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C:\Users\PC\Dropbox\PREF POMBOS\PROCESSO LICITATÓRIO - POMBOS - 2025\PROC ADM - ART 75 INC I e II 14.133\SAÚDE - ADM\P.A Nº 005.2025 - DISPENSA Nº 005.2025 - REFORMA SALA DO RAIO -X\"/>
    </mc:Choice>
  </mc:AlternateContent>
  <xr:revisionPtr revIDLastSave="0" documentId="8_{8ADD2619-E844-4CDF-8CF3-BFA1AEB96C05}" xr6:coauthVersionLast="47" xr6:coauthVersionMax="47" xr10:uidLastSave="{00000000-0000-0000-0000-000000000000}"/>
  <bookViews>
    <workbookView xWindow="-120" yWindow="-120" windowWidth="20730" windowHeight="11040" firstSheet="5" activeTab="6" xr2:uid="{00000000-000D-0000-FFFF-FFFF00000000}"/>
  </bookViews>
  <sheets>
    <sheet name="TABELA" sheetId="16" r:id="rId1"/>
    <sheet name="COMPOSIÇÕES" sheetId="13" r:id="rId2"/>
    <sheet name="MEMÓRIA" sheetId="2" r:id="rId3"/>
    <sheet name="PLANILHA COMPARATIVA" sheetId="1" r:id="rId4"/>
    <sheet name="PLANILHA MAIS VANTAJOSA" sheetId="17" r:id="rId5"/>
    <sheet name="RESUMO" sheetId="7" r:id="rId6"/>
    <sheet name="CRONOGRAMA" sheetId="5" r:id="rId7"/>
    <sheet name="Projeto Básico" sheetId="8" r:id="rId8"/>
    <sheet name="RELATÓRIO FOTOGRÁFICO" sheetId="9" r:id="rId9"/>
    <sheet name="Composição de BDI" sheetId="3" r:id="rId10"/>
    <sheet name="Encargos Sociais" sheetId="4" r:id="rId11"/>
    <sheet name="Planilha1" sheetId="18" r:id="rId12"/>
  </sheets>
  <externalReferences>
    <externalReference r:id="rId13"/>
    <externalReference r:id="rId14"/>
    <externalReference r:id="rId15"/>
    <externalReference r:id="rId16"/>
    <externalReference r:id="rId17"/>
  </externalReferences>
  <definedNames>
    <definedName name="_xlnm._FilterDatabase" localSheetId="0" hidden="1">TABELA!$A$4:$F$4</definedName>
    <definedName name="a" localSheetId="4">#REF!</definedName>
    <definedName name="a">#REF!</definedName>
    <definedName name="_xlnm.Print_Area" localSheetId="9">'Composição de BDI'!$A$1:$I$57</definedName>
    <definedName name="_xlnm.Print_Area" localSheetId="6">CRONOGRAMA!$A$1:$H$23</definedName>
    <definedName name="_xlnm.Print_Area" localSheetId="10">'Encargos Sociais'!$A$1:$H$45</definedName>
    <definedName name="_xlnm.Print_Area" localSheetId="2">MEMÓRIA!$A$1:$N$160</definedName>
    <definedName name="_xlnm.Print_Area" localSheetId="3">'PLANILHA COMPARATIVA'!$A$1:$L$75</definedName>
    <definedName name="_xlnm.Print_Area" localSheetId="4">'PLANILHA MAIS VANTAJOSA'!$A$1:$L$75</definedName>
    <definedName name="_xlnm.Print_Area" localSheetId="7">'Projeto Básico'!$A$1:$E$43</definedName>
    <definedName name="_xlnm.Print_Area" localSheetId="8">'RELATÓRIO FOTOGRÁFICO'!$A$1:$I$152</definedName>
    <definedName name="_xlnm.Print_Area" localSheetId="5">RESUMO!$A$1:$C$23</definedName>
    <definedName name="_xlnm.Database">TEXT([1]Dados!$G$29,"mm-aaaa")</definedName>
    <definedName name="BDI" localSheetId="4">#REF!</definedName>
    <definedName name="BDI">#REF!</definedName>
    <definedName name="dados" localSheetId="4">#REF!</definedName>
    <definedName name="dados">#REF!</definedName>
    <definedName name="e" localSheetId="4">#REF!</definedName>
    <definedName name="e">#REF!</definedName>
    <definedName name="empr">[2]Planilha1!$A$3:$A$6</definedName>
    <definedName name="empre" localSheetId="7">[3]BM!$BR$8:$BR$11</definedName>
    <definedName name="empre">[4]BM!$BR$8:$BR$11</definedName>
    <definedName name="empreendimento" localSheetId="7">[3]MEMÓRIA!$R$7:$R$10</definedName>
    <definedName name="empreendimento">[4]MEMÓRIA!$R$6:$R$9</definedName>
    <definedName name="EU" localSheetId="4">#REF!</definedName>
    <definedName name="EU">#REF!</definedName>
    <definedName name="Fábio" localSheetId="4">#REF!</definedName>
    <definedName name="Fábio">#REF!</definedName>
    <definedName name="mme">'[5]SIIG 03-08-2010'!$A$3:$F$6454</definedName>
    <definedName name="plan" localSheetId="4">#REF!</definedName>
    <definedName name="plan">#REF!</definedName>
    <definedName name="plan1" localSheetId="4">#REF!</definedName>
    <definedName name="plan1">#REF!</definedName>
    <definedName name="_xlnm.Print_Titles" localSheetId="1">COMPOSIÇÕES!$1:$10</definedName>
    <definedName name="_xlnm.Print_Titles" localSheetId="2">MEMÓRIA!$1:$9</definedName>
    <definedName name="_xlnm.Print_Titles" localSheetId="3">'PLANILHA COMPARATIVA'!$1:$10</definedName>
    <definedName name="_xlnm.Print_Titles" localSheetId="4">'PLANILHA MAIS VANTAJOSA'!$1:$10</definedName>
    <definedName name="_xlnm.Print_Titles" localSheetId="8">'RELATÓRIO FOTOGRÁFICO'!$1:$8</definedName>
  </definedNames>
  <calcPr calcId="191029" fullPrecision="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91" i="13" l="1"/>
  <c r="I92" i="13"/>
  <c r="I93" i="13"/>
  <c r="I94" i="13"/>
  <c r="I85" i="13"/>
  <c r="I86" i="13"/>
  <c r="I87" i="13"/>
  <c r="I88" i="13"/>
  <c r="I89" i="13"/>
  <c r="I90" i="13"/>
  <c r="I84" i="13"/>
  <c r="G85" i="13"/>
  <c r="G86" i="13"/>
  <c r="G87" i="13"/>
  <c r="G88" i="13"/>
  <c r="G89" i="13"/>
  <c r="G90" i="13"/>
  <c r="G91" i="13"/>
  <c r="G92" i="13"/>
  <c r="G93" i="13"/>
  <c r="G94" i="13"/>
  <c r="I57" i="13"/>
  <c r="I58" i="13"/>
  <c r="I59" i="13"/>
  <c r="I60" i="13"/>
  <c r="I61" i="13"/>
  <c r="I62" i="13"/>
  <c r="I63" i="13"/>
  <c r="I64" i="13"/>
  <c r="I65" i="13"/>
  <c r="I66" i="13"/>
  <c r="I67" i="13"/>
  <c r="I68" i="13"/>
  <c r="I69" i="13"/>
  <c r="I70" i="13"/>
  <c r="I71" i="13"/>
  <c r="I72" i="13"/>
  <c r="I73" i="13"/>
  <c r="I74" i="13"/>
  <c r="I75" i="13"/>
  <c r="I76" i="13"/>
  <c r="I77" i="13"/>
  <c r="I78" i="13"/>
  <c r="I79" i="13"/>
  <c r="I80" i="13"/>
  <c r="I56" i="13"/>
  <c r="G80" i="13"/>
  <c r="G57" i="13"/>
  <c r="G58" i="13"/>
  <c r="G59" i="13"/>
  <c r="G60" i="13"/>
  <c r="G61" i="13"/>
  <c r="G62" i="13"/>
  <c r="G63" i="13"/>
  <c r="G64" i="13"/>
  <c r="G65" i="13"/>
  <c r="G66" i="13"/>
  <c r="G67" i="13"/>
  <c r="G68" i="13"/>
  <c r="G69" i="13"/>
  <c r="G70" i="13"/>
  <c r="G71" i="13"/>
  <c r="G72" i="13"/>
  <c r="G73" i="13"/>
  <c r="G74" i="13"/>
  <c r="G75" i="13"/>
  <c r="G76" i="13"/>
  <c r="G77" i="13"/>
  <c r="G78" i="13"/>
  <c r="G79" i="13"/>
  <c r="G56" i="13"/>
  <c r="K65" i="17"/>
  <c r="K70" i="17"/>
  <c r="K71" i="17"/>
  <c r="D72" i="17"/>
  <c r="B22" i="7" s="1"/>
  <c r="B21" i="5" s="1"/>
  <c r="J74" i="17"/>
  <c r="G74" i="17"/>
  <c r="H74" i="17" s="1"/>
  <c r="C74" i="17"/>
  <c r="G73" i="17"/>
  <c r="H73" i="17" s="1"/>
  <c r="D73" i="17"/>
  <c r="C73" i="17"/>
  <c r="C65" i="17"/>
  <c r="G65" i="17"/>
  <c r="H65" i="17" s="1"/>
  <c r="J65" i="17"/>
  <c r="B66" i="17"/>
  <c r="C66" i="17"/>
  <c r="E66" i="17"/>
  <c r="G66" i="17"/>
  <c r="H66" i="17" s="1"/>
  <c r="C67" i="17"/>
  <c r="G67" i="17"/>
  <c r="H67" i="17" s="1"/>
  <c r="C68" i="17"/>
  <c r="G68" i="17"/>
  <c r="H68" i="17" s="1"/>
  <c r="C69" i="17"/>
  <c r="G69" i="17"/>
  <c r="H69" i="17" s="1"/>
  <c r="B70" i="17"/>
  <c r="C70" i="17"/>
  <c r="G70" i="17"/>
  <c r="H70" i="17" s="1"/>
  <c r="C71" i="17"/>
  <c r="D71" i="17"/>
  <c r="G71" i="17"/>
  <c r="H71" i="17" s="1"/>
  <c r="J71" i="17"/>
  <c r="C64" i="17"/>
  <c r="C48" i="17"/>
  <c r="G48" i="17"/>
  <c r="H48" i="17" s="1"/>
  <c r="C49" i="17"/>
  <c r="G49" i="17"/>
  <c r="H49" i="17" s="1"/>
  <c r="C50" i="17"/>
  <c r="G50" i="17"/>
  <c r="H50" i="17" s="1"/>
  <c r="C51" i="17"/>
  <c r="G51" i="17"/>
  <c r="H51" i="17" s="1"/>
  <c r="C52" i="17"/>
  <c r="G52" i="17"/>
  <c r="H52" i="17" s="1"/>
  <c r="C53" i="17"/>
  <c r="D53" i="17"/>
  <c r="E53" i="17"/>
  <c r="G53" i="17"/>
  <c r="H53" i="17" s="1"/>
  <c r="J53" i="17"/>
  <c r="C54" i="17"/>
  <c r="G54" i="17"/>
  <c r="H54" i="17" s="1"/>
  <c r="C55" i="17"/>
  <c r="G55" i="17"/>
  <c r="H55" i="17" s="1"/>
  <c r="C56" i="17"/>
  <c r="G56" i="17"/>
  <c r="H56" i="17" s="1"/>
  <c r="C57" i="17"/>
  <c r="G57" i="17"/>
  <c r="H57" i="17" s="1"/>
  <c r="C58" i="17"/>
  <c r="G58" i="17"/>
  <c r="H58" i="17" s="1"/>
  <c r="J58" i="17"/>
  <c r="C59" i="17"/>
  <c r="G59" i="17"/>
  <c r="H59" i="17" s="1"/>
  <c r="C60" i="17"/>
  <c r="D60" i="17"/>
  <c r="G60" i="17"/>
  <c r="H60" i="17" s="1"/>
  <c r="C61" i="17"/>
  <c r="G61" i="17"/>
  <c r="H61" i="17" s="1"/>
  <c r="B62" i="17"/>
  <c r="C62" i="17"/>
  <c r="D62" i="17"/>
  <c r="G62" i="17"/>
  <c r="H62" i="17" s="1"/>
  <c r="C43" i="17"/>
  <c r="G43" i="17"/>
  <c r="H43" i="17" s="1"/>
  <c r="C32" i="17"/>
  <c r="G32" i="17"/>
  <c r="H32" i="17" s="1"/>
  <c r="C33" i="17"/>
  <c r="G33" i="17"/>
  <c r="H33" i="17" s="1"/>
  <c r="C34" i="17"/>
  <c r="G34" i="17"/>
  <c r="H34" i="17" s="1"/>
  <c r="B35" i="17"/>
  <c r="C35" i="17"/>
  <c r="G35" i="17"/>
  <c r="H35" i="17" s="1"/>
  <c r="B24" i="17"/>
  <c r="C24" i="17"/>
  <c r="C25" i="17"/>
  <c r="C26" i="17"/>
  <c r="G26" i="17"/>
  <c r="H26" i="17" s="1"/>
  <c r="C27" i="17"/>
  <c r="G27" i="17"/>
  <c r="H27" i="17" s="1"/>
  <c r="C28" i="17"/>
  <c r="G28" i="17"/>
  <c r="H28" i="17" s="1"/>
  <c r="C19" i="17"/>
  <c r="C20" i="17"/>
  <c r="J74" i="1"/>
  <c r="K74" i="1" s="1"/>
  <c r="E74" i="1"/>
  <c r="C74" i="1"/>
  <c r="G73" i="1"/>
  <c r="H73" i="1" s="1"/>
  <c r="D73" i="1"/>
  <c r="C73" i="1"/>
  <c r="D72" i="1"/>
  <c r="C68" i="1"/>
  <c r="B69" i="1"/>
  <c r="C69" i="1"/>
  <c r="E69" i="1"/>
  <c r="F69" i="1"/>
  <c r="B70" i="1"/>
  <c r="C70" i="1"/>
  <c r="C71" i="1"/>
  <c r="D71" i="1"/>
  <c r="F71" i="1"/>
  <c r="C50" i="1"/>
  <c r="C51" i="1"/>
  <c r="C52" i="1"/>
  <c r="C53" i="1"/>
  <c r="C54" i="1"/>
  <c r="C55" i="1"/>
  <c r="B56" i="1"/>
  <c r="C56" i="1"/>
  <c r="C57" i="1"/>
  <c r="G57" i="1"/>
  <c r="H57" i="1" s="1"/>
  <c r="J57" i="1"/>
  <c r="K57" i="1" s="1"/>
  <c r="C58" i="1"/>
  <c r="C59" i="1"/>
  <c r="E59" i="1"/>
  <c r="F59" i="1"/>
  <c r="C60" i="1"/>
  <c r="C61" i="1"/>
  <c r="G61" i="1"/>
  <c r="H61" i="1" s="1"/>
  <c r="B62" i="1"/>
  <c r="C62" i="1"/>
  <c r="C43" i="1"/>
  <c r="C32" i="1"/>
  <c r="C33" i="1"/>
  <c r="C34" i="1"/>
  <c r="B35" i="1"/>
  <c r="C35" i="1"/>
  <c r="B24" i="1"/>
  <c r="C24" i="1"/>
  <c r="C25" i="1"/>
  <c r="C26" i="1"/>
  <c r="C27" i="1"/>
  <c r="C28" i="1"/>
  <c r="C19" i="1"/>
  <c r="C20" i="1"/>
  <c r="D232" i="2"/>
  <c r="N231" i="2"/>
  <c r="N230" i="2"/>
  <c r="T228" i="2"/>
  <c r="U228" i="2" s="1"/>
  <c r="K74" i="17" s="1"/>
  <c r="P228" i="2"/>
  <c r="Q228" i="2" s="1"/>
  <c r="E228" i="2"/>
  <c r="E74" i="17" s="1"/>
  <c r="D228" i="2"/>
  <c r="D74" i="17" s="1"/>
  <c r="B228" i="2"/>
  <c r="B74" i="1" s="1"/>
  <c r="N226" i="2"/>
  <c r="N225" i="2"/>
  <c r="N227" i="2" s="1"/>
  <c r="H224" i="2"/>
  <c r="N224" i="2" s="1"/>
  <c r="D227" i="2"/>
  <c r="T223" i="2"/>
  <c r="U223" i="2" s="1"/>
  <c r="K73" i="17" s="1"/>
  <c r="P223" i="2"/>
  <c r="Q223" i="2" s="1"/>
  <c r="E223" i="2"/>
  <c r="E73" i="1" s="1"/>
  <c r="D223" i="2"/>
  <c r="B223" i="2"/>
  <c r="B73" i="1" s="1"/>
  <c r="D221" i="2"/>
  <c r="N220" i="2"/>
  <c r="N221" i="2" s="1"/>
  <c r="O219" i="2" s="1"/>
  <c r="F71" i="17" s="1"/>
  <c r="T219" i="2"/>
  <c r="U219" i="2" s="1"/>
  <c r="P219" i="2"/>
  <c r="Q219" i="2" s="1"/>
  <c r="E219" i="2"/>
  <c r="E71" i="17" s="1"/>
  <c r="D219" i="2"/>
  <c r="B219" i="2"/>
  <c r="B71" i="17" s="1"/>
  <c r="D218" i="2"/>
  <c r="N217" i="2"/>
  <c r="N218" i="2" s="1"/>
  <c r="O216" i="2" s="1"/>
  <c r="F70" i="17" s="1"/>
  <c r="T216" i="2"/>
  <c r="U216" i="2" s="1"/>
  <c r="P216" i="2"/>
  <c r="Q216" i="2" s="1"/>
  <c r="E216" i="2"/>
  <c r="E70" i="17" s="1"/>
  <c r="D216" i="2"/>
  <c r="D70" i="1" s="1"/>
  <c r="B216" i="2"/>
  <c r="D215" i="2"/>
  <c r="N214" i="2"/>
  <c r="N215" i="2" s="1"/>
  <c r="O213" i="2" s="1"/>
  <c r="F69" i="17" s="1"/>
  <c r="T213" i="2"/>
  <c r="U213" i="2" s="1"/>
  <c r="K69" i="17" s="1"/>
  <c r="P213" i="2"/>
  <c r="Q213" i="2" s="1"/>
  <c r="E213" i="2"/>
  <c r="E69" i="17" s="1"/>
  <c r="D213" i="2"/>
  <c r="D69" i="17" s="1"/>
  <c r="B213" i="2"/>
  <c r="B69" i="17" s="1"/>
  <c r="F115" i="2"/>
  <c r="N115" i="2" s="1"/>
  <c r="F68" i="2"/>
  <c r="N68" i="2" s="1"/>
  <c r="N116" i="2"/>
  <c r="D206" i="2"/>
  <c r="N205" i="2"/>
  <c r="N206" i="2" s="1"/>
  <c r="O204" i="2" s="1"/>
  <c r="F66" i="17" s="1"/>
  <c r="T204" i="2"/>
  <c r="U204" i="2" s="1"/>
  <c r="K66" i="17" s="1"/>
  <c r="P204" i="2"/>
  <c r="Q204" i="2" s="1"/>
  <c r="E204" i="2"/>
  <c r="D204" i="2"/>
  <c r="D66" i="17" s="1"/>
  <c r="B204" i="2"/>
  <c r="D203" i="2"/>
  <c r="N202" i="2"/>
  <c r="N203" i="2" s="1"/>
  <c r="O201" i="2" s="1"/>
  <c r="F65" i="17" s="1"/>
  <c r="T201" i="2"/>
  <c r="U201" i="2" s="1"/>
  <c r="P201" i="2"/>
  <c r="Q201" i="2" s="1"/>
  <c r="E201" i="2"/>
  <c r="E65" i="17" s="1"/>
  <c r="D201" i="2"/>
  <c r="D65" i="17" s="1"/>
  <c r="B201" i="2"/>
  <c r="B65" i="17" s="1"/>
  <c r="D200" i="2"/>
  <c r="N199" i="2"/>
  <c r="N200" i="2" s="1"/>
  <c r="O198" i="2" s="1"/>
  <c r="F64" i="17" s="1"/>
  <c r="T198" i="2"/>
  <c r="U198" i="2" s="1"/>
  <c r="K64" i="17" s="1"/>
  <c r="P198" i="2"/>
  <c r="Q198" i="2" s="1"/>
  <c r="E198" i="2"/>
  <c r="E64" i="17" s="1"/>
  <c r="D198" i="2"/>
  <c r="D64" i="17" s="1"/>
  <c r="B198" i="2"/>
  <c r="B64" i="17" s="1"/>
  <c r="N195" i="2"/>
  <c r="E193" i="2"/>
  <c r="E62" i="1" s="1"/>
  <c r="D193" i="2"/>
  <c r="D62" i="1" s="1"/>
  <c r="D196" i="2"/>
  <c r="N194" i="2"/>
  <c r="G100" i="13"/>
  <c r="H100" i="13" s="1"/>
  <c r="D165" i="2"/>
  <c r="N164" i="2"/>
  <c r="N165" i="2" s="1"/>
  <c r="O163" i="2" s="1"/>
  <c r="F53" i="1" s="1"/>
  <c r="T163" i="2"/>
  <c r="U163" i="2" s="1"/>
  <c r="K53" i="17" s="1"/>
  <c r="P163" i="2"/>
  <c r="Q163" i="2" s="1"/>
  <c r="E163" i="2"/>
  <c r="E53" i="1" s="1"/>
  <c r="D163" i="2"/>
  <c r="D53" i="1" s="1"/>
  <c r="B163" i="2"/>
  <c r="B53" i="17" s="1"/>
  <c r="D192" i="2"/>
  <c r="N191" i="2"/>
  <c r="N192" i="2" s="1"/>
  <c r="O190" i="2" s="1"/>
  <c r="F61" i="17" s="1"/>
  <c r="T190" i="2"/>
  <c r="U190" i="2" s="1"/>
  <c r="K61" i="17" s="1"/>
  <c r="P190" i="2"/>
  <c r="Q190" i="2" s="1"/>
  <c r="E190" i="2"/>
  <c r="E61" i="17" s="1"/>
  <c r="D190" i="2"/>
  <c r="D61" i="17" s="1"/>
  <c r="B190" i="2"/>
  <c r="B61" i="17" s="1"/>
  <c r="J99" i="13"/>
  <c r="H99" i="13"/>
  <c r="J98" i="13"/>
  <c r="H98" i="13"/>
  <c r="D189" i="2"/>
  <c r="N188" i="2"/>
  <c r="N189" i="2" s="1"/>
  <c r="O187" i="2" s="1"/>
  <c r="F60" i="1" s="1"/>
  <c r="T187" i="2"/>
  <c r="U187" i="2" s="1"/>
  <c r="K60" i="17" s="1"/>
  <c r="P187" i="2"/>
  <c r="Q187" i="2" s="1"/>
  <c r="E187" i="2"/>
  <c r="E60" i="1" s="1"/>
  <c r="D187" i="2"/>
  <c r="D60" i="1" s="1"/>
  <c r="B187" i="2"/>
  <c r="B60" i="17" s="1"/>
  <c r="D186" i="2"/>
  <c r="N185" i="2"/>
  <c r="N186" i="2" s="1"/>
  <c r="O184" i="2" s="1"/>
  <c r="F59" i="17" s="1"/>
  <c r="T184" i="2"/>
  <c r="U184" i="2" s="1"/>
  <c r="K59" i="17" s="1"/>
  <c r="P184" i="2"/>
  <c r="Q184" i="2" s="1"/>
  <c r="E184" i="2"/>
  <c r="E59" i="17" s="1"/>
  <c r="D184" i="2"/>
  <c r="D59" i="17" s="1"/>
  <c r="B184" i="2"/>
  <c r="B59" i="1" s="1"/>
  <c r="D183" i="2"/>
  <c r="N182" i="2"/>
  <c r="N183" i="2" s="1"/>
  <c r="O181" i="2" s="1"/>
  <c r="F58" i="1" s="1"/>
  <c r="T181" i="2"/>
  <c r="U181" i="2" s="1"/>
  <c r="K58" i="17" s="1"/>
  <c r="P181" i="2"/>
  <c r="Q181" i="2" s="1"/>
  <c r="E181" i="2"/>
  <c r="E58" i="17" s="1"/>
  <c r="D181" i="2"/>
  <c r="D58" i="17" s="1"/>
  <c r="B181" i="2"/>
  <c r="B58" i="17" s="1"/>
  <c r="D180" i="2"/>
  <c r="N179" i="2"/>
  <c r="N180" i="2" s="1"/>
  <c r="O178" i="2" s="1"/>
  <c r="F57" i="17" s="1"/>
  <c r="T178" i="2"/>
  <c r="U178" i="2" s="1"/>
  <c r="K57" i="17" s="1"/>
  <c r="P178" i="2"/>
  <c r="Q178" i="2" s="1"/>
  <c r="E178" i="2"/>
  <c r="E57" i="1" s="1"/>
  <c r="D178" i="2"/>
  <c r="D57" i="1" s="1"/>
  <c r="B178" i="2"/>
  <c r="B57" i="1" s="1"/>
  <c r="D177" i="2"/>
  <c r="N176" i="2"/>
  <c r="N177" i="2" s="1"/>
  <c r="O175" i="2" s="1"/>
  <c r="F56" i="17" s="1"/>
  <c r="T175" i="2"/>
  <c r="U175" i="2" s="1"/>
  <c r="K56" i="17" s="1"/>
  <c r="P175" i="2"/>
  <c r="Q175" i="2" s="1"/>
  <c r="E175" i="2"/>
  <c r="E56" i="17" s="1"/>
  <c r="D175" i="2"/>
  <c r="D56" i="17" s="1"/>
  <c r="B175" i="2"/>
  <c r="B56" i="17" s="1"/>
  <c r="N171" i="2"/>
  <c r="N172" i="2"/>
  <c r="N173" i="2"/>
  <c r="D137" i="2"/>
  <c r="H136" i="2"/>
  <c r="N136" i="2" s="1"/>
  <c r="N137" i="2" s="1"/>
  <c r="O135" i="2" s="1"/>
  <c r="F43" i="17" s="1"/>
  <c r="T135" i="2"/>
  <c r="U135" i="2" s="1"/>
  <c r="K43" i="17" s="1"/>
  <c r="P135" i="2"/>
  <c r="Q135" i="2" s="1"/>
  <c r="E135" i="2"/>
  <c r="E43" i="17" s="1"/>
  <c r="D135" i="2"/>
  <c r="D43" i="17" s="1"/>
  <c r="B135" i="2"/>
  <c r="B43" i="1" s="1"/>
  <c r="N52" i="2"/>
  <c r="N133" i="2"/>
  <c r="D134" i="2"/>
  <c r="N132" i="2"/>
  <c r="T131" i="2"/>
  <c r="U131" i="2" s="1"/>
  <c r="K42" i="17" s="1"/>
  <c r="P131" i="2"/>
  <c r="Q131" i="2" s="1"/>
  <c r="E131" i="2"/>
  <c r="D131" i="2"/>
  <c r="B131" i="2"/>
  <c r="N129" i="2"/>
  <c r="F128" i="2"/>
  <c r="D130" i="2"/>
  <c r="T127" i="2"/>
  <c r="U127" i="2" s="1"/>
  <c r="K41" i="17" s="1"/>
  <c r="P127" i="2"/>
  <c r="Q127" i="2" s="1"/>
  <c r="E127" i="2"/>
  <c r="D127" i="2"/>
  <c r="B127" i="2"/>
  <c r="F124" i="2"/>
  <c r="N124" i="2" s="1"/>
  <c r="N125" i="2"/>
  <c r="F123" i="2"/>
  <c r="D126" i="2"/>
  <c r="T122" i="2"/>
  <c r="U122" i="2" s="1"/>
  <c r="K40" i="17" s="1"/>
  <c r="P122" i="2"/>
  <c r="Q122" i="2" s="1"/>
  <c r="E122" i="2"/>
  <c r="D122" i="2"/>
  <c r="B122" i="2"/>
  <c r="H120" i="2"/>
  <c r="N120" i="2" s="1"/>
  <c r="F43" i="1" l="1"/>
  <c r="J61" i="1"/>
  <c r="K61" i="1" s="1"/>
  <c r="E58" i="1"/>
  <c r="G56" i="1"/>
  <c r="H56" i="1" s="1"/>
  <c r="J71" i="1"/>
  <c r="K71" i="1" s="1"/>
  <c r="D74" i="1"/>
  <c r="J60" i="17"/>
  <c r="E57" i="17"/>
  <c r="D70" i="17"/>
  <c r="B73" i="17"/>
  <c r="E43" i="1"/>
  <c r="B60" i="1"/>
  <c r="D58" i="1"/>
  <c r="F56" i="1"/>
  <c r="G71" i="1"/>
  <c r="H71" i="1" s="1"/>
  <c r="E62" i="17"/>
  <c r="B59" i="17"/>
  <c r="D57" i="17"/>
  <c r="D43" i="1"/>
  <c r="F61" i="1"/>
  <c r="J59" i="1"/>
  <c r="K59" i="1" s="1"/>
  <c r="E56" i="1"/>
  <c r="B53" i="1"/>
  <c r="J69" i="1"/>
  <c r="K69" i="1" s="1"/>
  <c r="L69" i="1" s="1"/>
  <c r="J43" i="17"/>
  <c r="F60" i="17"/>
  <c r="I100" i="13"/>
  <c r="J100" i="13" s="1"/>
  <c r="E61" i="1"/>
  <c r="G59" i="1"/>
  <c r="H59" i="1" s="1"/>
  <c r="B58" i="1"/>
  <c r="D56" i="1"/>
  <c r="E71" i="1"/>
  <c r="G69" i="1"/>
  <c r="H69" i="1" s="1"/>
  <c r="I69" i="1" s="1"/>
  <c r="G74" i="1"/>
  <c r="H74" i="1" s="1"/>
  <c r="E60" i="17"/>
  <c r="B57" i="17"/>
  <c r="F53" i="17"/>
  <c r="L53" i="17" s="1"/>
  <c r="J69" i="17"/>
  <c r="E73" i="17"/>
  <c r="F58" i="17"/>
  <c r="I58" i="17" s="1"/>
  <c r="D61" i="1"/>
  <c r="B61" i="1"/>
  <c r="D59" i="1"/>
  <c r="F57" i="1"/>
  <c r="B71" i="1"/>
  <c r="D69" i="1"/>
  <c r="J73" i="17"/>
  <c r="J61" i="17"/>
  <c r="J60" i="1"/>
  <c r="K60" i="1" s="1"/>
  <c r="J70" i="1"/>
  <c r="K70" i="1" s="1"/>
  <c r="J59" i="17"/>
  <c r="B74" i="17"/>
  <c r="J56" i="17"/>
  <c r="G60" i="1"/>
  <c r="H60" i="1" s="1"/>
  <c r="J53" i="1"/>
  <c r="K53" i="1" s="1"/>
  <c r="G70" i="1"/>
  <c r="H70" i="1" s="1"/>
  <c r="B43" i="17"/>
  <c r="J70" i="17"/>
  <c r="J58" i="1"/>
  <c r="K58" i="1" s="1"/>
  <c r="G53" i="1"/>
  <c r="H53" i="1" s="1"/>
  <c r="F70" i="1"/>
  <c r="J73" i="1"/>
  <c r="K73" i="1" s="1"/>
  <c r="J42" i="17"/>
  <c r="J57" i="17"/>
  <c r="J43" i="1"/>
  <c r="K43" i="1" s="1"/>
  <c r="G58" i="1"/>
  <c r="H58" i="1" s="1"/>
  <c r="E70" i="1"/>
  <c r="J41" i="17"/>
  <c r="J64" i="17"/>
  <c r="J66" i="17"/>
  <c r="G43" i="1"/>
  <c r="H43" i="1" s="1"/>
  <c r="J56" i="1"/>
  <c r="K56" i="1" s="1"/>
  <c r="L56" i="1" s="1"/>
  <c r="J40" i="17"/>
  <c r="L71" i="17"/>
  <c r="L58" i="17"/>
  <c r="L56" i="17"/>
  <c r="L65" i="17"/>
  <c r="L57" i="17"/>
  <c r="I70" i="1"/>
  <c r="L60" i="17"/>
  <c r="I57" i="1"/>
  <c r="L71" i="1"/>
  <c r="I71" i="1"/>
  <c r="L61" i="17"/>
  <c r="I70" i="17"/>
  <c r="I65" i="17"/>
  <c r="L70" i="1"/>
  <c r="L70" i="17"/>
  <c r="L69" i="17"/>
  <c r="L66" i="17"/>
  <c r="L59" i="17"/>
  <c r="L43" i="17"/>
  <c r="I61" i="17"/>
  <c r="I60" i="17"/>
  <c r="I71" i="17"/>
  <c r="I69" i="17"/>
  <c r="I53" i="17"/>
  <c r="I56" i="17"/>
  <c r="I66" i="17"/>
  <c r="I57" i="17"/>
  <c r="I59" i="17"/>
  <c r="I43" i="17"/>
  <c r="L57" i="1"/>
  <c r="L60" i="1"/>
  <c r="I58" i="1"/>
  <c r="L58" i="1"/>
  <c r="I56" i="1"/>
  <c r="L61" i="1"/>
  <c r="I61" i="1"/>
  <c r="I60" i="1"/>
  <c r="L53" i="1"/>
  <c r="I53" i="1"/>
  <c r="L59" i="1"/>
  <c r="I59" i="1"/>
  <c r="L43" i="1"/>
  <c r="I43" i="1"/>
  <c r="O223" i="2"/>
  <c r="V223" i="2"/>
  <c r="V219" i="2"/>
  <c r="R219" i="2"/>
  <c r="V216" i="2"/>
  <c r="R216" i="2"/>
  <c r="V213" i="2"/>
  <c r="R213" i="2"/>
  <c r="V204" i="2"/>
  <c r="R204" i="2"/>
  <c r="V201" i="2"/>
  <c r="R201" i="2"/>
  <c r="V198" i="2"/>
  <c r="R198" i="2"/>
  <c r="N196" i="2"/>
  <c r="O193" i="2" s="1"/>
  <c r="H96" i="13"/>
  <c r="P193" i="2" s="1"/>
  <c r="J96" i="13"/>
  <c r="T193" i="2" s="1"/>
  <c r="V163" i="2"/>
  <c r="R163" i="2"/>
  <c r="V190" i="2"/>
  <c r="R190" i="2"/>
  <c r="V187" i="2"/>
  <c r="R187" i="2"/>
  <c r="V184" i="2"/>
  <c r="R184" i="2"/>
  <c r="V181" i="2"/>
  <c r="R181" i="2"/>
  <c r="V178" i="2"/>
  <c r="R178" i="2"/>
  <c r="V175" i="2"/>
  <c r="R175" i="2"/>
  <c r="V135" i="2"/>
  <c r="R135" i="2"/>
  <c r="N134" i="2"/>
  <c r="O131" i="2" s="1"/>
  <c r="V131" i="2" s="1"/>
  <c r="N128" i="2"/>
  <c r="N123" i="2"/>
  <c r="N117" i="2"/>
  <c r="F114" i="2"/>
  <c r="N114" i="2" s="1"/>
  <c r="F113" i="2"/>
  <c r="N113" i="2" s="1"/>
  <c r="E111" i="2"/>
  <c r="D111" i="2"/>
  <c r="D118" i="2"/>
  <c r="E102" i="2"/>
  <c r="D102" i="2"/>
  <c r="D104" i="2"/>
  <c r="N103" i="2"/>
  <c r="N104" i="2" s="1"/>
  <c r="O102" i="2" s="1"/>
  <c r="N100" i="2"/>
  <c r="N99" i="2"/>
  <c r="N101" i="2" s="1"/>
  <c r="O98" i="2" s="1"/>
  <c r="D101" i="2"/>
  <c r="T98" i="2"/>
  <c r="P98" i="2"/>
  <c r="E98" i="2"/>
  <c r="D98" i="2"/>
  <c r="B98" i="2"/>
  <c r="N96" i="2"/>
  <c r="N95" i="2"/>
  <c r="D97" i="2"/>
  <c r="T94" i="2"/>
  <c r="P94" i="2"/>
  <c r="E94" i="2"/>
  <c r="D94" i="2"/>
  <c r="B94" i="2"/>
  <c r="N92" i="2"/>
  <c r="N93" i="2" s="1"/>
  <c r="O91" i="2" s="1"/>
  <c r="D93" i="2"/>
  <c r="T91" i="2"/>
  <c r="P91" i="2"/>
  <c r="E91" i="2"/>
  <c r="D91" i="2"/>
  <c r="B91" i="2"/>
  <c r="N89" i="2"/>
  <c r="N86" i="2"/>
  <c r="E85" i="2"/>
  <c r="D85" i="2"/>
  <c r="N82" i="2"/>
  <c r="F75" i="2"/>
  <c r="N75" i="2" s="1"/>
  <c r="D76" i="2"/>
  <c r="F74" i="2"/>
  <c r="N74" i="2" s="1"/>
  <c r="F73" i="2"/>
  <c r="N73" i="2" s="1"/>
  <c r="F72" i="2"/>
  <c r="N72" i="2" s="1"/>
  <c r="F71" i="2"/>
  <c r="N71" i="2" s="1"/>
  <c r="J62" i="2"/>
  <c r="F59" i="2"/>
  <c r="N59" i="2" s="1"/>
  <c r="F58" i="2"/>
  <c r="N58" i="2" s="1"/>
  <c r="F57" i="2"/>
  <c r="N57" i="2" s="1"/>
  <c r="F55" i="2"/>
  <c r="F62" i="2" s="1"/>
  <c r="F56" i="2"/>
  <c r="N56" i="2" s="1"/>
  <c r="E61" i="2"/>
  <c r="D61" i="2"/>
  <c r="D63" i="2"/>
  <c r="I43" i="13"/>
  <c r="G43" i="13"/>
  <c r="F43" i="13"/>
  <c r="F41" i="13"/>
  <c r="Q98" i="2" l="1"/>
  <c r="G34" i="1"/>
  <c r="H34" i="1" s="1"/>
  <c r="F62" i="1"/>
  <c r="F62" i="17"/>
  <c r="I62" i="17" s="1"/>
  <c r="Q94" i="2"/>
  <c r="G33" i="1"/>
  <c r="H33" i="1" s="1"/>
  <c r="U98" i="2"/>
  <c r="K34" i="17" s="1"/>
  <c r="J34" i="17"/>
  <c r="J34" i="1"/>
  <c r="K34" i="1" s="1"/>
  <c r="Q193" i="2"/>
  <c r="R193" i="2" s="1"/>
  <c r="G62" i="1"/>
  <c r="H62" i="1" s="1"/>
  <c r="I62" i="1" s="1"/>
  <c r="F32" i="17"/>
  <c r="I32" i="17" s="1"/>
  <c r="F32" i="1"/>
  <c r="B33" i="17"/>
  <c r="B33" i="1"/>
  <c r="D24" i="17"/>
  <c r="D24" i="1"/>
  <c r="E32" i="17"/>
  <c r="E32" i="1"/>
  <c r="E35" i="1"/>
  <c r="E35" i="17"/>
  <c r="D32" i="1"/>
  <c r="D32" i="17"/>
  <c r="D35" i="1"/>
  <c r="D35" i="17"/>
  <c r="Q91" i="2"/>
  <c r="G32" i="1"/>
  <c r="H32" i="1" s="1"/>
  <c r="I32" i="1" s="1"/>
  <c r="B34" i="1"/>
  <c r="B34" i="17"/>
  <c r="E33" i="1"/>
  <c r="E33" i="17"/>
  <c r="F34" i="17"/>
  <c r="I34" i="17" s="1"/>
  <c r="F34" i="1"/>
  <c r="U94" i="2"/>
  <c r="K33" i="17" s="1"/>
  <c r="J33" i="1"/>
  <c r="K33" i="1" s="1"/>
  <c r="J33" i="17"/>
  <c r="F35" i="1"/>
  <c r="F35" i="17"/>
  <c r="I35" i="17" s="1"/>
  <c r="B32" i="1"/>
  <c r="B32" i="17"/>
  <c r="U91" i="2"/>
  <c r="K32" i="17" s="1"/>
  <c r="L32" i="17" s="1"/>
  <c r="J32" i="17"/>
  <c r="J32" i="1"/>
  <c r="K32" i="1" s="1"/>
  <c r="L32" i="1" s="1"/>
  <c r="D34" i="1"/>
  <c r="D34" i="17"/>
  <c r="U193" i="2"/>
  <c r="K62" i="17" s="1"/>
  <c r="L62" i="17" s="1"/>
  <c r="J62" i="17"/>
  <c r="J62" i="1"/>
  <c r="K62" i="1" s="1"/>
  <c r="L62" i="1" s="1"/>
  <c r="E34" i="17"/>
  <c r="E34" i="1"/>
  <c r="E24" i="17"/>
  <c r="E24" i="1"/>
  <c r="D33" i="17"/>
  <c r="D33" i="1"/>
  <c r="R223" i="2"/>
  <c r="F73" i="1"/>
  <c r="F73" i="17"/>
  <c r="R131" i="2"/>
  <c r="N130" i="2"/>
  <c r="O127" i="2" s="1"/>
  <c r="N126" i="2"/>
  <c r="N118" i="2"/>
  <c r="N97" i="2"/>
  <c r="O94" i="2" s="1"/>
  <c r="V98" i="2"/>
  <c r="R98" i="2"/>
  <c r="V91" i="2"/>
  <c r="R91" i="2"/>
  <c r="N62" i="2"/>
  <c r="N76" i="2"/>
  <c r="F65" i="2"/>
  <c r="N65" i="2" s="1"/>
  <c r="F67" i="2"/>
  <c r="N67" i="2" s="1"/>
  <c r="F66" i="2"/>
  <c r="N66" i="2" s="1"/>
  <c r="N55" i="2"/>
  <c r="N60" i="2" s="1"/>
  <c r="F28" i="2"/>
  <c r="N28" i="2" s="1"/>
  <c r="N22" i="2"/>
  <c r="T70" i="2"/>
  <c r="P70" i="2"/>
  <c r="E70" i="2"/>
  <c r="D70" i="2"/>
  <c r="B70" i="2"/>
  <c r="D83" i="2"/>
  <c r="T81" i="2"/>
  <c r="P81" i="2"/>
  <c r="E81" i="2"/>
  <c r="D81" i="2"/>
  <c r="B81" i="2"/>
  <c r="N41" i="2"/>
  <c r="N42" i="2"/>
  <c r="F37" i="2"/>
  <c r="N37" i="2" s="1"/>
  <c r="F36" i="2"/>
  <c r="N36" i="2" s="1"/>
  <c r="H35" i="2"/>
  <c r="N35" i="2" s="1"/>
  <c r="J26" i="2"/>
  <c r="F27" i="2"/>
  <c r="N27" i="2" s="1"/>
  <c r="F26" i="2"/>
  <c r="F31" i="2" s="1"/>
  <c r="F25" i="2"/>
  <c r="N20" i="2"/>
  <c r="N21" i="2"/>
  <c r="E14" i="2"/>
  <c r="D14" i="2"/>
  <c r="C14" i="2"/>
  <c r="F37" i="13"/>
  <c r="E26" i="17" l="1"/>
  <c r="E26" i="1"/>
  <c r="Q70" i="2"/>
  <c r="G26" i="1"/>
  <c r="H26" i="1" s="1"/>
  <c r="I73" i="17"/>
  <c r="L73" i="17"/>
  <c r="L34" i="1"/>
  <c r="D26" i="17"/>
  <c r="D26" i="1"/>
  <c r="L33" i="1"/>
  <c r="U70" i="2"/>
  <c r="K26" i="17" s="1"/>
  <c r="J26" i="1"/>
  <c r="K26" i="1" s="1"/>
  <c r="J26" i="17"/>
  <c r="I73" i="1"/>
  <c r="L73" i="1"/>
  <c r="R94" i="2"/>
  <c r="F33" i="1"/>
  <c r="I33" i="1" s="1"/>
  <c r="F33" i="17"/>
  <c r="I33" i="17" s="1"/>
  <c r="L34" i="17"/>
  <c r="B28" i="17"/>
  <c r="B28" i="1"/>
  <c r="O111" i="2"/>
  <c r="L229" i="2"/>
  <c r="N229" i="2" s="1"/>
  <c r="N232" i="2" s="1"/>
  <c r="O228" i="2" s="1"/>
  <c r="D28" i="1"/>
  <c r="D28" i="17"/>
  <c r="O122" i="2"/>
  <c r="V122" i="2" s="1"/>
  <c r="L230" i="2"/>
  <c r="E28" i="1"/>
  <c r="E28" i="17"/>
  <c r="Q81" i="2"/>
  <c r="G28" i="1"/>
  <c r="H28" i="1" s="1"/>
  <c r="U81" i="2"/>
  <c r="K28" i="17" s="1"/>
  <c r="J28" i="1"/>
  <c r="K28" i="1" s="1"/>
  <c r="J28" i="17"/>
  <c r="V193" i="2"/>
  <c r="I34" i="1"/>
  <c r="B26" i="17"/>
  <c r="B26" i="1"/>
  <c r="V127" i="2"/>
  <c r="R127" i="2"/>
  <c r="R122" i="2"/>
  <c r="V94" i="2"/>
  <c r="N69" i="2"/>
  <c r="N26" i="2"/>
  <c r="D16" i="2"/>
  <c r="N15" i="2"/>
  <c r="N16" i="2" s="1"/>
  <c r="O14" i="2" s="1"/>
  <c r="D46" i="2"/>
  <c r="N45" i="2"/>
  <c r="N46" i="2" s="1"/>
  <c r="O44" i="2" s="1"/>
  <c r="T44" i="2"/>
  <c r="P44" i="2"/>
  <c r="E44" i="2"/>
  <c r="D44" i="2"/>
  <c r="B44" i="2"/>
  <c r="D32" i="2"/>
  <c r="N31" i="2"/>
  <c r="N32" i="2" s="1"/>
  <c r="O30" i="2" s="1"/>
  <c r="T30" i="2"/>
  <c r="P30" i="2"/>
  <c r="Q30" i="2" s="1"/>
  <c r="E30" i="2"/>
  <c r="D30" i="2"/>
  <c r="B30" i="2"/>
  <c r="D29" i="2"/>
  <c r="B33" i="2"/>
  <c r="D33" i="2"/>
  <c r="E33" i="2"/>
  <c r="P33" i="2"/>
  <c r="Q33" i="2" s="1"/>
  <c r="T33" i="2"/>
  <c r="D43" i="2"/>
  <c r="N40" i="2"/>
  <c r="T39" i="2"/>
  <c r="P39" i="2"/>
  <c r="E39" i="2"/>
  <c r="D39" i="2"/>
  <c r="B39" i="2"/>
  <c r="D38" i="2"/>
  <c r="N34" i="2"/>
  <c r="D23" i="2"/>
  <c r="N19" i="2"/>
  <c r="N23" i="2" s="1"/>
  <c r="T18" i="2"/>
  <c r="P18" i="2"/>
  <c r="Q18" i="2" s="1"/>
  <c r="E18" i="2"/>
  <c r="D18" i="2"/>
  <c r="B18" i="2"/>
  <c r="U39" i="2" l="1"/>
  <c r="K19" i="17" s="1"/>
  <c r="J19" i="17"/>
  <c r="J19" i="1"/>
  <c r="K19" i="1" s="1"/>
  <c r="U30" i="2"/>
  <c r="K17" i="17" s="1"/>
  <c r="J17" i="17"/>
  <c r="Q39" i="2"/>
  <c r="G19" i="17"/>
  <c r="H19" i="17" s="1"/>
  <c r="G19" i="1"/>
  <c r="H19" i="1" s="1"/>
  <c r="R228" i="2"/>
  <c r="F74" i="17"/>
  <c r="F74" i="1"/>
  <c r="V228" i="2"/>
  <c r="U33" i="2"/>
  <c r="K18" i="17" s="1"/>
  <c r="J18" i="17"/>
  <c r="U18" i="2"/>
  <c r="K15" i="17" s="1"/>
  <c r="J15" i="17"/>
  <c r="B20" i="1"/>
  <c r="B20" i="17"/>
  <c r="D20" i="1"/>
  <c r="D20" i="17"/>
  <c r="E20" i="1"/>
  <c r="E20" i="17"/>
  <c r="Q44" i="2"/>
  <c r="R44" i="2" s="1"/>
  <c r="G20" i="17"/>
  <c r="H20" i="17" s="1"/>
  <c r="I20" i="17" s="1"/>
  <c r="G20" i="1"/>
  <c r="H20" i="1" s="1"/>
  <c r="B19" i="17"/>
  <c r="B19" i="1"/>
  <c r="U44" i="2"/>
  <c r="K20" i="17" s="1"/>
  <c r="L20" i="17" s="1"/>
  <c r="J20" i="1"/>
  <c r="K20" i="1" s="1"/>
  <c r="J20" i="17"/>
  <c r="L33" i="17"/>
  <c r="D19" i="1"/>
  <c r="D19" i="17"/>
  <c r="F20" i="1"/>
  <c r="F20" i="17"/>
  <c r="E19" i="1"/>
  <c r="E19" i="17"/>
  <c r="N43" i="2"/>
  <c r="O39" i="2" s="1"/>
  <c r="N38" i="2"/>
  <c r="O33" i="2" s="1"/>
  <c r="O18" i="2"/>
  <c r="V30" i="2"/>
  <c r="R30" i="2"/>
  <c r="L74" i="17" l="1"/>
  <c r="L72" i="17" s="1"/>
  <c r="C22" i="7" s="1"/>
  <c r="D21" i="5" s="1"/>
  <c r="I74" i="17"/>
  <c r="I72" i="17" s="1"/>
  <c r="I20" i="1"/>
  <c r="V44" i="2"/>
  <c r="F19" i="1"/>
  <c r="I19" i="1" s="1"/>
  <c r="F19" i="17"/>
  <c r="L19" i="17" s="1"/>
  <c r="L20" i="1"/>
  <c r="I74" i="1"/>
  <c r="I72" i="1" s="1"/>
  <c r="L74" i="1"/>
  <c r="L72" i="1" s="1"/>
  <c r="R39" i="2"/>
  <c r="V39" i="2"/>
  <c r="V33" i="2"/>
  <c r="R33" i="2"/>
  <c r="V18" i="2"/>
  <c r="R18" i="2"/>
  <c r="L19" i="1" l="1"/>
  <c r="I19" i="17"/>
  <c r="H21" i="5"/>
  <c r="F21" i="5"/>
  <c r="J22" i="13"/>
  <c r="J23" i="13"/>
  <c r="J24" i="13"/>
  <c r="H22" i="13"/>
  <c r="H23" i="13"/>
  <c r="H24" i="13"/>
  <c r="N17" i="17"/>
  <c r="N18" i="17"/>
  <c r="N21" i="17"/>
  <c r="N29" i="17"/>
  <c r="N36" i="17"/>
  <c r="N40" i="17"/>
  <c r="N41" i="17"/>
  <c r="N42" i="17"/>
  <c r="N44" i="17"/>
  <c r="N46" i="17"/>
  <c r="N63" i="17"/>
  <c r="N64" i="17"/>
  <c r="N65" i="17"/>
  <c r="N66" i="17"/>
  <c r="N14" i="17"/>
  <c r="N15" i="17"/>
  <c r="L78" i="17"/>
  <c r="L79" i="17" s="1"/>
  <c r="C30" i="17"/>
  <c r="D20" i="3"/>
  <c r="D21" i="3"/>
  <c r="D63" i="17"/>
  <c r="B21" i="7" s="1"/>
  <c r="B20" i="5" s="1"/>
  <c r="G64" i="17"/>
  <c r="H64" i="17" s="1"/>
  <c r="G47" i="17"/>
  <c r="H47" i="17" s="1"/>
  <c r="D46" i="17"/>
  <c r="B20" i="7" s="1"/>
  <c r="B19" i="5" s="1"/>
  <c r="G45" i="17"/>
  <c r="H45" i="17" s="1"/>
  <c r="C45" i="17"/>
  <c r="D44" i="17"/>
  <c r="B19" i="7" s="1"/>
  <c r="B18" i="5" s="1"/>
  <c r="C42" i="17"/>
  <c r="G42" i="17"/>
  <c r="H42" i="17" s="1"/>
  <c r="C41" i="17"/>
  <c r="G41" i="17"/>
  <c r="H41" i="17" s="1"/>
  <c r="C38" i="17"/>
  <c r="G38" i="17"/>
  <c r="H38" i="17" s="1"/>
  <c r="C39" i="17"/>
  <c r="G39" i="17"/>
  <c r="H39" i="17" s="1"/>
  <c r="C40" i="17"/>
  <c r="G40" i="17"/>
  <c r="H40" i="17" s="1"/>
  <c r="G37" i="17"/>
  <c r="H37" i="17" s="1"/>
  <c r="C37" i="17"/>
  <c r="D36" i="17"/>
  <c r="B18" i="7" s="1"/>
  <c r="B17" i="5" s="1"/>
  <c r="G31" i="17"/>
  <c r="H31" i="17" s="1"/>
  <c r="C31" i="17"/>
  <c r="G30" i="17"/>
  <c r="H30" i="17" s="1"/>
  <c r="D29" i="17"/>
  <c r="B17" i="7" s="1"/>
  <c r="B16" i="5" s="1"/>
  <c r="C23" i="17"/>
  <c r="C22" i="17"/>
  <c r="D21" i="17"/>
  <c r="B16" i="7" s="1"/>
  <c r="B15" i="5" s="1"/>
  <c r="C16" i="17"/>
  <c r="C17" i="17"/>
  <c r="C18" i="17"/>
  <c r="G18" i="17"/>
  <c r="H18" i="17" s="1"/>
  <c r="D14" i="17"/>
  <c r="B15" i="7" s="1"/>
  <c r="B14" i="5" s="1"/>
  <c r="C15" i="17"/>
  <c r="C13" i="17"/>
  <c r="D63" i="1"/>
  <c r="C48" i="1"/>
  <c r="C49" i="1"/>
  <c r="C64" i="1"/>
  <c r="C65" i="1"/>
  <c r="C66" i="1"/>
  <c r="C67" i="1"/>
  <c r="D46" i="1"/>
  <c r="C23" i="1"/>
  <c r="E210" i="2"/>
  <c r="D210" i="2"/>
  <c r="B210" i="2"/>
  <c r="D212" i="2"/>
  <c r="N211" i="2"/>
  <c r="N212" i="2" s="1"/>
  <c r="O210" i="2" s="1"/>
  <c r="E207" i="2"/>
  <c r="E67" i="17" s="1"/>
  <c r="D207" i="2"/>
  <c r="D67" i="17" s="1"/>
  <c r="B207" i="2"/>
  <c r="B67" i="17" s="1"/>
  <c r="D209" i="2"/>
  <c r="N208" i="2"/>
  <c r="N209" i="2" s="1"/>
  <c r="O207" i="2" s="1"/>
  <c r="F67" i="17" s="1"/>
  <c r="I67" i="17" s="1"/>
  <c r="D90" i="2"/>
  <c r="N90" i="2"/>
  <c r="O88" i="2" s="1"/>
  <c r="F68" i="17" l="1"/>
  <c r="I68" i="17" s="1"/>
  <c r="F68" i="1"/>
  <c r="B68" i="17"/>
  <c r="B68" i="1"/>
  <c r="D68" i="1"/>
  <c r="D68" i="17"/>
  <c r="E68" i="1"/>
  <c r="E68" i="17"/>
  <c r="D61" i="13"/>
  <c r="E61" i="13"/>
  <c r="H61" i="13"/>
  <c r="J61" i="13"/>
  <c r="H63" i="13"/>
  <c r="E63" i="13"/>
  <c r="D63" i="13"/>
  <c r="J63" i="13"/>
  <c r="J64" i="13"/>
  <c r="H64" i="13"/>
  <c r="E64" i="13"/>
  <c r="D64" i="13"/>
  <c r="H85" i="13"/>
  <c r="J85" i="13"/>
  <c r="E85" i="13"/>
  <c r="D85" i="13"/>
  <c r="J65" i="13"/>
  <c r="E65" i="13"/>
  <c r="D65" i="13"/>
  <c r="H65" i="13"/>
  <c r="H87" i="13"/>
  <c r="D87" i="13"/>
  <c r="E87" i="13"/>
  <c r="J87" i="13"/>
  <c r="J66" i="13"/>
  <c r="E66" i="13"/>
  <c r="D66" i="13"/>
  <c r="H66" i="13"/>
  <c r="H88" i="13"/>
  <c r="D88" i="13"/>
  <c r="J88" i="13"/>
  <c r="E88" i="13"/>
  <c r="J69" i="13"/>
  <c r="H69" i="13"/>
  <c r="E69" i="13"/>
  <c r="D69" i="13"/>
  <c r="J89" i="13"/>
  <c r="H89" i="13"/>
  <c r="E89" i="13"/>
  <c r="D89" i="13"/>
  <c r="J70" i="13"/>
  <c r="H70" i="13"/>
  <c r="E70" i="13"/>
  <c r="D70" i="13"/>
  <c r="H90" i="13"/>
  <c r="J90" i="13"/>
  <c r="E90" i="13"/>
  <c r="D90" i="13"/>
  <c r="J93" i="13"/>
  <c r="H93" i="13"/>
  <c r="E93" i="13"/>
  <c r="D93" i="13"/>
  <c r="E73" i="13"/>
  <c r="H73" i="13"/>
  <c r="J73" i="13"/>
  <c r="D73" i="13"/>
  <c r="E75" i="13"/>
  <c r="D75" i="13"/>
  <c r="H75" i="13"/>
  <c r="J75" i="13"/>
  <c r="H94" i="13"/>
  <c r="J94" i="13"/>
  <c r="E94" i="13"/>
  <c r="D94" i="13"/>
  <c r="J76" i="13"/>
  <c r="H76" i="13"/>
  <c r="E76" i="13"/>
  <c r="D76" i="13"/>
  <c r="J57" i="13"/>
  <c r="D57" i="13"/>
  <c r="E57" i="13"/>
  <c r="P88" i="2"/>
  <c r="E88" i="2"/>
  <c r="J77" i="13"/>
  <c r="H77" i="13"/>
  <c r="E77" i="13"/>
  <c r="D77" i="13"/>
  <c r="B88" i="2"/>
  <c r="D88" i="2"/>
  <c r="T88" i="2"/>
  <c r="J31" i="17" s="1"/>
  <c r="H58" i="13"/>
  <c r="J58" i="13"/>
  <c r="D58" i="13"/>
  <c r="E58" i="13"/>
  <c r="J78" i="13"/>
  <c r="D78" i="13"/>
  <c r="E78" i="13"/>
  <c r="H78" i="13"/>
  <c r="E71" i="13"/>
  <c r="H71" i="13"/>
  <c r="J71" i="13"/>
  <c r="D71" i="13"/>
  <c r="H59" i="13"/>
  <c r="D59" i="13"/>
  <c r="J59" i="13"/>
  <c r="E59" i="13"/>
  <c r="E60" i="13"/>
  <c r="D60" i="13"/>
  <c r="H60" i="13"/>
  <c r="J60" i="13"/>
  <c r="E72" i="13"/>
  <c r="H72" i="13"/>
  <c r="J72" i="13"/>
  <c r="D72" i="13"/>
  <c r="E84" i="13"/>
  <c r="D84" i="13"/>
  <c r="G84" i="13"/>
  <c r="H84" i="13" s="1"/>
  <c r="J84" i="13"/>
  <c r="D62" i="13"/>
  <c r="E62" i="13"/>
  <c r="H62" i="13"/>
  <c r="J62" i="13"/>
  <c r="D74" i="13"/>
  <c r="E74" i="13"/>
  <c r="H74" i="13"/>
  <c r="J74" i="13"/>
  <c r="J86" i="13"/>
  <c r="H86" i="13"/>
  <c r="E86" i="13"/>
  <c r="D86" i="13"/>
  <c r="D67" i="13"/>
  <c r="E67" i="13"/>
  <c r="J67" i="13"/>
  <c r="H67" i="13"/>
  <c r="J79" i="13"/>
  <c r="D79" i="13"/>
  <c r="E79" i="13"/>
  <c r="H79" i="13"/>
  <c r="H91" i="13"/>
  <c r="E91" i="13"/>
  <c r="D91" i="13"/>
  <c r="J91" i="13"/>
  <c r="J56" i="13"/>
  <c r="E56" i="13"/>
  <c r="D56" i="13"/>
  <c r="H56" i="13"/>
  <c r="H68" i="13"/>
  <c r="E68" i="13"/>
  <c r="J68" i="13"/>
  <c r="D68" i="13"/>
  <c r="D80" i="13"/>
  <c r="J80" i="13"/>
  <c r="E80" i="13"/>
  <c r="H80" i="13"/>
  <c r="J92" i="13"/>
  <c r="H92" i="13"/>
  <c r="D92" i="13"/>
  <c r="E92" i="13"/>
  <c r="H57" i="13"/>
  <c r="J52" i="13"/>
  <c r="J51" i="13"/>
  <c r="J50" i="13"/>
  <c r="J49" i="13"/>
  <c r="J48" i="13"/>
  <c r="J43" i="13"/>
  <c r="H43" i="13"/>
  <c r="J42" i="13"/>
  <c r="H42" i="13"/>
  <c r="J41" i="13"/>
  <c r="H41" i="13"/>
  <c r="J37" i="13"/>
  <c r="J36" i="13"/>
  <c r="H36" i="13"/>
  <c r="H31" i="13"/>
  <c r="H29" i="13"/>
  <c r="H30" i="13"/>
  <c r="J21" i="13"/>
  <c r="J19" i="13" s="1"/>
  <c r="T85" i="2" s="1"/>
  <c r="J30" i="17" s="1"/>
  <c r="F66" i="1" l="1"/>
  <c r="F65" i="1"/>
  <c r="F67" i="1"/>
  <c r="H82" i="13"/>
  <c r="P210" i="2" s="1"/>
  <c r="G68" i="1" s="1"/>
  <c r="H68" i="1" s="1"/>
  <c r="I68" i="1" s="1"/>
  <c r="J82" i="13"/>
  <c r="T210" i="2" s="1"/>
  <c r="J54" i="13"/>
  <c r="T207" i="2" s="1"/>
  <c r="J67" i="17" s="1"/>
  <c r="U88" i="2"/>
  <c r="Q88" i="2"/>
  <c r="R88" i="2" s="1"/>
  <c r="D64" i="1"/>
  <c r="E64" i="1"/>
  <c r="B67" i="1"/>
  <c r="B64" i="1"/>
  <c r="E67" i="1"/>
  <c r="D67" i="1"/>
  <c r="B65" i="1"/>
  <c r="D65" i="1"/>
  <c r="H54" i="13"/>
  <c r="P207" i="2" s="1"/>
  <c r="E65" i="1"/>
  <c r="B66" i="1"/>
  <c r="C47" i="17"/>
  <c r="C47" i="1"/>
  <c r="D66" i="1"/>
  <c r="E66" i="1"/>
  <c r="H27" i="13"/>
  <c r="H48" i="13"/>
  <c r="H49" i="13"/>
  <c r="H52" i="13"/>
  <c r="H51" i="13"/>
  <c r="H50" i="13"/>
  <c r="J46" i="13"/>
  <c r="J39" i="13"/>
  <c r="J34" i="13"/>
  <c r="H37" i="13"/>
  <c r="J29" i="13"/>
  <c r="J30" i="13"/>
  <c r="J31" i="13"/>
  <c r="H21" i="13"/>
  <c r="H19" i="13" s="1"/>
  <c r="P85" i="2" s="1"/>
  <c r="V88" i="2" l="1"/>
  <c r="K31" i="17"/>
  <c r="N31" i="17" s="1"/>
  <c r="J68" i="17"/>
  <c r="J68" i="1"/>
  <c r="K68" i="1" s="1"/>
  <c r="L68" i="1" s="1"/>
  <c r="T111" i="2"/>
  <c r="G64" i="1"/>
  <c r="H64" i="1" s="1"/>
  <c r="P102" i="2"/>
  <c r="J66" i="1"/>
  <c r="K66" i="1" s="1"/>
  <c r="L66" i="1" s="1"/>
  <c r="T61" i="2"/>
  <c r="T14" i="2"/>
  <c r="U207" i="2"/>
  <c r="Q210" i="2"/>
  <c r="R210" i="2" s="1"/>
  <c r="U210" i="2"/>
  <c r="J67" i="1"/>
  <c r="K67" i="1" s="1"/>
  <c r="L67" i="1" s="1"/>
  <c r="Q207" i="2"/>
  <c r="R207" i="2" s="1"/>
  <c r="H46" i="13"/>
  <c r="H39" i="13"/>
  <c r="H34" i="13"/>
  <c r="J27" i="13"/>
  <c r="N170" i="2"/>
  <c r="N174" i="2" s="1"/>
  <c r="N167" i="2"/>
  <c r="N161" i="2"/>
  <c r="N162" i="2" s="1"/>
  <c r="O160" i="2" s="1"/>
  <c r="N158" i="2"/>
  <c r="N159" i="2" s="1"/>
  <c r="O157" i="2" s="1"/>
  <c r="N155" i="2"/>
  <c r="N156" i="2" s="1"/>
  <c r="O154" i="2" s="1"/>
  <c r="N152" i="2"/>
  <c r="N149" i="2"/>
  <c r="N146" i="2"/>
  <c r="B145" i="2"/>
  <c r="D145" i="2"/>
  <c r="E145" i="2"/>
  <c r="P145" i="2"/>
  <c r="Q145" i="2" s="1"/>
  <c r="T145" i="2"/>
  <c r="J47" i="17" s="1"/>
  <c r="C45" i="1"/>
  <c r="D44" i="1"/>
  <c r="C42" i="1"/>
  <c r="C41" i="1"/>
  <c r="C40" i="1"/>
  <c r="C39" i="1"/>
  <c r="C38" i="1"/>
  <c r="N142" i="2"/>
  <c r="N141" i="2"/>
  <c r="N79" i="2"/>
  <c r="N78" i="2"/>
  <c r="C18" i="1"/>
  <c r="D80" i="2"/>
  <c r="T77" i="2"/>
  <c r="P77" i="2"/>
  <c r="E77" i="2"/>
  <c r="D77" i="2"/>
  <c r="B77" i="2"/>
  <c r="N108" i="2"/>
  <c r="N109" i="2"/>
  <c r="D36" i="1"/>
  <c r="C37" i="1"/>
  <c r="C31" i="1"/>
  <c r="C30" i="1"/>
  <c r="D29" i="1"/>
  <c r="N87" i="2"/>
  <c r="O85" i="2" s="1"/>
  <c r="C22" i="1"/>
  <c r="D21" i="1"/>
  <c r="C13" i="1"/>
  <c r="N50" i="2"/>
  <c r="N51" i="2"/>
  <c r="N49" i="2"/>
  <c r="D174" i="2"/>
  <c r="T169" i="2"/>
  <c r="P169" i="2"/>
  <c r="E169" i="2"/>
  <c r="D169" i="2"/>
  <c r="B169" i="2"/>
  <c r="D168" i="2"/>
  <c r="T166" i="2"/>
  <c r="P166" i="2"/>
  <c r="E166" i="2"/>
  <c r="D166" i="2"/>
  <c r="B166" i="2"/>
  <c r="D162" i="2"/>
  <c r="T160" i="2"/>
  <c r="P160" i="2"/>
  <c r="E160" i="2"/>
  <c r="D160" i="2"/>
  <c r="B160" i="2"/>
  <c r="D159" i="2"/>
  <c r="T157" i="2"/>
  <c r="P157" i="2"/>
  <c r="E157" i="2"/>
  <c r="D157" i="2"/>
  <c r="B157" i="2"/>
  <c r="D156" i="2"/>
  <c r="T154" i="2"/>
  <c r="P154" i="2"/>
  <c r="E154" i="2"/>
  <c r="D154" i="2"/>
  <c r="B154" i="2"/>
  <c r="D153" i="2"/>
  <c r="T151" i="2"/>
  <c r="P151" i="2"/>
  <c r="Q151" i="2" s="1"/>
  <c r="E151" i="2"/>
  <c r="E49" i="17" s="1"/>
  <c r="D151" i="2"/>
  <c r="D49" i="17" s="1"/>
  <c r="B151" i="2"/>
  <c r="B49" i="17" s="1"/>
  <c r="D150" i="2"/>
  <c r="T148" i="2"/>
  <c r="P148" i="2"/>
  <c r="Q148" i="2" s="1"/>
  <c r="E148" i="2"/>
  <c r="E48" i="17" s="1"/>
  <c r="D148" i="2"/>
  <c r="D48" i="17" s="1"/>
  <c r="B148" i="2"/>
  <c r="B48" i="17" s="1"/>
  <c r="D147" i="2"/>
  <c r="D143" i="2"/>
  <c r="T139" i="2"/>
  <c r="U139" i="2" s="1"/>
  <c r="K45" i="17" s="1"/>
  <c r="N45" i="17" s="1"/>
  <c r="P139" i="2"/>
  <c r="Q139" i="2" s="1"/>
  <c r="E139" i="2"/>
  <c r="D139" i="2"/>
  <c r="B139" i="2"/>
  <c r="D121" i="2"/>
  <c r="T119" i="2"/>
  <c r="P119" i="2"/>
  <c r="Q119" i="2" s="1"/>
  <c r="E119" i="2"/>
  <c r="D119" i="2"/>
  <c r="B119" i="2"/>
  <c r="D110" i="2"/>
  <c r="T106" i="2"/>
  <c r="P106" i="2"/>
  <c r="Q106" i="2" s="1"/>
  <c r="E106" i="2"/>
  <c r="D106" i="2"/>
  <c r="B106" i="2"/>
  <c r="D87" i="2"/>
  <c r="U85" i="2"/>
  <c r="K30" i="17" s="1"/>
  <c r="N30" i="17" s="1"/>
  <c r="Q85" i="2"/>
  <c r="N25" i="2"/>
  <c r="N29" i="2" s="1"/>
  <c r="T24" i="2"/>
  <c r="P24" i="2"/>
  <c r="E24" i="2"/>
  <c r="D24" i="2"/>
  <c r="B24" i="2"/>
  <c r="U106" i="2" l="1"/>
  <c r="K37" i="17" s="1"/>
  <c r="N37" i="17" s="1"/>
  <c r="J37" i="17"/>
  <c r="Q157" i="2"/>
  <c r="G51" i="1"/>
  <c r="H51" i="1" s="1"/>
  <c r="U157" i="2"/>
  <c r="K51" i="17" s="1"/>
  <c r="J51" i="1"/>
  <c r="K51" i="1" s="1"/>
  <c r="J51" i="17"/>
  <c r="U166" i="2"/>
  <c r="K54" i="17" s="1"/>
  <c r="J54" i="17"/>
  <c r="J54" i="1"/>
  <c r="K54" i="1" s="1"/>
  <c r="E27" i="1"/>
  <c r="E27" i="17"/>
  <c r="F50" i="1"/>
  <c r="F50" i="17"/>
  <c r="I50" i="17" s="1"/>
  <c r="U151" i="2"/>
  <c r="K49" i="17" s="1"/>
  <c r="J49" i="17"/>
  <c r="Q77" i="2"/>
  <c r="G27" i="1"/>
  <c r="H27" i="1" s="1"/>
  <c r="F51" i="17"/>
  <c r="I51" i="17" s="1"/>
  <c r="F51" i="1"/>
  <c r="B50" i="1"/>
  <c r="B50" i="17"/>
  <c r="B52" i="1"/>
  <c r="B52" i="17"/>
  <c r="B55" i="17"/>
  <c r="B55" i="1"/>
  <c r="U77" i="2"/>
  <c r="K27" i="17" s="1"/>
  <c r="J27" i="17"/>
  <c r="J27" i="1"/>
  <c r="K27" i="1" s="1"/>
  <c r="F52" i="17"/>
  <c r="I52" i="17" s="1"/>
  <c r="F52" i="1"/>
  <c r="U14" i="2"/>
  <c r="J13" i="17"/>
  <c r="D50" i="1"/>
  <c r="D50" i="17"/>
  <c r="D52" i="1"/>
  <c r="D52" i="17"/>
  <c r="D55" i="1"/>
  <c r="D55" i="17"/>
  <c r="U61" i="2"/>
  <c r="K24" i="17" s="1"/>
  <c r="J24" i="1"/>
  <c r="K24" i="1" s="1"/>
  <c r="J24" i="17"/>
  <c r="E50" i="1"/>
  <c r="E50" i="17"/>
  <c r="E52" i="17"/>
  <c r="E52" i="1"/>
  <c r="E55" i="1"/>
  <c r="E55" i="17"/>
  <c r="Q154" i="2"/>
  <c r="G50" i="1"/>
  <c r="H50" i="1" s="1"/>
  <c r="I50" i="1" s="1"/>
  <c r="Q160" i="2"/>
  <c r="G52" i="1"/>
  <c r="H52" i="1" s="1"/>
  <c r="Q169" i="2"/>
  <c r="G55" i="1"/>
  <c r="H55" i="1" s="1"/>
  <c r="Q102" i="2"/>
  <c r="R102" i="2" s="1"/>
  <c r="G35" i="1"/>
  <c r="H35" i="1" s="1"/>
  <c r="I35" i="1" s="1"/>
  <c r="U119" i="2"/>
  <c r="K39" i="17" s="1"/>
  <c r="N39" i="17" s="1"/>
  <c r="J39" i="17"/>
  <c r="U148" i="2"/>
  <c r="K48" i="17" s="1"/>
  <c r="J48" i="17"/>
  <c r="U154" i="2"/>
  <c r="K50" i="17" s="1"/>
  <c r="L50" i="17" s="1"/>
  <c r="J50" i="17"/>
  <c r="J50" i="1"/>
  <c r="K50" i="1" s="1"/>
  <c r="L50" i="1" s="1"/>
  <c r="U160" i="2"/>
  <c r="K52" i="17" s="1"/>
  <c r="L52" i="17" s="1"/>
  <c r="J52" i="17"/>
  <c r="J52" i="1"/>
  <c r="K52" i="1" s="1"/>
  <c r="U169" i="2"/>
  <c r="K55" i="17" s="1"/>
  <c r="J55" i="17"/>
  <c r="J55" i="1"/>
  <c r="K55" i="1" s="1"/>
  <c r="U111" i="2"/>
  <c r="J38" i="17"/>
  <c r="B51" i="17"/>
  <c r="B51" i="1"/>
  <c r="B54" i="1"/>
  <c r="B54" i="17"/>
  <c r="D51" i="17"/>
  <c r="D51" i="1"/>
  <c r="D54" i="17"/>
  <c r="D54" i="1"/>
  <c r="E51" i="17"/>
  <c r="E51" i="1"/>
  <c r="E54" i="17"/>
  <c r="E54" i="1"/>
  <c r="B27" i="1"/>
  <c r="B27" i="17"/>
  <c r="U24" i="2"/>
  <c r="K16" i="17" s="1"/>
  <c r="N16" i="17" s="1"/>
  <c r="J16" i="17"/>
  <c r="Q166" i="2"/>
  <c r="G54" i="1"/>
  <c r="H54" i="1" s="1"/>
  <c r="D27" i="1"/>
  <c r="D27" i="17"/>
  <c r="V210" i="2"/>
  <c r="K68" i="17"/>
  <c r="L68" i="17" s="1"/>
  <c r="V207" i="2"/>
  <c r="K67" i="17"/>
  <c r="D47" i="17"/>
  <c r="D47" i="1"/>
  <c r="B47" i="17"/>
  <c r="B47" i="1"/>
  <c r="E48" i="1"/>
  <c r="G48" i="1"/>
  <c r="H48" i="1" s="1"/>
  <c r="B48" i="1"/>
  <c r="D48" i="1"/>
  <c r="B49" i="1"/>
  <c r="D49" i="1"/>
  <c r="E49" i="1"/>
  <c r="U145" i="2"/>
  <c r="K47" i="17" s="1"/>
  <c r="N47" i="17" s="1"/>
  <c r="J47" i="1"/>
  <c r="K47" i="1" s="1"/>
  <c r="G49" i="1"/>
  <c r="H49" i="1" s="1"/>
  <c r="G47" i="1"/>
  <c r="H47" i="1" s="1"/>
  <c r="J49" i="1"/>
  <c r="K49" i="1" s="1"/>
  <c r="E47" i="17"/>
  <c r="E47" i="1"/>
  <c r="J48" i="1"/>
  <c r="K48" i="1" s="1"/>
  <c r="P111" i="2"/>
  <c r="Q111" i="2" s="1"/>
  <c r="R111" i="2" s="1"/>
  <c r="N53" i="2"/>
  <c r="T102" i="2"/>
  <c r="P61" i="2"/>
  <c r="J65" i="1"/>
  <c r="K65" i="1" s="1"/>
  <c r="L65" i="1" s="1"/>
  <c r="P14" i="2"/>
  <c r="Q14" i="2" s="1"/>
  <c r="R14" i="2" s="1"/>
  <c r="F64" i="1"/>
  <c r="I64" i="1" s="1"/>
  <c r="E31" i="1"/>
  <c r="E31" i="17"/>
  <c r="E38" i="1"/>
  <c r="E38" i="17"/>
  <c r="E40" i="1"/>
  <c r="E40" i="17"/>
  <c r="B13" i="1"/>
  <c r="B13" i="17"/>
  <c r="D13" i="1"/>
  <c r="D13" i="17"/>
  <c r="B30" i="1"/>
  <c r="B30" i="17"/>
  <c r="B37" i="1"/>
  <c r="B37" i="17"/>
  <c r="B39" i="1"/>
  <c r="B39" i="17"/>
  <c r="B42" i="1"/>
  <c r="B42" i="17"/>
  <c r="D30" i="1"/>
  <c r="D30" i="17"/>
  <c r="D37" i="1"/>
  <c r="D37" i="17"/>
  <c r="D39" i="1"/>
  <c r="D39" i="17"/>
  <c r="D42" i="1"/>
  <c r="D42" i="17"/>
  <c r="E30" i="1"/>
  <c r="E30" i="17"/>
  <c r="E37" i="1"/>
  <c r="E37" i="17"/>
  <c r="E39" i="1"/>
  <c r="E39" i="17"/>
  <c r="E42" i="1"/>
  <c r="E42" i="17"/>
  <c r="B41" i="1"/>
  <c r="B41" i="17"/>
  <c r="D41" i="1"/>
  <c r="D41" i="17"/>
  <c r="E45" i="1"/>
  <c r="E45" i="17"/>
  <c r="E13" i="1"/>
  <c r="E13" i="17"/>
  <c r="Q24" i="2"/>
  <c r="B18" i="1"/>
  <c r="B18" i="17"/>
  <c r="E41" i="1"/>
  <c r="E41" i="17"/>
  <c r="D45" i="1"/>
  <c r="D45" i="17"/>
  <c r="B31" i="1"/>
  <c r="B31" i="17"/>
  <c r="B38" i="1"/>
  <c r="B38" i="17"/>
  <c r="B40" i="1"/>
  <c r="B40" i="17"/>
  <c r="D18" i="1"/>
  <c r="D18" i="17"/>
  <c r="B45" i="1"/>
  <c r="B45" i="17"/>
  <c r="D31" i="1"/>
  <c r="D31" i="17"/>
  <c r="D38" i="1"/>
  <c r="D38" i="17"/>
  <c r="D40" i="1"/>
  <c r="D40" i="17"/>
  <c r="E18" i="1"/>
  <c r="E18" i="17"/>
  <c r="J64" i="1"/>
  <c r="K64" i="1" s="1"/>
  <c r="G66" i="1"/>
  <c r="H66" i="1" s="1"/>
  <c r="I66" i="1" s="1"/>
  <c r="G67" i="1"/>
  <c r="H67" i="1" s="1"/>
  <c r="I67" i="1" s="1"/>
  <c r="O169" i="2"/>
  <c r="N150" i="2"/>
  <c r="O148" i="2" s="1"/>
  <c r="F48" i="17" s="1"/>
  <c r="I48" i="17" s="1"/>
  <c r="N153" i="2"/>
  <c r="O151" i="2" s="1"/>
  <c r="F49" i="17" s="1"/>
  <c r="I49" i="17" s="1"/>
  <c r="N121" i="2"/>
  <c r="O119" i="2" s="1"/>
  <c r="F31" i="17" s="1"/>
  <c r="J41" i="1"/>
  <c r="K41" i="1" s="1"/>
  <c r="G45" i="1"/>
  <c r="H45" i="1" s="1"/>
  <c r="J38" i="1"/>
  <c r="K38" i="1" s="1"/>
  <c r="J45" i="1"/>
  <c r="K45" i="1" s="1"/>
  <c r="G40" i="1"/>
  <c r="H40" i="1" s="1"/>
  <c r="J40" i="1"/>
  <c r="K40" i="1" s="1"/>
  <c r="G42" i="1"/>
  <c r="H42" i="1" s="1"/>
  <c r="J42" i="1"/>
  <c r="K42" i="1" s="1"/>
  <c r="G39" i="1"/>
  <c r="H39" i="1" s="1"/>
  <c r="J39" i="1"/>
  <c r="K39" i="1" s="1"/>
  <c r="G41" i="1"/>
  <c r="H41" i="1" s="1"/>
  <c r="N143" i="2"/>
  <c r="G37" i="1"/>
  <c r="H37" i="1" s="1"/>
  <c r="J37" i="1"/>
  <c r="K37" i="1" s="1"/>
  <c r="N80" i="2"/>
  <c r="N110" i="2"/>
  <c r="O106" i="2" s="1"/>
  <c r="F30" i="17" s="1"/>
  <c r="G18" i="1"/>
  <c r="H18" i="1" s="1"/>
  <c r="J18" i="1"/>
  <c r="K18" i="1" s="1"/>
  <c r="G31" i="1"/>
  <c r="H31" i="1" s="1"/>
  <c r="J31" i="1"/>
  <c r="K31" i="1" s="1"/>
  <c r="J13" i="1"/>
  <c r="K13" i="1" s="1"/>
  <c r="G30" i="1"/>
  <c r="H30" i="1" s="1"/>
  <c r="J30" i="1"/>
  <c r="K30" i="1" s="1"/>
  <c r="N147" i="2"/>
  <c r="O145" i="2" s="1"/>
  <c r="F47" i="17" s="1"/>
  <c r="R157" i="2"/>
  <c r="R154" i="2"/>
  <c r="N168" i="2"/>
  <c r="O166" i="2" s="1"/>
  <c r="V160" i="2"/>
  <c r="F20" i="4"/>
  <c r="G20" i="4"/>
  <c r="H20" i="4"/>
  <c r="E20" i="4"/>
  <c r="B6" i="8"/>
  <c r="B37" i="8" s="1"/>
  <c r="L48" i="17" l="1"/>
  <c r="N48" i="17"/>
  <c r="V111" i="2"/>
  <c r="K38" i="17"/>
  <c r="N38" i="17" s="1"/>
  <c r="U102" i="2"/>
  <c r="J35" i="1"/>
  <c r="K35" i="1" s="1"/>
  <c r="L35" i="1" s="1"/>
  <c r="J35" i="17"/>
  <c r="L55" i="1"/>
  <c r="Q61" i="2"/>
  <c r="G24" i="17"/>
  <c r="H24" i="17" s="1"/>
  <c r="G24" i="1"/>
  <c r="H24" i="1" s="1"/>
  <c r="V14" i="2"/>
  <c r="K13" i="17"/>
  <c r="N13" i="17" s="1"/>
  <c r="F54" i="17"/>
  <c r="I54" i="17" s="1"/>
  <c r="F54" i="1"/>
  <c r="L54" i="1" s="1"/>
  <c r="L52" i="1"/>
  <c r="L51" i="1"/>
  <c r="I54" i="1"/>
  <c r="L51" i="17"/>
  <c r="F55" i="1"/>
  <c r="I55" i="1" s="1"/>
  <c r="F55" i="17"/>
  <c r="I55" i="17" s="1"/>
  <c r="I52" i="1"/>
  <c r="I51" i="1"/>
  <c r="L49" i="17"/>
  <c r="N49" i="17"/>
  <c r="L67" i="17"/>
  <c r="N67" i="17"/>
  <c r="F47" i="1"/>
  <c r="L47" i="1" s="1"/>
  <c r="F49" i="1"/>
  <c r="L49" i="1" s="1"/>
  <c r="G38" i="1"/>
  <c r="H38" i="1" s="1"/>
  <c r="F48" i="1"/>
  <c r="I48" i="1" s="1"/>
  <c r="F39" i="17"/>
  <c r="I39" i="17" s="1"/>
  <c r="G65" i="1"/>
  <c r="H65" i="1" s="1"/>
  <c r="I65" i="1" s="1"/>
  <c r="I63" i="1" s="1"/>
  <c r="G13" i="17"/>
  <c r="H13" i="17" s="1"/>
  <c r="L64" i="1"/>
  <c r="L63" i="1" s="1"/>
  <c r="G13" i="1"/>
  <c r="H13" i="1" s="1"/>
  <c r="O77" i="2"/>
  <c r="N83" i="2"/>
  <c r="F18" i="1"/>
  <c r="I18" i="1" s="1"/>
  <c r="F18" i="17"/>
  <c r="L30" i="17"/>
  <c r="I30" i="17"/>
  <c r="L47" i="17"/>
  <c r="I47" i="17"/>
  <c r="F42" i="1"/>
  <c r="L42" i="1" s="1"/>
  <c r="F42" i="17"/>
  <c r="L31" i="17"/>
  <c r="I31" i="17"/>
  <c r="R148" i="2"/>
  <c r="F38" i="1"/>
  <c r="L38" i="1" s="1"/>
  <c r="F38" i="17"/>
  <c r="I64" i="17"/>
  <c r="I63" i="17" s="1"/>
  <c r="L64" i="17"/>
  <c r="R169" i="2"/>
  <c r="R151" i="2"/>
  <c r="R145" i="2"/>
  <c r="V145" i="2"/>
  <c r="F39" i="1"/>
  <c r="V166" i="2"/>
  <c r="O139" i="2"/>
  <c r="F45" i="17" s="1"/>
  <c r="F40" i="17"/>
  <c r="R166" i="2"/>
  <c r="O48" i="2"/>
  <c r="V119" i="2"/>
  <c r="F31" i="1"/>
  <c r="V106" i="2"/>
  <c r="F30" i="1"/>
  <c r="V85" i="2"/>
  <c r="O24" i="2"/>
  <c r="V169" i="2"/>
  <c r="R85" i="2"/>
  <c r="V151" i="2"/>
  <c r="V154" i="2"/>
  <c r="R119" i="2"/>
  <c r="R160" i="2"/>
  <c r="V157" i="2"/>
  <c r="R106" i="2"/>
  <c r="V148" i="2"/>
  <c r="T64" i="2"/>
  <c r="P64" i="2"/>
  <c r="E64" i="2"/>
  <c r="D64" i="2"/>
  <c r="B64" i="2"/>
  <c r="T54" i="2"/>
  <c r="J23" i="17" s="1"/>
  <c r="P54" i="2"/>
  <c r="E54" i="2"/>
  <c r="D54" i="2"/>
  <c r="B54" i="2"/>
  <c r="T48" i="2"/>
  <c r="J22" i="17" s="1"/>
  <c r="P48" i="2"/>
  <c r="E48" i="2"/>
  <c r="D48" i="2"/>
  <c r="B48" i="2"/>
  <c r="T11" i="2"/>
  <c r="J12" i="17" s="1"/>
  <c r="P11" i="2"/>
  <c r="E11" i="2"/>
  <c r="B11" i="2"/>
  <c r="D11" i="2"/>
  <c r="D22" i="3"/>
  <c r="D23" i="3"/>
  <c r="D24" i="3"/>
  <c r="C17" i="1"/>
  <c r="V77" i="2" l="1"/>
  <c r="F27" i="1"/>
  <c r="F27" i="17"/>
  <c r="B17" i="17"/>
  <c r="B25" i="1"/>
  <c r="B25" i="17"/>
  <c r="D17" i="17"/>
  <c r="D25" i="1"/>
  <c r="D25" i="17"/>
  <c r="V102" i="2"/>
  <c r="K35" i="17"/>
  <c r="L35" i="17" s="1"/>
  <c r="G25" i="1"/>
  <c r="H25" i="1" s="1"/>
  <c r="G25" i="17"/>
  <c r="H25" i="17" s="1"/>
  <c r="L55" i="17"/>
  <c r="E17" i="17"/>
  <c r="E25" i="1"/>
  <c r="E25" i="17"/>
  <c r="L54" i="17"/>
  <c r="L46" i="17" s="1"/>
  <c r="U64" i="2"/>
  <c r="K25" i="17" s="1"/>
  <c r="J25" i="1"/>
  <c r="K25" i="1" s="1"/>
  <c r="J25" i="17"/>
  <c r="L29" i="17"/>
  <c r="L63" i="17"/>
  <c r="I47" i="1"/>
  <c r="I46" i="17"/>
  <c r="I49" i="1"/>
  <c r="L48" i="1"/>
  <c r="L46" i="1" s="1"/>
  <c r="L39" i="17"/>
  <c r="F45" i="1"/>
  <c r="L45" i="1" s="1"/>
  <c r="G23" i="17"/>
  <c r="H23" i="17" s="1"/>
  <c r="G23" i="1"/>
  <c r="H23" i="1" s="1"/>
  <c r="U54" i="2"/>
  <c r="K23" i="17" s="1"/>
  <c r="N23" i="17" s="1"/>
  <c r="J23" i="1"/>
  <c r="K23" i="1" s="1"/>
  <c r="B15" i="17"/>
  <c r="B22" i="17"/>
  <c r="B22" i="1"/>
  <c r="F15" i="17"/>
  <c r="L15" i="17" s="1"/>
  <c r="F22" i="17"/>
  <c r="D15" i="17"/>
  <c r="D22" i="17"/>
  <c r="D22" i="1"/>
  <c r="E15" i="17"/>
  <c r="E22" i="1"/>
  <c r="E22" i="17"/>
  <c r="G22" i="17"/>
  <c r="H22" i="17" s="1"/>
  <c r="G22" i="1"/>
  <c r="H22" i="1" s="1"/>
  <c r="U48" i="2"/>
  <c r="J22" i="1"/>
  <c r="K22" i="1" s="1"/>
  <c r="B16" i="17"/>
  <c r="B23" i="17"/>
  <c r="B23" i="1"/>
  <c r="F22" i="1"/>
  <c r="D16" i="17"/>
  <c r="D23" i="1"/>
  <c r="D23" i="17"/>
  <c r="E16" i="17"/>
  <c r="E23" i="17"/>
  <c r="E23" i="1"/>
  <c r="R77" i="2"/>
  <c r="O81" i="2"/>
  <c r="I42" i="1"/>
  <c r="L18" i="1"/>
  <c r="I38" i="1"/>
  <c r="L45" i="17"/>
  <c r="I45" i="17"/>
  <c r="V139" i="2"/>
  <c r="F37" i="17"/>
  <c r="F13" i="1"/>
  <c r="L13" i="1" s="1"/>
  <c r="F13" i="17"/>
  <c r="F41" i="1"/>
  <c r="I41" i="1" s="1"/>
  <c r="F41" i="17"/>
  <c r="I29" i="17"/>
  <c r="L38" i="17"/>
  <c r="I38" i="17"/>
  <c r="C17" i="7"/>
  <c r="D16" i="5" s="1"/>
  <c r="L42" i="17"/>
  <c r="I42" i="17"/>
  <c r="L18" i="17"/>
  <c r="I18" i="17"/>
  <c r="L40" i="17"/>
  <c r="I40" i="17"/>
  <c r="Q48" i="2"/>
  <c r="R48" i="2" s="1"/>
  <c r="G15" i="17"/>
  <c r="H15" i="17" s="1"/>
  <c r="Q54" i="2"/>
  <c r="G16" i="17"/>
  <c r="H16" i="17" s="1"/>
  <c r="Q64" i="2"/>
  <c r="G17" i="17"/>
  <c r="H17" i="17" s="1"/>
  <c r="F40" i="1"/>
  <c r="I39" i="1"/>
  <c r="L39" i="1"/>
  <c r="F37" i="1"/>
  <c r="R139" i="2"/>
  <c r="I30" i="1"/>
  <c r="L30" i="1"/>
  <c r="I31" i="1"/>
  <c r="L31" i="1"/>
  <c r="R24" i="2"/>
  <c r="V24" i="2"/>
  <c r="D69" i="2"/>
  <c r="B5" i="8"/>
  <c r="I13" i="5"/>
  <c r="L27" i="17" l="1"/>
  <c r="I27" i="17"/>
  <c r="L27" i="1"/>
  <c r="I27" i="1"/>
  <c r="V81" i="2"/>
  <c r="F28" i="1"/>
  <c r="F28" i="17"/>
  <c r="V48" i="2"/>
  <c r="K22" i="17"/>
  <c r="N22" i="17" s="1"/>
  <c r="C21" i="7"/>
  <c r="D20" i="5" s="1"/>
  <c r="I46" i="1"/>
  <c r="L29" i="1"/>
  <c r="I29" i="1"/>
  <c r="C20" i="7"/>
  <c r="D19" i="5" s="1"/>
  <c r="F19" i="5" s="1"/>
  <c r="I45" i="1"/>
  <c r="I44" i="1" s="1"/>
  <c r="I15" i="17"/>
  <c r="L22" i="1"/>
  <c r="I22" i="1"/>
  <c r="I22" i="17"/>
  <c r="R81" i="2"/>
  <c r="O64" i="2"/>
  <c r="O70" i="2"/>
  <c r="L44" i="1"/>
  <c r="I13" i="1"/>
  <c r="I44" i="17"/>
  <c r="L41" i="1"/>
  <c r="L13" i="17"/>
  <c r="I13" i="17"/>
  <c r="F16" i="5"/>
  <c r="H16" i="5"/>
  <c r="L37" i="17"/>
  <c r="I37" i="17"/>
  <c r="I36" i="17" s="1"/>
  <c r="L41" i="17"/>
  <c r="I41" i="17"/>
  <c r="L44" i="17"/>
  <c r="C19" i="7" s="1"/>
  <c r="D18" i="5" s="1"/>
  <c r="I40" i="1"/>
  <c r="L40" i="1"/>
  <c r="L37" i="1"/>
  <c r="I37" i="1"/>
  <c r="G17" i="1"/>
  <c r="H17" i="1" s="1"/>
  <c r="J17" i="1"/>
  <c r="K17" i="1" s="1"/>
  <c r="D17" i="1"/>
  <c r="E17" i="1"/>
  <c r="B17" i="1"/>
  <c r="F17" i="1"/>
  <c r="L28" i="1" l="1"/>
  <c r="I28" i="1"/>
  <c r="I28" i="17"/>
  <c r="L28" i="17"/>
  <c r="L22" i="17"/>
  <c r="F26" i="1"/>
  <c r="F26" i="17"/>
  <c r="F17" i="17"/>
  <c r="L17" i="17" s="1"/>
  <c r="F25" i="1"/>
  <c r="F25" i="17"/>
  <c r="L36" i="17"/>
  <c r="C18" i="7" s="1"/>
  <c r="D17" i="5" s="1"/>
  <c r="H20" i="5"/>
  <c r="F20" i="5"/>
  <c r="L36" i="1"/>
  <c r="I36" i="1"/>
  <c r="H19" i="5"/>
  <c r="R64" i="2"/>
  <c r="V64" i="2"/>
  <c r="V70" i="2"/>
  <c r="R70" i="2"/>
  <c r="F18" i="5"/>
  <c r="H18" i="5"/>
  <c r="I17" i="1"/>
  <c r="L17" i="1"/>
  <c r="I26" i="17" l="1"/>
  <c r="L26" i="17"/>
  <c r="I26" i="1"/>
  <c r="L26" i="1"/>
  <c r="L25" i="1"/>
  <c r="I25" i="1"/>
  <c r="I17" i="17"/>
  <c r="L25" i="17"/>
  <c r="I25" i="17"/>
  <c r="F17" i="5"/>
  <c r="H17" i="5"/>
  <c r="F43" i="4"/>
  <c r="G43" i="4"/>
  <c r="H43" i="4"/>
  <c r="E43" i="4"/>
  <c r="F39" i="4"/>
  <c r="G39" i="4"/>
  <c r="H39" i="4"/>
  <c r="E39" i="4"/>
  <c r="H32" i="4"/>
  <c r="G32" i="4"/>
  <c r="F32" i="4"/>
  <c r="E32" i="4"/>
  <c r="H44" i="4" l="1"/>
  <c r="G44" i="4"/>
  <c r="F44" i="4"/>
  <c r="E44" i="4"/>
  <c r="D8" i="9"/>
  <c r="D7" i="9"/>
  <c r="A8" i="9"/>
  <c r="A7" i="9"/>
  <c r="H4" i="9"/>
  <c r="E5" i="9"/>
  <c r="E4" i="9"/>
  <c r="D5" i="9"/>
  <c r="D4" i="9"/>
  <c r="A5" i="9"/>
  <c r="A4" i="9"/>
  <c r="C12" i="17"/>
  <c r="D11" i="17"/>
  <c r="B14" i="7" s="1"/>
  <c r="B13" i="5" s="1"/>
  <c r="D7" i="17"/>
  <c r="A7" i="17"/>
  <c r="D6" i="17"/>
  <c r="A6" i="17"/>
  <c r="L4" i="17"/>
  <c r="E4" i="17"/>
  <c r="D4" i="17"/>
  <c r="A4" i="17"/>
  <c r="L3" i="17"/>
  <c r="E3" i="17"/>
  <c r="D3" i="17"/>
  <c r="A3" i="17"/>
  <c r="G9" i="5"/>
  <c r="G8" i="5"/>
  <c r="C9" i="5"/>
  <c r="C8" i="5"/>
  <c r="D6" i="5"/>
  <c r="D5" i="5"/>
  <c r="A9" i="5"/>
  <c r="A8" i="5"/>
  <c r="A6" i="5"/>
  <c r="A5" i="5"/>
  <c r="D9" i="13"/>
  <c r="D8" i="13" l="1"/>
  <c r="A9" i="13"/>
  <c r="A8" i="13"/>
  <c r="J6" i="13"/>
  <c r="J5" i="13"/>
  <c r="E6" i="13"/>
  <c r="E5" i="13"/>
  <c r="D6" i="13"/>
  <c r="D5" i="13"/>
  <c r="A6" i="13"/>
  <c r="A5" i="13"/>
  <c r="A10" i="7"/>
  <c r="A9" i="7"/>
  <c r="C7" i="7"/>
  <c r="C6" i="7"/>
  <c r="A7" i="7"/>
  <c r="A6" i="7"/>
  <c r="D7" i="1"/>
  <c r="D6" i="1"/>
  <c r="A6" i="1"/>
  <c r="A7" i="1"/>
  <c r="L4" i="1"/>
  <c r="L3" i="1"/>
  <c r="E4" i="1"/>
  <c r="E3" i="1"/>
  <c r="D4" i="1"/>
  <c r="D3" i="1"/>
  <c r="A4" i="1"/>
  <c r="A3" i="1"/>
  <c r="J15" i="13" l="1"/>
  <c r="H15" i="13"/>
  <c r="J17" i="13" l="1"/>
  <c r="J16" i="13"/>
  <c r="J14" i="13"/>
  <c r="J13" i="13"/>
  <c r="H17" i="13"/>
  <c r="H16" i="13"/>
  <c r="H14" i="13"/>
  <c r="H13" i="13"/>
  <c r="H11" i="13" l="1"/>
  <c r="J11" i="13"/>
  <c r="C16" i="1" l="1"/>
  <c r="C15" i="1"/>
  <c r="D60" i="2"/>
  <c r="D53" i="2"/>
  <c r="D14" i="1"/>
  <c r="D11" i="1"/>
  <c r="C12" i="1"/>
  <c r="D13" i="2"/>
  <c r="O54" i="2" l="1"/>
  <c r="N63" i="2"/>
  <c r="O61" i="2" s="1"/>
  <c r="G12" i="17"/>
  <c r="H12" i="17" s="1"/>
  <c r="F15" i="1"/>
  <c r="E15" i="1"/>
  <c r="B16" i="1"/>
  <c r="D16" i="1"/>
  <c r="E16" i="1"/>
  <c r="G16" i="1"/>
  <c r="B15" i="1"/>
  <c r="F16" i="1"/>
  <c r="D15" i="1"/>
  <c r="J15" i="1"/>
  <c r="G15" i="1"/>
  <c r="J16" i="1"/>
  <c r="U11" i="2"/>
  <c r="K12" i="17" s="1"/>
  <c r="N12" i="17" s="1"/>
  <c r="Q11" i="2"/>
  <c r="F24" i="17" l="1"/>
  <c r="F24" i="1"/>
  <c r="F16" i="17"/>
  <c r="I16" i="17" s="1"/>
  <c r="F23" i="1"/>
  <c r="F23" i="17"/>
  <c r="R54" i="2"/>
  <c r="V54" i="2"/>
  <c r="V61" i="2"/>
  <c r="R61" i="2"/>
  <c r="E12" i="1"/>
  <c r="E12" i="17"/>
  <c r="B12" i="1"/>
  <c r="B12" i="17"/>
  <c r="D12" i="1"/>
  <c r="D12" i="17"/>
  <c r="G12" i="1"/>
  <c r="J12" i="1"/>
  <c r="L24" i="1" l="1"/>
  <c r="I24" i="1"/>
  <c r="L24" i="17"/>
  <c r="I24" i="17"/>
  <c r="L16" i="17"/>
  <c r="L23" i="1"/>
  <c r="L21" i="1" s="1"/>
  <c r="I23" i="1"/>
  <c r="I21" i="1" s="1"/>
  <c r="L23" i="17"/>
  <c r="I23" i="17"/>
  <c r="I21" i="17" s="1"/>
  <c r="I82" i="17"/>
  <c r="I14" i="17"/>
  <c r="L82" i="17"/>
  <c r="L21" i="17" l="1"/>
  <c r="C16" i="7" s="1"/>
  <c r="D15" i="5" s="1"/>
  <c r="F15" i="5" s="1"/>
  <c r="L14" i="17"/>
  <c r="C15" i="7" s="1"/>
  <c r="D14" i="5" s="1"/>
  <c r="F14" i="5" s="1"/>
  <c r="B38" i="3"/>
  <c r="D27" i="3" s="1"/>
  <c r="H15" i="5" l="1"/>
  <c r="H14" i="5"/>
  <c r="D25" i="3"/>
  <c r="N12" i="2"/>
  <c r="H15" i="1" l="1"/>
  <c r="I15" i="1" s="1"/>
  <c r="H16" i="1"/>
  <c r="I16" i="1" s="1"/>
  <c r="H12" i="1"/>
  <c r="K16" i="1"/>
  <c r="L16" i="1" s="1"/>
  <c r="K15" i="1"/>
  <c r="L15" i="1" s="1"/>
  <c r="K12" i="1"/>
  <c r="N13" i="2"/>
  <c r="O11" i="2" s="1"/>
  <c r="F12" i="1" s="1"/>
  <c r="L14" i="1" l="1"/>
  <c r="I14" i="1"/>
  <c r="I12" i="1"/>
  <c r="I11" i="1" s="1"/>
  <c r="F12" i="17"/>
  <c r="L82" i="1" l="1"/>
  <c r="I82" i="1"/>
  <c r="I75" i="1"/>
  <c r="L12" i="1"/>
  <c r="I12" i="17"/>
  <c r="I11" i="17" s="1"/>
  <c r="I75" i="17" s="1"/>
  <c r="L12" i="17"/>
  <c r="L11" i="17" s="1"/>
  <c r="L75" i="17" s="1"/>
  <c r="V11" i="2"/>
  <c r="V9" i="2" s="1"/>
  <c r="R11" i="2"/>
  <c r="R9" i="2" s="1"/>
  <c r="C14" i="7" l="1"/>
  <c r="C23" i="7" s="1"/>
  <c r="L11" i="1"/>
  <c r="L75" i="1" s="1"/>
  <c r="L80" i="17"/>
  <c r="I80" i="17"/>
  <c r="L76" i="17"/>
  <c r="N76" i="17" l="1"/>
  <c r="D13" i="5"/>
  <c r="D22" i="5" s="1"/>
  <c r="C21" i="5" s="1"/>
  <c r="L76" i="1"/>
  <c r="L81" i="17"/>
  <c r="L83" i="17"/>
  <c r="I81" i="17"/>
  <c r="I83" i="17"/>
  <c r="I76" i="1"/>
  <c r="I76" i="17"/>
  <c r="I77" i="17" s="1"/>
  <c r="I80" i="1"/>
  <c r="L80" i="1"/>
  <c r="L77" i="1" l="1"/>
  <c r="I77" i="1"/>
  <c r="F13" i="5"/>
  <c r="H13" i="5"/>
  <c r="H22" i="5" s="1"/>
  <c r="L81" i="1"/>
  <c r="L83" i="1"/>
  <c r="I81" i="1"/>
  <c r="I83" i="1"/>
  <c r="J13" i="5" l="1"/>
  <c r="K13" i="5" l="1"/>
  <c r="L13" i="5"/>
  <c r="D24" i="5"/>
  <c r="E27" i="8" l="1"/>
  <c r="C24" i="7"/>
  <c r="C25" i="7" s="1"/>
  <c r="L77" i="17"/>
  <c r="F22" i="5" l="1"/>
  <c r="C16" i="5" l="1"/>
  <c r="C19" i="5"/>
  <c r="C17" i="5"/>
  <c r="C15" i="5"/>
  <c r="C18" i="5"/>
  <c r="C20" i="5"/>
  <c r="C14" i="5"/>
  <c r="G22" i="5"/>
  <c r="C13" i="5"/>
  <c r="D23" i="5"/>
  <c r="D25" i="5"/>
  <c r="E22" i="5"/>
  <c r="F23" i="5"/>
  <c r="H23" i="5" s="1"/>
  <c r="C22" i="5" l="1"/>
  <c r="C23" i="5" s="1"/>
  <c r="E23" i="5"/>
  <c r="G23" i="5" s="1"/>
  <c r="W218" i="2" l="1"/>
  <c r="W218" i="2" a="1"/>
</calcChain>
</file>

<file path=xl/metadata.xml><?xml version="1.0" encoding="utf-8"?>
<metadata xmlns="http://schemas.openxmlformats.org/spreadsheetml/2006/main" xmlns:xlrd="http://schemas.microsoft.com/office/spreadsheetml/2017/richdata" xmlns:xda="http://schemas.microsoft.com/office/spreadsheetml/2017/dynamicarray">
  <metadataTypes count="2">
    <metadataType name="XLRICHVALUE" minSupportedVersion="120000" copy="1" pasteAll="1" pasteValues="1" merge="1" splitFirst="1" rowColShift="1" clearFormats="1" clearComments="1" assign="1" coerce="1"/>
    <metadataType name="XLDAPR" minSupportedVersion="120000" copy="1" pasteAll="1" pasteValues="1" merge="1" splitFirst="1" rowColShift="1" clearFormats="1" clearComments="1" assign="1" coerce="1" cellMeta="1"/>
  </metadataTypes>
  <futureMetadata name="XLRICHVALUE" count="16">
    <bk>
      <extLst>
        <ext uri="{3e2802c4-a4d2-4d8b-9148-e3be6c30e623}">
          <xlrd:rvb i="0"/>
        </ext>
      </extLst>
    </bk>
    <bk>
      <extLst>
        <ext uri="{3e2802c4-a4d2-4d8b-9148-e3be6c30e623}">
          <xlrd:rvb i="1"/>
        </ext>
      </extLst>
    </bk>
    <bk>
      <extLst>
        <ext uri="{3e2802c4-a4d2-4d8b-9148-e3be6c30e623}">
          <xlrd:rvb i="2"/>
        </ext>
      </extLst>
    </bk>
    <bk>
      <extLst>
        <ext uri="{3e2802c4-a4d2-4d8b-9148-e3be6c30e623}">
          <xlrd:rvb i="3"/>
        </ext>
      </extLst>
    </bk>
    <bk>
      <extLst>
        <ext uri="{3e2802c4-a4d2-4d8b-9148-e3be6c30e623}">
          <xlrd:rvb i="4"/>
        </ext>
      </extLst>
    </bk>
    <bk>
      <extLst>
        <ext uri="{3e2802c4-a4d2-4d8b-9148-e3be6c30e623}">
          <xlrd:rvb i="5"/>
        </ext>
      </extLst>
    </bk>
    <bk>
      <extLst>
        <ext uri="{3e2802c4-a4d2-4d8b-9148-e3be6c30e623}">
          <xlrd:rvb i="6"/>
        </ext>
      </extLst>
    </bk>
    <bk>
      <extLst>
        <ext uri="{3e2802c4-a4d2-4d8b-9148-e3be6c30e623}">
          <xlrd:rvb i="7"/>
        </ext>
      </extLst>
    </bk>
    <bk>
      <extLst>
        <ext uri="{3e2802c4-a4d2-4d8b-9148-e3be6c30e623}">
          <xlrd:rvb i="8"/>
        </ext>
      </extLst>
    </bk>
    <bk>
      <extLst>
        <ext uri="{3e2802c4-a4d2-4d8b-9148-e3be6c30e623}">
          <xlrd:rvb i="9"/>
        </ext>
      </extLst>
    </bk>
    <bk>
      <extLst>
        <ext uri="{3e2802c4-a4d2-4d8b-9148-e3be6c30e623}">
          <xlrd:rvb i="10"/>
        </ext>
      </extLst>
    </bk>
    <bk>
      <extLst>
        <ext uri="{3e2802c4-a4d2-4d8b-9148-e3be6c30e623}">
          <xlrd:rvb i="11"/>
        </ext>
      </extLst>
    </bk>
    <bk>
      <extLst>
        <ext uri="{3e2802c4-a4d2-4d8b-9148-e3be6c30e623}">
          <xlrd:rvb i="12"/>
        </ext>
      </extLst>
    </bk>
    <bk>
      <extLst>
        <ext uri="{3e2802c4-a4d2-4d8b-9148-e3be6c30e623}">
          <xlrd:rvb i="13"/>
        </ext>
      </extLst>
    </bk>
    <bk>
      <extLst>
        <ext uri="{3e2802c4-a4d2-4d8b-9148-e3be6c30e623}">
          <xlrd:rvb i="14"/>
        </ext>
      </extLst>
    </bk>
    <bk>
      <extLst>
        <ext uri="{3e2802c4-a4d2-4d8b-9148-e3be6c30e623}">
          <xlrd:rvb i="15"/>
        </ext>
      </extLst>
    </bk>
  </futureMetadata>
  <futureMetadata name="XLDAPR" count="1">
    <bk>
      <extLst>
        <ext uri="{bdbb8cdc-fa1e-496e-a857-3c3f30c029c3}">
          <xda:dynamicArrayProperties fDynamic="1" fCollapsed="0"/>
        </ext>
      </extLst>
    </bk>
  </futureMetadata>
  <cellMetadata count="1">
    <bk>
      <rc t="2" v="0"/>
    </bk>
  </cellMetadata>
  <valueMetadata count="16">
    <bk>
      <rc t="1" v="0"/>
    </bk>
    <bk>
      <rc t="1" v="1"/>
    </bk>
    <bk>
      <rc t="1" v="2"/>
    </bk>
    <bk>
      <rc t="1" v="3"/>
    </bk>
    <bk>
      <rc t="1" v="4"/>
    </bk>
    <bk>
      <rc t="1" v="5"/>
    </bk>
    <bk>
      <rc t="1" v="6"/>
    </bk>
    <bk>
      <rc t="1" v="7"/>
    </bk>
    <bk>
      <rc t="1" v="8"/>
    </bk>
    <bk>
      <rc t="1" v="9"/>
    </bk>
    <bk>
      <rc t="1" v="10"/>
    </bk>
    <bk>
      <rc t="1" v="11"/>
    </bk>
    <bk>
      <rc t="1" v="12"/>
    </bk>
    <bk>
      <rc t="1" v="13"/>
    </bk>
    <bk>
      <rc t="1" v="14"/>
    </bk>
    <bk>
      <rc t="1" v="15"/>
    </bk>
  </valueMetadata>
</metadata>
</file>

<file path=xl/sharedStrings.xml><?xml version="1.0" encoding="utf-8"?>
<sst xmlns="http://schemas.openxmlformats.org/spreadsheetml/2006/main" count="30568" uniqueCount="10127">
  <si>
    <t>MUNICÍPIO/UF:</t>
  </si>
  <si>
    <t>GESTOR / AÇÃO:</t>
  </si>
  <si>
    <t xml:space="preserve">REVISÃO: </t>
  </si>
  <si>
    <t xml:space="preserve">PROPONENTE:     </t>
  </si>
  <si>
    <t xml:space="preserve">OBJETO: </t>
  </si>
  <si>
    <t xml:space="preserve"> DATA BASE:</t>
  </si>
  <si>
    <t>BDI:</t>
  </si>
  <si>
    <t>ITEM</t>
  </si>
  <si>
    <t>FONTE</t>
  </si>
  <si>
    <t>CÓDIGO</t>
  </si>
  <si>
    <t>DESCRIÇÃO</t>
  </si>
  <si>
    <t>UNID.</t>
  </si>
  <si>
    <t>QUANT.</t>
  </si>
  <si>
    <t>CUSTO UNITÁRIO DESONERADO</t>
  </si>
  <si>
    <t>CUSTO UNITÁRIO DESONERADO COM BDI</t>
  </si>
  <si>
    <t>VALOR TOTAL DESONERADO COM BDI</t>
  </si>
  <si>
    <t>CUSTO UNITÁRIO NÃO DESONERADO</t>
  </si>
  <si>
    <t>CUSTO UNITÁRIO NÃO DESONERADO COM BDI</t>
  </si>
  <si>
    <t>VALOR TOTAL NÃO DESONERADO COM BDI</t>
  </si>
  <si>
    <t>1.0</t>
  </si>
  <si>
    <t>TOTAL</t>
  </si>
  <si>
    <t>SERVIÇOS PRELIMINARES</t>
  </si>
  <si>
    <t>1.1</t>
  </si>
  <si>
    <t>M3</t>
  </si>
  <si>
    <t>PLANILHA ORÇAMENTÁRIA COMPARATIVA</t>
  </si>
  <si>
    <t>M2</t>
  </si>
  <si>
    <t>2.0</t>
  </si>
  <si>
    <t>2.1</t>
  </si>
  <si>
    <t>ALVENARIA DE VEDAÇÃO DE BLOCOS CERÂMICOS FURADOS NA HORIZONTAL DE 9X19X19 CM (ESPESSURA 9 CM) E ARGAMASSA DE ASSENTAMENTO COM PREPARO EM BETONEIRA. AF_12/2021</t>
  </si>
  <si>
    <t>TOTAL GERAL R$</t>
  </si>
  <si>
    <t>MEMÓRIA DE CÁLCULOS</t>
  </si>
  <si>
    <t>COMPR.</t>
  </si>
  <si>
    <t>LARG.</t>
  </si>
  <si>
    <t>ALTURA</t>
  </si>
  <si>
    <t>X</t>
  </si>
  <si>
    <t>=</t>
  </si>
  <si>
    <r>
      <rPr>
        <b/>
        <sz val="14"/>
        <color indexed="8"/>
        <rFont val="Arial"/>
        <family val="2"/>
      </rPr>
      <t>Cálculo do BDI - Com desoneração sobre a folha de pagamento</t>
    </r>
    <r>
      <rPr>
        <b/>
        <sz val="13"/>
        <color indexed="8"/>
        <rFont val="Arial"/>
        <family val="2"/>
      </rPr>
      <t xml:space="preserve">
</t>
    </r>
    <r>
      <rPr>
        <sz val="12"/>
        <color indexed="8"/>
        <rFont val="Arial"/>
        <family val="2"/>
      </rPr>
      <t>Fórmula e parâmetros estabelecidos pelo Acórdão 2622/2013-TCU-Plenário</t>
    </r>
  </si>
  <si>
    <t>TIPOS DE OBRAS CONTEMPLADOS</t>
  </si>
  <si>
    <t>DEMONSTRATIVO BDI</t>
  </si>
  <si>
    <t>Item</t>
  </si>
  <si>
    <t>Mínimo</t>
  </si>
  <si>
    <t>Máximo</t>
  </si>
  <si>
    <t>BDI</t>
  </si>
  <si>
    <t>Identificação</t>
  </si>
  <si>
    <t>AC</t>
  </si>
  <si>
    <t>Administração Central</t>
  </si>
  <si>
    <t>S e G</t>
  </si>
  <si>
    <t>Seguro e Garantia</t>
  </si>
  <si>
    <t>R</t>
  </si>
  <si>
    <t>Risco</t>
  </si>
  <si>
    <t>DF</t>
  </si>
  <si>
    <t>Despesas Financeiras</t>
  </si>
  <si>
    <t>L</t>
  </si>
  <si>
    <t>Lucro</t>
  </si>
  <si>
    <t>I *</t>
  </si>
  <si>
    <t>Tributos *</t>
  </si>
  <si>
    <t>* Em geral, os tributos ( I ) aplicáveis são PIS (0,65%), COFINS (3%) e ISS (variável, conforme</t>
  </si>
  <si>
    <t>Município, de 2 a 5% e, em alguns casos, isento).</t>
  </si>
  <si>
    <t>TRIBUTOS</t>
  </si>
  <si>
    <t>%</t>
  </si>
  <si>
    <t>PIS</t>
  </si>
  <si>
    <t>COFINS</t>
  </si>
  <si>
    <t>Cont. Previd.</t>
  </si>
  <si>
    <t>(Contribuição Previdenciária sobre a receita bruta, no caso de desoneração na folha)</t>
  </si>
  <si>
    <t>ISS</t>
  </si>
  <si>
    <t>Total</t>
  </si>
  <si>
    <t xml:space="preserve">sobre o valor da obra e a aliquota do ISS aplicável no Município é de </t>
  </si>
  <si>
    <t>← (limitado a 5,00%)</t>
  </si>
  <si>
    <t>FÓRMULA</t>
  </si>
  <si>
    <r>
      <rPr>
        <sz val="11"/>
        <color indexed="8"/>
        <rFont val="Calibri"/>
        <family val="2"/>
      </rPr>
      <t xml:space="preserve">BDI calculado pela expressão:
</t>
    </r>
    <r>
      <rPr>
        <b/>
        <sz val="10"/>
        <color indexed="8"/>
        <rFont val="Arial"/>
        <family val="2"/>
      </rPr>
      <t>BDI = { [ (1+AC/100+S/100+R/100+G/100) x (1+DF/100) x (1+L/100) / (1-I/100)] -1} x 100</t>
    </r>
  </si>
  <si>
    <t>____________________________________                                     ____________________________________</t>
  </si>
  <si>
    <t xml:space="preserve">                       Responsável Pelo Orçamento                                                                     Secretário de Infraestrutura                          </t>
  </si>
  <si>
    <r>
      <rPr>
        <b/>
        <sz val="10"/>
        <color indexed="9"/>
        <rFont val="Calibri"/>
        <family val="2"/>
      </rPr>
      <t>ENCARGOS</t>
    </r>
  </si>
  <si>
    <r>
      <rPr>
        <b/>
        <sz val="10"/>
        <color indexed="9"/>
        <rFont val="Calibri"/>
        <family val="2"/>
      </rPr>
      <t>SOCIAIS</t>
    </r>
  </si>
  <si>
    <r>
      <rPr>
        <b/>
        <sz val="10"/>
        <color indexed="9"/>
        <rFont val="Calibri"/>
        <family val="2"/>
      </rPr>
      <t>SOBRE   A   MÃO</t>
    </r>
  </si>
  <si>
    <r>
      <rPr>
        <b/>
        <sz val="10"/>
        <color indexed="9"/>
        <rFont val="Calibri"/>
        <family val="2"/>
      </rPr>
      <t>DE   OBRA</t>
    </r>
  </si>
  <si>
    <r>
      <rPr>
        <b/>
        <sz val="10"/>
        <rFont val="Calibri"/>
        <family val="2"/>
      </rPr>
      <t>CÓDIGO</t>
    </r>
  </si>
  <si>
    <r>
      <rPr>
        <b/>
        <sz val="10"/>
        <rFont val="Calibri"/>
        <family val="2"/>
      </rPr>
      <t>DESCRIÇÃO</t>
    </r>
  </si>
  <si>
    <r>
      <rPr>
        <b/>
        <sz val="10"/>
        <color indexed="9"/>
        <rFont val="Calibri"/>
        <family val="2"/>
      </rPr>
      <t>COM DESONERAÇÃO</t>
    </r>
  </si>
  <si>
    <r>
      <rPr>
        <b/>
        <sz val="10"/>
        <color indexed="9"/>
        <rFont val="Calibri"/>
        <family val="2"/>
      </rPr>
      <t>SEM DESONERAÇÃO</t>
    </r>
  </si>
  <si>
    <r>
      <rPr>
        <b/>
        <sz val="10"/>
        <rFont val="Calibri"/>
        <family val="2"/>
      </rPr>
      <t xml:space="preserve">HORISTA
</t>
    </r>
    <r>
      <rPr>
        <b/>
        <sz val="10"/>
        <rFont val="Calibri"/>
        <family val="2"/>
      </rPr>
      <t>%</t>
    </r>
  </si>
  <si>
    <r>
      <rPr>
        <b/>
        <sz val="10"/>
        <rFont val="Calibri"/>
        <family val="2"/>
      </rPr>
      <t xml:space="preserve">MENSALISTA
</t>
    </r>
    <r>
      <rPr>
        <b/>
        <sz val="10"/>
        <rFont val="Calibri"/>
        <family val="2"/>
      </rPr>
      <t>%</t>
    </r>
  </si>
  <si>
    <r>
      <rPr>
        <b/>
        <sz val="10"/>
        <color indexed="9"/>
        <rFont val="Calibri"/>
        <family val="2"/>
      </rPr>
      <t>GRUPO A</t>
    </r>
  </si>
  <si>
    <r>
      <rPr>
        <sz val="10"/>
        <rFont val="Calibri"/>
        <family val="2"/>
      </rPr>
      <t>A1</t>
    </r>
  </si>
  <si>
    <r>
      <rPr>
        <sz val="10"/>
        <rFont val="Calibri"/>
        <family val="2"/>
      </rPr>
      <t>INSS</t>
    </r>
  </si>
  <si>
    <r>
      <rPr>
        <sz val="10"/>
        <rFont val="Calibri"/>
        <family val="2"/>
      </rPr>
      <t>A2</t>
    </r>
  </si>
  <si>
    <r>
      <rPr>
        <sz val="10"/>
        <rFont val="Calibri"/>
        <family val="2"/>
      </rPr>
      <t>SESI</t>
    </r>
  </si>
  <si>
    <r>
      <rPr>
        <sz val="10"/>
        <rFont val="Calibri"/>
        <family val="2"/>
      </rPr>
      <t>A3</t>
    </r>
  </si>
  <si>
    <r>
      <rPr>
        <sz val="10"/>
        <rFont val="Calibri"/>
        <family val="2"/>
      </rPr>
      <t>SENAI</t>
    </r>
  </si>
  <si>
    <r>
      <rPr>
        <sz val="10"/>
        <rFont val="Calibri"/>
        <family val="2"/>
      </rPr>
      <t>A4</t>
    </r>
  </si>
  <si>
    <r>
      <rPr>
        <sz val="10"/>
        <rFont val="Calibri"/>
        <family val="2"/>
      </rPr>
      <t>INCRA</t>
    </r>
  </si>
  <si>
    <r>
      <rPr>
        <sz val="10"/>
        <rFont val="Calibri"/>
        <family val="2"/>
      </rPr>
      <t>A5</t>
    </r>
  </si>
  <si>
    <r>
      <rPr>
        <sz val="10"/>
        <rFont val="Calibri"/>
        <family val="2"/>
      </rPr>
      <t>SEBRAE</t>
    </r>
  </si>
  <si>
    <r>
      <rPr>
        <sz val="10"/>
        <rFont val="Calibri"/>
        <family val="2"/>
      </rPr>
      <t>A6</t>
    </r>
  </si>
  <si>
    <r>
      <rPr>
        <sz val="10"/>
        <rFont val="Calibri"/>
        <family val="2"/>
      </rPr>
      <t>Salário Educação</t>
    </r>
  </si>
  <si>
    <r>
      <rPr>
        <sz val="10"/>
        <rFont val="Calibri"/>
        <family val="2"/>
      </rPr>
      <t>A7</t>
    </r>
  </si>
  <si>
    <r>
      <rPr>
        <sz val="10"/>
        <rFont val="Calibri"/>
        <family val="2"/>
      </rPr>
      <t>Seguro Contra Acidentes de Trabalho</t>
    </r>
  </si>
  <si>
    <r>
      <rPr>
        <sz val="10"/>
        <rFont val="Calibri"/>
        <family val="2"/>
      </rPr>
      <t>A8</t>
    </r>
  </si>
  <si>
    <r>
      <rPr>
        <sz val="10"/>
        <rFont val="Calibri"/>
        <family val="2"/>
      </rPr>
      <t>FGTS</t>
    </r>
  </si>
  <si>
    <r>
      <rPr>
        <sz val="10"/>
        <rFont val="Calibri"/>
        <family val="2"/>
      </rPr>
      <t>A9</t>
    </r>
  </si>
  <si>
    <r>
      <rPr>
        <sz val="10"/>
        <rFont val="Calibri"/>
        <family val="2"/>
      </rPr>
      <t>SECONCI</t>
    </r>
  </si>
  <si>
    <r>
      <rPr>
        <b/>
        <sz val="10"/>
        <rFont val="Calibri"/>
        <family val="2"/>
      </rPr>
      <t>A</t>
    </r>
  </si>
  <si>
    <r>
      <rPr>
        <b/>
        <sz val="10"/>
        <rFont val="Calibri"/>
        <family val="2"/>
      </rPr>
      <t>Total</t>
    </r>
  </si>
  <si>
    <r>
      <rPr>
        <b/>
        <sz val="10"/>
        <color indexed="9"/>
        <rFont val="Calibri"/>
        <family val="2"/>
      </rPr>
      <t>GRUPO B</t>
    </r>
  </si>
  <si>
    <r>
      <rPr>
        <sz val="10"/>
        <rFont val="Calibri"/>
        <family val="2"/>
      </rPr>
      <t>B1</t>
    </r>
  </si>
  <si>
    <r>
      <rPr>
        <sz val="10"/>
        <rFont val="Calibri"/>
        <family val="2"/>
      </rPr>
      <t>Repouso Semanal Remunerado</t>
    </r>
  </si>
  <si>
    <r>
      <rPr>
        <sz val="10"/>
        <rFont val="Calibri"/>
        <family val="2"/>
      </rPr>
      <t>Não incide</t>
    </r>
  </si>
  <si>
    <r>
      <rPr>
        <sz val="10"/>
        <rFont val="Calibri"/>
        <family val="2"/>
      </rPr>
      <t>B2</t>
    </r>
  </si>
  <si>
    <r>
      <rPr>
        <sz val="10"/>
        <rFont val="Calibri"/>
        <family val="2"/>
      </rPr>
      <t>Feriados</t>
    </r>
  </si>
  <si>
    <r>
      <rPr>
        <sz val="10"/>
        <rFont val="Calibri"/>
        <family val="2"/>
      </rPr>
      <t>B3</t>
    </r>
  </si>
  <si>
    <r>
      <rPr>
        <sz val="10"/>
        <rFont val="Calibri"/>
        <family val="2"/>
      </rPr>
      <t>Auxílio - Enfermidade</t>
    </r>
  </si>
  <si>
    <r>
      <rPr>
        <sz val="10"/>
        <rFont val="Calibri"/>
        <family val="2"/>
      </rPr>
      <t>B4</t>
    </r>
  </si>
  <si>
    <r>
      <rPr>
        <sz val="10"/>
        <rFont val="Calibri"/>
        <family val="2"/>
      </rPr>
      <t>13º Salário</t>
    </r>
  </si>
  <si>
    <r>
      <rPr>
        <sz val="10"/>
        <rFont val="Calibri"/>
        <family val="2"/>
      </rPr>
      <t>B5</t>
    </r>
  </si>
  <si>
    <r>
      <rPr>
        <sz val="10"/>
        <rFont val="Calibri"/>
        <family val="2"/>
      </rPr>
      <t>Licença Paternidade</t>
    </r>
  </si>
  <si>
    <r>
      <rPr>
        <sz val="10"/>
        <rFont val="Calibri"/>
        <family val="2"/>
      </rPr>
      <t>B6</t>
    </r>
  </si>
  <si>
    <r>
      <rPr>
        <sz val="10"/>
        <rFont val="Calibri"/>
        <family val="2"/>
      </rPr>
      <t>Faltas Justificadas</t>
    </r>
  </si>
  <si>
    <r>
      <rPr>
        <sz val="10"/>
        <rFont val="Calibri"/>
        <family val="2"/>
      </rPr>
      <t>B7</t>
    </r>
  </si>
  <si>
    <r>
      <rPr>
        <sz val="10"/>
        <rFont val="Calibri"/>
        <family val="2"/>
      </rPr>
      <t>Dias de Chuvas</t>
    </r>
  </si>
  <si>
    <r>
      <rPr>
        <sz val="10"/>
        <rFont val="Calibri"/>
        <family val="2"/>
      </rPr>
      <t>B8</t>
    </r>
  </si>
  <si>
    <r>
      <rPr>
        <sz val="10"/>
        <rFont val="Calibri"/>
        <family val="2"/>
      </rPr>
      <t>Auxílio Acidente de Trabalho</t>
    </r>
  </si>
  <si>
    <r>
      <rPr>
        <sz val="10"/>
        <rFont val="Calibri"/>
        <family val="2"/>
      </rPr>
      <t>B9</t>
    </r>
  </si>
  <si>
    <r>
      <rPr>
        <sz val="10"/>
        <rFont val="Calibri"/>
        <family val="2"/>
      </rPr>
      <t>Férias Gozadas</t>
    </r>
  </si>
  <si>
    <r>
      <rPr>
        <sz val="10"/>
        <rFont val="Calibri"/>
        <family val="2"/>
      </rPr>
      <t>B10</t>
    </r>
  </si>
  <si>
    <r>
      <rPr>
        <sz val="10"/>
        <rFont val="Calibri"/>
        <family val="2"/>
      </rPr>
      <t>Salário Maternidade</t>
    </r>
  </si>
  <si>
    <r>
      <rPr>
        <b/>
        <sz val="10"/>
        <rFont val="Calibri"/>
        <family val="2"/>
      </rPr>
      <t>B</t>
    </r>
  </si>
  <si>
    <r>
      <rPr>
        <b/>
        <sz val="10"/>
        <color indexed="9"/>
        <rFont val="Calibri"/>
        <family val="2"/>
      </rPr>
      <t>GRUPO C</t>
    </r>
  </si>
  <si>
    <r>
      <rPr>
        <sz val="10"/>
        <rFont val="Calibri"/>
        <family val="2"/>
      </rPr>
      <t>C1</t>
    </r>
  </si>
  <si>
    <r>
      <rPr>
        <sz val="10"/>
        <rFont val="Calibri"/>
        <family val="2"/>
      </rPr>
      <t>Aviso Prévio Indenizado</t>
    </r>
  </si>
  <si>
    <r>
      <rPr>
        <sz val="10"/>
        <rFont val="Calibri"/>
        <family val="2"/>
      </rPr>
      <t>C2</t>
    </r>
  </si>
  <si>
    <r>
      <rPr>
        <sz val="10"/>
        <rFont val="Calibri"/>
        <family val="2"/>
      </rPr>
      <t>Aviso Prévio Trabalhado</t>
    </r>
  </si>
  <si>
    <r>
      <rPr>
        <sz val="10"/>
        <rFont val="Calibri"/>
        <family val="2"/>
      </rPr>
      <t>C3</t>
    </r>
  </si>
  <si>
    <r>
      <rPr>
        <sz val="10"/>
        <rFont val="Calibri"/>
        <family val="2"/>
      </rPr>
      <t>Férias Indenizadas</t>
    </r>
  </si>
  <si>
    <r>
      <rPr>
        <sz val="10"/>
        <rFont val="Calibri"/>
        <family val="2"/>
      </rPr>
      <t>C4</t>
    </r>
  </si>
  <si>
    <r>
      <rPr>
        <sz val="10"/>
        <rFont val="Calibri"/>
        <family val="2"/>
      </rPr>
      <t>Depósito Rescisão Sem Justa Causa</t>
    </r>
  </si>
  <si>
    <r>
      <rPr>
        <sz val="10"/>
        <rFont val="Calibri"/>
        <family val="2"/>
      </rPr>
      <t>C5</t>
    </r>
  </si>
  <si>
    <r>
      <rPr>
        <sz val="10"/>
        <rFont val="Calibri"/>
        <family val="2"/>
      </rPr>
      <t>Indenização Adicional</t>
    </r>
  </si>
  <si>
    <r>
      <rPr>
        <b/>
        <sz val="10"/>
        <rFont val="Calibri"/>
        <family val="2"/>
      </rPr>
      <t>C</t>
    </r>
  </si>
  <si>
    <r>
      <rPr>
        <b/>
        <sz val="10"/>
        <color indexed="9"/>
        <rFont val="Calibri"/>
        <family val="2"/>
      </rPr>
      <t>GRUPO D</t>
    </r>
  </si>
  <si>
    <r>
      <rPr>
        <sz val="10"/>
        <rFont val="Calibri"/>
        <family val="2"/>
      </rPr>
      <t>D1</t>
    </r>
  </si>
  <si>
    <r>
      <rPr>
        <sz val="10"/>
        <rFont val="Calibri"/>
        <family val="2"/>
      </rPr>
      <t>Reincidência de Grupo A sobre Grupo B</t>
    </r>
  </si>
  <si>
    <r>
      <rPr>
        <sz val="10"/>
        <rFont val="Calibri"/>
        <family val="2"/>
      </rPr>
      <t>D2</t>
    </r>
  </si>
  <si>
    <r>
      <rPr>
        <sz val="10"/>
        <rFont val="Calibri"/>
        <family val="2"/>
      </rPr>
      <t xml:space="preserve">Reincidência de Grupo A sobre Aviso Prévio
</t>
    </r>
    <r>
      <rPr>
        <sz val="10"/>
        <rFont val="Calibri"/>
        <family val="2"/>
      </rPr>
      <t>Trabalhado e Reincidência do FGTS sobre Aviso Prévio Indenizado</t>
    </r>
  </si>
  <si>
    <r>
      <rPr>
        <b/>
        <sz val="10"/>
        <rFont val="Calibri"/>
        <family val="2"/>
      </rPr>
      <t>D</t>
    </r>
  </si>
  <si>
    <r>
      <rPr>
        <b/>
        <sz val="10"/>
        <color indexed="9"/>
        <rFont val="Calibri"/>
        <family val="2"/>
      </rPr>
      <t>TOTAL(A+B+C+D)</t>
    </r>
  </si>
  <si>
    <t>DISCRIMINAÇÃO</t>
  </si>
  <si>
    <t>PREÇO</t>
  </si>
  <si>
    <t>R$</t>
  </si>
  <si>
    <t>TOTAL ACUMULADO R$</t>
  </si>
  <si>
    <t>PLANILHA RESUMO</t>
  </si>
  <si>
    <t>TOTAL (R$)</t>
  </si>
  <si>
    <t xml:space="preserve">OBRA/ SERVIÇO :  </t>
  </si>
  <si>
    <t>LOCAL :</t>
  </si>
  <si>
    <t>PERÍODO DE EXECUÇÃO :</t>
  </si>
  <si>
    <t>PROJETO BÁSICO</t>
  </si>
  <si>
    <t>A</t>
  </si>
  <si>
    <t>OBJETIVO</t>
  </si>
  <si>
    <t>B</t>
  </si>
  <si>
    <t>JUSTIFICATIVA</t>
  </si>
  <si>
    <t xml:space="preserve">Há necessidade de LICITAR a contratação deste objeto por se tratar de serviço especializado, de grande proporção construtiva, a qual não existe na administração municipal mão de obra disponível para atendimento desta demanda.
</t>
  </si>
  <si>
    <t>C</t>
  </si>
  <si>
    <t>META FÍSICA</t>
  </si>
  <si>
    <t>Execução das quantidades previstas na planilha anexa.</t>
  </si>
  <si>
    <t>D</t>
  </si>
  <si>
    <t>PERÍODO DE VIGENCIA DO CONTRATO</t>
  </si>
  <si>
    <t>E</t>
  </si>
  <si>
    <t>TABELA BASE</t>
  </si>
  <si>
    <t>F</t>
  </si>
  <si>
    <t>VALOR TOTAL ESTIMADO</t>
  </si>
  <si>
    <t>O valor total estimado dos serviços a serem executados será de</t>
  </si>
  <si>
    <t>G</t>
  </si>
  <si>
    <t>CLASSIFICAÇÃO ORÇAMENTÁRIA</t>
  </si>
  <si>
    <t>Os recursos necessários à realização da despesa com os serviços ora licitados estão alocados na Secretaria de Infraestrutura, conforme código abaixo:</t>
  </si>
  <si>
    <t>-</t>
  </si>
  <si>
    <t>H</t>
  </si>
  <si>
    <t>DESCRIÇÃO DO LOCAL DE EXECUÇÃO DA OBRA</t>
  </si>
  <si>
    <t>I</t>
  </si>
  <si>
    <t>J</t>
  </si>
  <si>
    <t>RESPONSÁVEL PELO TERMO DE REFERÊNCIA</t>
  </si>
  <si>
    <t>RELATÓRIO FOTOGRÁFICO</t>
  </si>
  <si>
    <t>DATA DE REFERÊNCIA:</t>
  </si>
  <si>
    <t>00</t>
  </si>
  <si>
    <t>FOTO 01</t>
  </si>
  <si>
    <t>FOTO 02</t>
  </si>
  <si>
    <t>FOTO 03</t>
  </si>
  <si>
    <t>FOTO 04</t>
  </si>
  <si>
    <t>FOTO 05</t>
  </si>
  <si>
    <t>FOTO 06</t>
  </si>
  <si>
    <t>UNIDADE</t>
  </si>
  <si>
    <t>CUSTO TOTAL</t>
  </si>
  <si>
    <t>M</t>
  </si>
  <si>
    <t>TUBO DE PVC PARA REDE COLETORA DE ESGOTO DE PAREDE MACIÇA, DN 100 MM, JUNTA ELÁSTICA - FORNECIMENTO E ASSENTAMENTO. AF_01/2021</t>
  </si>
  <si>
    <t>TUBO DE PVC PARA REDE COLETORA DE ESGOTO DE PAREDE MACIÇA, DN 200 MM, JUNTA ELÁSTICA -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</si>
  <si>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</si>
  <si>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</si>
  <si>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</si>
  <si>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</si>
  <si>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</si>
  <si>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</si>
  <si>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</si>
  <si>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</si>
  <si>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UN</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</si>
  <si>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</si>
  <si>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</si>
  <si>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</si>
  <si>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</si>
  <si>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</si>
  <si>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</si>
  <si>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</si>
  <si>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</si>
  <si>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</si>
  <si>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</si>
  <si>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</si>
  <si>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</si>
  <si>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</si>
  <si>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</si>
  <si>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</si>
  <si>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</si>
  <si>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</si>
  <si>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</si>
  <si>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</si>
  <si>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</si>
  <si>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</si>
  <si>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</si>
  <si>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</si>
  <si>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TUBO DE PEAD CORRUGADO DE DUPLA PAREDE PARA REDE COLETORA DE ESGOTO, DN 800 MM, JUNTA ELÁSTICA INTEGRADA - FORNECIMENTO E ASSENTAMENTO.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</si>
  <si>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</si>
  <si>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</si>
  <si>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</si>
  <si>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</si>
  <si>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</si>
  <si>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</si>
  <si>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</si>
  <si>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</si>
  <si>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</si>
  <si>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</si>
  <si>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</si>
  <si>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</si>
  <si>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</si>
  <si>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</si>
  <si>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</si>
  <si>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</si>
  <si>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</si>
  <si>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</si>
  <si>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</si>
  <si>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</si>
  <si>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</si>
  <si>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</si>
  <si>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</si>
  <si>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</si>
  <si>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</si>
  <si>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</si>
  <si>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</si>
  <si>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</si>
  <si>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</si>
  <si>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</si>
  <si>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</si>
  <si>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</si>
  <si>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</si>
  <si>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</si>
  <si>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</si>
  <si>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</si>
  <si>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</si>
  <si>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</si>
  <si>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</si>
  <si>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</si>
  <si>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</si>
  <si>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</si>
  <si>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</si>
  <si>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</si>
  <si>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</si>
  <si>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</si>
  <si>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</si>
  <si>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</si>
  <si>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</si>
  <si>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</si>
  <si>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</si>
  <si>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</si>
  <si>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</si>
  <si>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</si>
  <si>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</si>
  <si>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</si>
  <si>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</si>
  <si>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</si>
  <si>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</si>
  <si>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</si>
  <si>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</si>
  <si>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</si>
  <si>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</si>
  <si>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</si>
  <si>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</si>
  <si>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</si>
  <si>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</si>
  <si>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</si>
  <si>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</si>
  <si>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</si>
  <si>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</si>
  <si>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</si>
  <si>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</si>
  <si>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</si>
  <si>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</si>
  <si>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</si>
  <si>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</si>
  <si>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</si>
  <si>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</si>
  <si>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</si>
  <si>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</si>
  <si>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</si>
  <si>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</si>
  <si>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</si>
  <si>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</si>
  <si>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</si>
  <si>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</si>
  <si>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</si>
  <si>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</si>
  <si>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</si>
  <si>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</si>
  <si>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</si>
  <si>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</si>
  <si>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</si>
  <si>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</si>
  <si>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</si>
  <si>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</si>
  <si>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</si>
  <si>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</si>
  <si>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</si>
  <si>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</si>
  <si>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</si>
  <si>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</si>
  <si>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</si>
  <si>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</si>
  <si>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</si>
  <si>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</si>
  <si>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</si>
  <si>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</si>
  <si>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</si>
  <si>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</si>
  <si>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</si>
  <si>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</si>
  <si>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</si>
  <si>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</si>
  <si>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</si>
  <si>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</si>
  <si>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</si>
  <si>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</si>
  <si>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</si>
  <si>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</si>
  <si>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</si>
  <si>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</si>
  <si>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</si>
  <si>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</si>
  <si>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</si>
  <si>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GRUPO DE SOLDAGEM COM GERADOR A DIESEL 60 CV PARA SOLDA ELÉTRICA, SOBRE 04 RODAS, COM MOTOR 4 CILINDROS 600 A - CHP DIURNO. AF_02/2016</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</si>
  <si>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</si>
  <si>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</si>
  <si>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TRATOR DE ESTEIRAS, POTÊNCIA 125 HP, PESO OPERACIONAL 12,9 T, COM LÂMINA 2,7 M3 - CHP DIURNO. AF_10/2014</t>
  </si>
  <si>
    <t>ESCAVADEIRA HIDRÁULICA SOBRE ESTEIRAS, CAÇAMBA 1,20 M3, PESO OPERACIONAL 21 T, POTÊNCIA BRUTA 155 HP - CHP DIURNO. AF_06/2014</t>
  </si>
  <si>
    <t>TRATOR DE ESTEIRAS, POTÊNCIA 100 HP, PESO OPERACIONAL 9,4 T, COM LÂMINA 2,19 M3 - CHP DIURNO. AF_06/2014</t>
  </si>
  <si>
    <t>TRATOR DE PNEUS, POTÊNCIA 85 CV, TRAÇÃO 4X4, PESO COM LASTRO DE 4.675 KG - CHP DIURNO. AF_06/2014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</si>
  <si>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</si>
  <si>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</si>
  <si>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</si>
  <si>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</si>
  <si>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</si>
  <si>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</si>
  <si>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</si>
  <si>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</si>
  <si>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</si>
  <si>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</si>
  <si>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</si>
  <si>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</si>
  <si>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</si>
  <si>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</si>
  <si>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</si>
  <si>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</si>
  <si>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</si>
  <si>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</si>
  <si>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</si>
  <si>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</si>
  <si>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</si>
  <si>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</si>
  <si>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</si>
  <si>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</si>
  <si>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</si>
  <si>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</si>
  <si>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</si>
  <si>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</si>
  <si>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</si>
  <si>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</si>
  <si>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</si>
  <si>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</si>
  <si>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</si>
  <si>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</si>
  <si>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</si>
  <si>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</si>
  <si>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</si>
  <si>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</si>
  <si>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</si>
  <si>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</si>
  <si>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</si>
  <si>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</si>
  <si>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</si>
  <si>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</si>
  <si>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</si>
  <si>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</si>
  <si>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</si>
  <si>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</si>
  <si>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</si>
  <si>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</si>
  <si>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</si>
  <si>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</si>
  <si>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</si>
  <si>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</si>
  <si>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</si>
  <si>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</si>
  <si>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</si>
  <si>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</si>
  <si>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</si>
  <si>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</si>
  <si>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</si>
  <si>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</si>
  <si>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</si>
  <si>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INVERSOR DE SOLDA MONOFÁSICO DE 160 A, POTÊNCIA DE 5400 W, TENSÃO DE 220 V, PARA SOLDA COM ELETRODOS DE 2,0 A 4,0 MM E PROCESSO TIG - CHP DIURNO. AF_06/2018</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</si>
  <si>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</si>
  <si>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</si>
  <si>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</si>
  <si>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TERMOFUSORA PARA TUBOS E CONEXÕES EM PPR COM DIÂMETROS DE 20 A 63 MM, POTÊNCIA DE 800 W, TENSAO 220 V - CHP DIURNO. AF_05/2022</t>
  </si>
  <si>
    <t>TERMOFUSORA PARA TUBOS E CONEXÕES EM PPR COM DIÂMETROS DE 75 A 110 MM, POTÊNCIA DE *1100* W, TENSÃO 220 V - CHP DIURNO. AF_05/2022</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</si>
  <si>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</si>
  <si>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</si>
  <si>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</si>
  <si>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</si>
  <si>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</si>
  <si>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</si>
  <si>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</si>
  <si>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</si>
  <si>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</si>
  <si>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</si>
  <si>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</si>
  <si>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</si>
  <si>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</si>
  <si>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</si>
  <si>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</si>
  <si>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</si>
  <si>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</si>
  <si>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</si>
  <si>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</si>
  <si>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</si>
  <si>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</si>
  <si>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</si>
  <si>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</si>
  <si>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</si>
  <si>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</si>
  <si>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</si>
  <si>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</si>
  <si>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</si>
  <si>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</si>
  <si>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</si>
  <si>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</si>
  <si>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</si>
  <si>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</si>
  <si>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</si>
  <si>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</si>
  <si>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</si>
  <si>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</si>
  <si>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</si>
  <si>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</si>
  <si>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</si>
  <si>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TRATOR DE ESTEIRAS, POTÊNCIA 125 HP, PESO OPERACIONAL 12,9 T, COM LÂMINA 2,7 M3 - CHI DIURNO. AF_10/2014</t>
  </si>
  <si>
    <t>ESCAVADEIRA HIDRÁULICA SOBRE ESTEIRAS, CAÇAMBA 1,20 M3, PESO OPERACIONAL 21 T, POTÊNCIA BRUTA 155 HP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</si>
  <si>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</si>
  <si>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</si>
  <si>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</si>
  <si>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</si>
  <si>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</si>
  <si>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</si>
  <si>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</si>
  <si>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</si>
  <si>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</si>
  <si>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</si>
  <si>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</si>
  <si>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</si>
  <si>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</si>
  <si>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</si>
  <si>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</si>
  <si>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</si>
  <si>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</si>
  <si>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</si>
  <si>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</si>
  <si>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</si>
  <si>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</si>
  <si>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</si>
  <si>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</si>
  <si>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</si>
  <si>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</si>
  <si>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</si>
  <si>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</si>
  <si>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</si>
  <si>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</si>
  <si>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</si>
  <si>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</si>
  <si>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</si>
  <si>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</si>
  <si>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</si>
  <si>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</si>
  <si>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</si>
  <si>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</si>
  <si>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</si>
  <si>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</si>
  <si>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</si>
  <si>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</si>
  <si>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</si>
  <si>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</si>
  <si>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</si>
  <si>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</si>
  <si>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</si>
  <si>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</si>
  <si>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</si>
  <si>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</si>
  <si>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</si>
  <si>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</si>
  <si>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</si>
  <si>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</si>
  <si>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</si>
  <si>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</si>
  <si>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</si>
  <si>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</si>
  <si>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</si>
  <si>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</si>
  <si>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</si>
  <si>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</si>
  <si>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</si>
  <si>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</si>
  <si>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</si>
  <si>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</si>
  <si>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</si>
  <si>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</si>
  <si>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INVERSOR DE SOLDA MONOFÁSICO DE 160 A, POTÊNCIA DE 5400 W, TENSÃO DE 220 V, PARA SOLDA COM ELETRODOS DE 2,0 A 4,0 MM E PROCESSO TIG - CHI DIURNO. AF_06/2018</t>
  </si>
  <si>
    <t>USINA DE MISTURA ASFÁLTICA À QUENTE, TIPO CONTRA FLUXO, PROD 100 A 140 TON/HORA - CHI DIURNO. AF_12/2019</t>
  </si>
  <si>
    <t>USINA DE ASFALTO, TIPO GRAVIMÉTRICA, PROD 150 TON/HORA - CHI DIURNO. AF_12/2019</t>
  </si>
  <si>
    <t>TERMOFUSORA PARA TUBOS E CONEXÕES EM PPR COM DIÂMETROS DE 20 A 63 MM, POTÊNCIA DE 800 W, TENSAO 220 V - CHI DIURNO. AF_05/2022</t>
  </si>
  <si>
    <t>TERMOFUSORA PARA TUBOS E CONEXÕES EM PPR COM DIÂMETROS DE 75 A 110 MM, POTÊNCIA DE *1100* W, TENSÃO 220 V - CHI DIURNO. AF_05/2022</t>
  </si>
  <si>
    <t>ROLO COMPACTADOR VIBRATÓRIO PÉ DE CARNEIRO PARA SOLOS, POTÊNCIA 80 HP, PESO OPERACIONAL SEM/COM LASTRO 7,4 / 8,8 T, LARGURA DE TRABALHO 1,68 M - MANUTENÇÃO. AF_02/2016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</si>
  <si>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</si>
  <si>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</si>
  <si>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</si>
  <si>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</si>
  <si>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</si>
  <si>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</si>
  <si>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</si>
  <si>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</si>
  <si>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</si>
  <si>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</si>
  <si>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</si>
  <si>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</si>
  <si>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</si>
  <si>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</si>
  <si>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</si>
  <si>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</si>
  <si>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</si>
  <si>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</si>
  <si>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</si>
  <si>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</si>
  <si>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</si>
  <si>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</si>
  <si>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</si>
  <si>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</si>
  <si>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</si>
  <si>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</si>
  <si>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</si>
  <si>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</si>
  <si>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</si>
  <si>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</si>
  <si>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</si>
  <si>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</si>
  <si>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</si>
  <si>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</si>
  <si>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</si>
  <si>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</si>
  <si>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</si>
  <si>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</si>
  <si>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</si>
  <si>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</si>
  <si>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</si>
  <si>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</si>
  <si>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</si>
  <si>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</si>
  <si>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</si>
  <si>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</si>
  <si>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</si>
  <si>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</si>
  <si>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</si>
  <si>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</si>
  <si>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</si>
  <si>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</si>
  <si>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</si>
  <si>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</si>
  <si>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</si>
  <si>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</si>
  <si>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</si>
  <si>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</si>
  <si>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</si>
  <si>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</si>
  <si>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</si>
  <si>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</si>
  <si>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</si>
  <si>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</si>
  <si>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</si>
  <si>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</si>
  <si>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</si>
  <si>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</si>
  <si>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</si>
  <si>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</si>
  <si>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</si>
  <si>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</si>
  <si>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</si>
  <si>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</si>
  <si>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</si>
  <si>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</si>
  <si>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</si>
  <si>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</si>
  <si>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</si>
  <si>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</si>
  <si>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</si>
  <si>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</si>
  <si>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</si>
  <si>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</si>
  <si>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</si>
  <si>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</si>
  <si>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</si>
  <si>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</si>
  <si>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</si>
  <si>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</si>
  <si>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</si>
  <si>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</si>
  <si>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</si>
  <si>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</si>
  <si>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</si>
  <si>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</si>
  <si>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</si>
  <si>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</si>
  <si>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</si>
  <si>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</si>
  <si>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</si>
  <si>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</si>
  <si>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</si>
  <si>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</si>
  <si>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</si>
  <si>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</si>
  <si>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</si>
  <si>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</si>
  <si>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</si>
  <si>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</si>
  <si>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</si>
  <si>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</si>
  <si>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</si>
  <si>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</si>
  <si>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</si>
  <si>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</si>
  <si>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</si>
  <si>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</si>
  <si>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</si>
  <si>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</si>
  <si>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</si>
  <si>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</si>
  <si>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</si>
  <si>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</si>
  <si>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</si>
  <si>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</si>
  <si>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</si>
  <si>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</si>
  <si>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</si>
  <si>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</si>
  <si>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</si>
  <si>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</si>
  <si>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</si>
  <si>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</si>
  <si>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</si>
  <si>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</si>
  <si>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</si>
  <si>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</si>
  <si>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</si>
  <si>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</si>
  <si>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</si>
  <si>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</si>
  <si>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</si>
  <si>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</si>
  <si>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</si>
  <si>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</si>
  <si>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</si>
  <si>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</si>
  <si>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</si>
  <si>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</si>
  <si>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</si>
  <si>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</si>
  <si>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</si>
  <si>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</si>
  <si>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</si>
  <si>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</si>
  <si>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</si>
  <si>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</si>
  <si>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</si>
  <si>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</si>
  <si>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</si>
  <si>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</si>
  <si>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</si>
  <si>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</si>
  <si>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</si>
  <si>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</si>
  <si>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</si>
  <si>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</si>
  <si>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</si>
  <si>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</si>
  <si>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</si>
  <si>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</si>
  <si>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</si>
  <si>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</si>
  <si>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</si>
  <si>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</si>
  <si>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</si>
  <si>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</si>
  <si>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</si>
  <si>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</si>
  <si>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</si>
  <si>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</si>
  <si>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</si>
  <si>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</si>
  <si>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</si>
  <si>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</si>
  <si>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</si>
  <si>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</si>
  <si>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</si>
  <si>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</si>
  <si>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</si>
  <si>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</si>
  <si>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</si>
  <si>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</si>
  <si>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</si>
  <si>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</si>
  <si>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</si>
  <si>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</si>
  <si>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</si>
  <si>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</si>
  <si>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</si>
  <si>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</si>
  <si>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</si>
  <si>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</si>
  <si>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</si>
  <si>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</si>
  <si>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</si>
  <si>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</si>
  <si>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</si>
  <si>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</si>
  <si>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</si>
  <si>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</si>
  <si>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</si>
  <si>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</si>
  <si>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</si>
  <si>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</si>
  <si>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</si>
  <si>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</si>
  <si>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</si>
  <si>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</si>
  <si>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</si>
  <si>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</si>
  <si>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</si>
  <si>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</si>
  <si>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</si>
  <si>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</si>
  <si>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</si>
  <si>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</si>
  <si>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</si>
  <si>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</si>
  <si>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</si>
  <si>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</si>
  <si>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</si>
  <si>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</si>
  <si>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</si>
  <si>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</si>
  <si>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</si>
  <si>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</si>
  <si>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</si>
  <si>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</si>
  <si>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</si>
  <si>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</si>
  <si>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</si>
  <si>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</si>
  <si>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</si>
  <si>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</si>
  <si>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</si>
  <si>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</si>
  <si>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</si>
  <si>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</si>
  <si>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</si>
  <si>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</si>
  <si>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</si>
  <si>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</si>
  <si>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</si>
  <si>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</si>
  <si>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</si>
  <si>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</si>
  <si>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</si>
  <si>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</si>
  <si>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</si>
  <si>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</si>
  <si>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</si>
  <si>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</si>
  <si>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</si>
  <si>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</si>
  <si>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</si>
  <si>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</si>
  <si>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</si>
  <si>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</si>
  <si>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</si>
  <si>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</si>
  <si>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</si>
  <si>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</si>
  <si>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</si>
  <si>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</si>
  <si>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</si>
  <si>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</si>
  <si>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</si>
  <si>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</si>
  <si>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</si>
  <si>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</si>
  <si>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</si>
  <si>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</si>
  <si>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</si>
  <si>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</si>
  <si>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</si>
  <si>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</si>
  <si>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</si>
  <si>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</si>
  <si>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</si>
  <si>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</si>
  <si>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</si>
  <si>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</si>
  <si>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</si>
  <si>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</si>
  <si>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</si>
  <si>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</si>
  <si>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</si>
  <si>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</si>
  <si>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</si>
  <si>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</si>
  <si>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</si>
  <si>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</si>
  <si>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</si>
  <si>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</si>
  <si>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</si>
  <si>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</si>
  <si>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</si>
  <si>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</si>
  <si>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</si>
  <si>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</si>
  <si>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</si>
  <si>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</si>
  <si>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</si>
  <si>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</si>
  <si>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</si>
  <si>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</si>
  <si>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</si>
  <si>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</si>
  <si>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</si>
  <si>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</si>
  <si>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</si>
  <si>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</si>
  <si>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</si>
  <si>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</si>
  <si>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</si>
  <si>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</si>
  <si>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</si>
  <si>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</si>
  <si>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</si>
  <si>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</si>
  <si>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</si>
  <si>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</si>
  <si>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</si>
  <si>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</si>
  <si>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</si>
  <si>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</si>
  <si>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</si>
  <si>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</si>
  <si>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</si>
  <si>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</si>
  <si>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</si>
  <si>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</si>
  <si>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</si>
  <si>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</si>
  <si>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</si>
  <si>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</si>
  <si>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</si>
  <si>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</si>
  <si>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</si>
  <si>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</si>
  <si>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</si>
  <si>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</si>
  <si>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</si>
  <si>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</si>
  <si>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</si>
  <si>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</si>
  <si>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</si>
  <si>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</si>
  <si>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</si>
  <si>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</si>
  <si>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</si>
  <si>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</si>
  <si>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</si>
  <si>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</si>
  <si>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</si>
  <si>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</si>
  <si>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</si>
  <si>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</si>
  <si>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</si>
  <si>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</si>
  <si>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</si>
  <si>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</si>
  <si>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</si>
  <si>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</si>
  <si>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</si>
  <si>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</si>
  <si>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</si>
  <si>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</si>
  <si>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</si>
  <si>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</si>
  <si>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</si>
  <si>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</si>
  <si>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</si>
  <si>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</si>
  <si>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</si>
  <si>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</si>
  <si>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</si>
  <si>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</si>
  <si>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</si>
  <si>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</si>
  <si>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</si>
  <si>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</si>
  <si>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</si>
  <si>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</si>
  <si>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</si>
  <si>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</si>
  <si>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</si>
  <si>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</si>
  <si>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</si>
  <si>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</si>
  <si>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</si>
  <si>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</si>
  <si>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</si>
  <si>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</si>
  <si>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</si>
  <si>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</si>
  <si>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</si>
  <si>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</si>
  <si>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</si>
  <si>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</si>
  <si>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</si>
  <si>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</si>
  <si>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</si>
  <si>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</si>
  <si>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</si>
  <si>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</si>
  <si>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</si>
  <si>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</si>
  <si>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</si>
  <si>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</si>
  <si>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</si>
  <si>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</si>
  <si>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</si>
  <si>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</si>
  <si>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</si>
  <si>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</si>
  <si>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</si>
  <si>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</si>
  <si>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</si>
  <si>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</si>
  <si>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</si>
  <si>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</si>
  <si>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</si>
  <si>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</si>
  <si>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</si>
  <si>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</si>
  <si>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</si>
  <si>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</si>
  <si>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</si>
  <si>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PERFURATRIZ ROTATIVA SOBRE ESTEIRA, TORQUE MAXIMO 2500 KGM, POTENCIA 110 HP, MOTOR DIESEL - MATERIAIS NA OPERAÇÃO. AF_05/2017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</si>
  <si>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</si>
  <si>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</si>
  <si>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</si>
  <si>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</si>
  <si>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</si>
  <si>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</si>
  <si>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</si>
  <si>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</si>
  <si>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</si>
  <si>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</si>
  <si>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</si>
  <si>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</si>
  <si>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</si>
  <si>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</si>
  <si>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</si>
  <si>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</si>
  <si>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CENTRAL DE LAMA BENTONÍTICA (DEPÓSITO DE BENTONITA, MISTURADOR DE ALTA TURBULÊNCIA, SILOS DE ARMAZENAMENTO DE LAMA E ÁGUA, LABORATÓRIO DE CONTROLE DE QUALIDADE DA LAMA)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</si>
  <si>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</si>
  <si>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</si>
  <si>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</si>
  <si>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</si>
  <si>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</si>
  <si>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</si>
  <si>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ESCAVADEIRA HIDRÁULICA SOBRE ESTEIRA, PESO OPERACIONAL ENTRE 22,00 E 23,50 T, POTÊNCIA NOMINAL 139 HP, COM MARTELO ROMPEDOR HIDRÁULICO 1700 KG - MATERIAIS NA OPERAÇÃO. AF_04/2019</t>
  </si>
  <si>
    <t>FURADEIRA ELETROMAGNÉTICA, VELOCIDADE (SEM CARGA/ COM CARGA) 450/ 270 RPM, ESPESSURA MÁXIMA DA CHAPA A SER FURADA 50 MM, PORÇA DE ADESÃO MAGNÉTICA 17000 N, POTÊNCIA 1100 W, ALIMENTÇÃO 220 - 60 HZ, MONOFÁSICA - MATERIAIS NA OPERAÇÃO. AF_08/2019</t>
  </si>
  <si>
    <t>PERFURATRIZ HIDRÁULICA SOBRE ESTEIRA, TORQUE MÁXIMO 98 KNM, PROFUNDIDADE MÁXIMA 25 M, DIÂMETRO MÁXIMO 115 MM, POTÊNCIA MOTOR 190 HP - MATERIAIS NA OPERAÇÃO. AF_02/2021</t>
  </si>
  <si>
    <t>MÁQUINA DEMARCADORA DE FAIXA DE TRÁFEGO À FRIO, TRAÇÃO MANUAL, 4 CV, PRESSÃO MAX 3300 PSI, TANQUE 20 L - MATERIAIS NA OPERAÇÃO. AF_06/2021</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</si>
  <si>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</si>
  <si>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</si>
  <si>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</si>
  <si>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</si>
  <si>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</si>
  <si>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</si>
  <si>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</si>
  <si>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</si>
  <si>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LIXADEIRA DE PAREDE, COM LED, POTÊNCIA 750 W, FREQUÊNCIA 60 HZ, VELOCIDADE 1000 A 2100 RPM, DIÂMETRO DA LIXA 225 MM - MATERIAIS NA OPERAÇÃO. AF_12/2022</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</si>
  <si>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</si>
  <si>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</si>
  <si>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</si>
  <si>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</si>
  <si>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</si>
  <si>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</si>
  <si>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</si>
  <si>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</si>
  <si>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</si>
  <si>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</si>
  <si>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</si>
  <si>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</si>
  <si>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</si>
  <si>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</si>
  <si>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</si>
  <si>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</si>
  <si>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</si>
  <si>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</si>
  <si>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</si>
  <si>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</si>
  <si>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</si>
  <si>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</si>
  <si>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</si>
  <si>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</si>
  <si>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</si>
  <si>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</si>
  <si>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</si>
  <si>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</si>
  <si>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</si>
  <si>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</si>
  <si>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</si>
  <si>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</si>
  <si>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</si>
  <si>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</si>
  <si>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</si>
  <si>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</si>
  <si>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</si>
  <si>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</si>
  <si>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</si>
  <si>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</si>
  <si>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</si>
  <si>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</si>
  <si>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</si>
  <si>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</si>
  <si>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</si>
  <si>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</si>
  <si>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</si>
  <si>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</si>
  <si>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</si>
  <si>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</si>
  <si>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</si>
  <si>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</si>
  <si>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</si>
  <si>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</si>
  <si>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</si>
  <si>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</si>
  <si>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</si>
  <si>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</si>
  <si>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</si>
  <si>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</si>
  <si>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</si>
  <si>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</si>
  <si>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</si>
  <si>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</si>
  <si>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</si>
  <si>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ESTRUTURAL DE FIBROCIMENTO E= 8 MM, COM ATÉ 2 ÁGUAS, INCLUSO IÇAMENTO. AF_07/2019_PS</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</si>
  <si>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</si>
  <si>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</si>
  <si>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</si>
  <si>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</si>
  <si>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</si>
  <si>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</si>
  <si>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</si>
  <si>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</si>
  <si>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</si>
  <si>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</si>
  <si>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</si>
  <si>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</si>
  <si>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</si>
  <si>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</si>
  <si>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</si>
  <si>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</si>
  <si>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</si>
  <si>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</si>
  <si>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</si>
  <si>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</si>
  <si>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</si>
  <si>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</si>
  <si>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</si>
  <si>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</si>
  <si>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</si>
  <si>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</si>
  <si>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</si>
  <si>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</si>
  <si>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</si>
  <si>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</si>
  <si>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</si>
  <si>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</si>
  <si>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</si>
  <si>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</si>
  <si>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</si>
  <si>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</si>
  <si>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</si>
  <si>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</si>
  <si>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</si>
  <si>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</si>
  <si>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</si>
  <si>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</si>
  <si>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</si>
  <si>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</si>
  <si>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</si>
  <si>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</si>
  <si>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</si>
  <si>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</si>
  <si>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</si>
  <si>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</si>
  <si>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</si>
  <si>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</si>
  <si>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</si>
  <si>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</si>
  <si>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</si>
  <si>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</si>
  <si>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KG</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</si>
  <si>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</si>
  <si>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</si>
  <si>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TRAMA DE AÇO COMPOSTA POR TERÇAS PARA TELHADOS DE ATÉ 2 ÁGUAS PARA TELHA ONDULADA DE FIBROCIMENTO, METÁLICA, PLÁSTICA OU TERMOACÚSTICA, INCLUSO TRANSPORTE VERTICAL (EM KG). AF_07/2019</t>
  </si>
  <si>
    <t>TELHAMENTO COM TELHA DE ENCAIXE, TIPO FRANCESA DE VIDRO, COM ATÉ 2 ÁGUAS, INCLUSO TRANSPORTE VERTICAL. AF_07/2019</t>
  </si>
  <si>
    <t>ESGOTAMENTO DE VALA COM BOMBA SUBMERSÍVEL. AF_12/2022</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</si>
  <si>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</si>
  <si>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</si>
  <si>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</si>
  <si>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INSTALAÇÃO E DESINSTALAÇÃO DE SISTEMA DE BOMBA PARA SISTEMA DE REBAIXAMENTO DE LENÇOL FREÁTICO POR POÇOS PROFUNDOS (EXCLUI O FORNECIMENTO DE BOMBA). AF_12/2022</t>
  </si>
  <si>
    <t>DRENO SUBSUPERFICIAL (SEÇÃO 0,40 X 0,40 M), COM TUBO DE PEAD CORRUGADO PERFURADO, DN 100 MM, ENCHIMENTO COM AREIA. AF_07/2021</t>
  </si>
  <si>
    <t>DRENO SUBSUPERFICIAL (SEÇÃO 0,40 X 0,40 M), COM TUBO DE PVC CORRUGADO RÍGIDO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</si>
  <si>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</si>
  <si>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</si>
  <si>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</si>
  <si>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</si>
  <si>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PVC CORRUGADO RÍGIDO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</si>
  <si>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</si>
  <si>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</si>
  <si>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PVC CORRUGADO RÍGIDO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</si>
  <si>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</si>
  <si>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</si>
  <si>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PVC CORRUGADO RÍGIDO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</si>
  <si>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</si>
  <si>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</si>
  <si>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</si>
  <si>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</si>
  <si>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PVC CORRUGADO RÍGIDO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</si>
  <si>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</si>
  <si>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</si>
  <si>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PVC CORRUGADO RÍGIDO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</si>
  <si>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</si>
  <si>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BRITA, ENVOLVIDO COM MANTA GEOTÊXTIL, INCLUSIVE CONEXÕES. AF_07/2021</t>
  </si>
  <si>
    <t>TUBO DE PEAD CORRUGADO PERFURADO, DN 100 MM, PARA DRENO - FORNECIMENTO E ASSENTAMENTO. AF_07/2021</t>
  </si>
  <si>
    <t>TUBO DE PVC CORRUGADO RÍGIDO PERFURADO, DN 100 MM, PARA DRENO - FORNECIMENTO E ASSENTAMENTO. AF_07/2021</t>
  </si>
  <si>
    <t>TUBO DE CONCRETO SIMPLES POROSO, DN 200 MM, PARA DRENO - FORNECIMENTO E ASSENTAMENTO. AF_07/2021</t>
  </si>
  <si>
    <t>JUNÇÃO SIMPLES DE PVC, 45 GRAUS, SÉRIE NORMAL, PARA ESGOTO PREDIAL, DN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</si>
  <si>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</si>
  <si>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</si>
  <si>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</si>
  <si>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</si>
  <si>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</si>
  <si>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</si>
  <si>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</si>
  <si>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</si>
  <si>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</si>
  <si>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</si>
  <si>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</si>
  <si>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GEOTÊXTIL NÃO TECIDO 100% POLIÉSTER, RESISTÊNCIA A TRAÇÃO DE 31 KN/M (RT-31), INSTALADO EM DRENO - FORNECIMENTO E INSTALAÇÃO. AF_07/2021</t>
  </si>
  <si>
    <t>CAIXA COM GRELHA SIMPLES RETANGULAR, EM CONCRETO PRÉ-MOLDADO, DIMENSÕES INTERNAS: 0,6X1,0X1,0 M. AF_12/2020</t>
  </si>
  <si>
    <t>CAIXA COM GRELHA DUPLA RETANGULAR, EM CONCRETO PRÉ-MOLDADO, DIMENSÕES INTERNAS: 0,5X2,2X1,0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</si>
  <si>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</si>
  <si>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</si>
  <si>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</si>
  <si>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</si>
  <si>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</si>
  <si>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</si>
  <si>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</si>
  <si>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</si>
  <si>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</si>
  <si>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</si>
  <si>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</si>
  <si>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</si>
  <si>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</si>
  <si>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</si>
  <si>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</si>
  <si>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</si>
  <si>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</si>
  <si>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</si>
  <si>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</si>
  <si>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</si>
  <si>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</si>
  <si>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</si>
  <si>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</si>
  <si>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</si>
  <si>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</si>
  <si>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</si>
  <si>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</si>
  <si>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</si>
  <si>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</si>
  <si>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</si>
  <si>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</si>
  <si>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</si>
  <si>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</si>
  <si>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</si>
  <si>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</si>
  <si>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</si>
  <si>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</si>
  <si>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</si>
  <si>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</si>
  <si>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</si>
  <si>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</si>
  <si>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</si>
  <si>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</si>
  <si>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</si>
  <si>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</si>
  <si>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</si>
  <si>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</si>
  <si>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</si>
  <si>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ACRÉSCIMO PARA POÇO DE VISITA CIRCULAR PARA ESGOTO, EM CONCRETO PRÉ-MOLDADO, DIÂMETRO INTERNO = 0,8 M.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</si>
  <si>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</si>
  <si>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</si>
  <si>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</si>
  <si>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</si>
  <si>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RETANGULAR PARA DRENAGEM, EM ALVENARIA COM BLOCOS DE CONCRETO, DIMENSÕES INTERNAS = 1,5X2 M. AF_12/2020</t>
  </si>
  <si>
    <t>ACRÉSCIMO PARA POÇO DE VISITA CIRCULAR PARA DRENAGEM, EM ALVENARIA COM TIJOLOS CERÂMICOS MACIÇOS, DIÂMETRO INTERNO = 1,5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</si>
  <si>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</si>
  <si>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</si>
  <si>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</si>
  <si>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</si>
  <si>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</si>
  <si>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</si>
  <si>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</si>
  <si>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</si>
  <si>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</si>
  <si>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</si>
  <si>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</si>
  <si>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</si>
  <si>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</si>
  <si>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</si>
  <si>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CIRCULAR PARA DRENAGEM, EM ALVENARIA COM TIJOLOS CERÂMICOS MACIÇOS, DIÂMETRO INTERNO = 1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</si>
  <si>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</si>
  <si>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</si>
  <si>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</si>
  <si>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</si>
  <si>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</si>
  <si>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</si>
  <si>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</si>
  <si>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</si>
  <si>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</si>
  <si>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</si>
  <si>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</si>
  <si>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</si>
  <si>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</si>
  <si>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</si>
  <si>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</si>
  <si>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</si>
  <si>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</si>
  <si>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</si>
  <si>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</si>
  <si>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</si>
  <si>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</si>
  <si>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</si>
  <si>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APLICAÇÃO DE MANTA GEOTÊXTIL NAS JUNTAS RÍGIDAS DE ADUELAS PRÉ-MOLDADAS DE CONCRETO ARMADO. AF_01/2023</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</si>
  <si>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</si>
  <si>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</si>
  <si>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</si>
  <si>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</si>
  <si>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</si>
  <si>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</si>
  <si>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</si>
  <si>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</si>
  <si>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</si>
  <si>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</si>
  <si>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</si>
  <si>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</si>
  <si>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</si>
  <si>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</si>
  <si>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</si>
  <si>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</si>
  <si>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</si>
  <si>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</si>
  <si>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</si>
  <si>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</si>
  <si>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</si>
  <si>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</si>
  <si>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</si>
  <si>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</si>
  <si>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</si>
  <si>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</si>
  <si>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</si>
  <si>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</si>
  <si>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</si>
  <si>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</si>
  <si>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</si>
  <si>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</si>
  <si>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</si>
  <si>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</si>
  <si>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</si>
  <si>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</si>
  <si>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</si>
  <si>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</si>
  <si>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</si>
  <si>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</si>
  <si>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</si>
  <si>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</si>
  <si>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</si>
  <si>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</si>
  <si>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</si>
  <si>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</si>
  <si>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</si>
  <si>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</si>
  <si>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</si>
  <si>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</si>
  <si>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</si>
  <si>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</si>
  <si>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</si>
  <si>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</si>
  <si>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</si>
  <si>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</si>
  <si>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</si>
  <si>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</si>
  <si>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</si>
  <si>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</si>
  <si>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</si>
  <si>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</si>
  <si>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</si>
  <si>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</si>
  <si>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</si>
  <si>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</si>
  <si>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</si>
  <si>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</si>
  <si>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</si>
  <si>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</si>
  <si>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</si>
  <si>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</si>
  <si>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</si>
  <si>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</si>
  <si>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</si>
  <si>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</si>
  <si>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</si>
  <si>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</si>
  <si>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</si>
  <si>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</si>
  <si>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</si>
  <si>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</si>
  <si>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</si>
  <si>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</si>
  <si>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</si>
  <si>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</si>
  <si>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</si>
  <si>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</si>
  <si>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</si>
  <si>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</si>
  <si>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</si>
  <si>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</si>
  <si>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</si>
  <si>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</si>
  <si>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</si>
  <si>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</si>
  <si>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</si>
  <si>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</si>
  <si>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</si>
  <si>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</si>
  <si>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</si>
  <si>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</si>
  <si>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</si>
  <si>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</si>
  <si>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</si>
  <si>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</si>
  <si>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</si>
  <si>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</si>
  <si>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</si>
  <si>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</si>
  <si>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</si>
  <si>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</si>
  <si>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</si>
  <si>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</si>
  <si>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</si>
  <si>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BATENTE PARA PORTA DE MADEIRA, PADRÃO MÉDIO - FORNECIMENTO E MONTAGEM. AF_12/2019</t>
  </si>
  <si>
    <t>BATENTE PARA PORTA DE MADEIRA, FIXAÇÃO COM ARGAMASSA, PADRÃO MÉDIO - FORNECIMENTO E INSTALAÇÃO.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</si>
  <si>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</si>
  <si>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</si>
  <si>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</si>
  <si>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</si>
  <si>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</si>
  <si>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</si>
  <si>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</si>
  <si>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</si>
  <si>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</si>
  <si>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</si>
  <si>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</si>
  <si>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</si>
  <si>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</si>
  <si>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</si>
  <si>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</si>
  <si>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</si>
  <si>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</si>
  <si>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</si>
  <si>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</si>
  <si>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</si>
  <si>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</si>
  <si>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</si>
  <si>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</si>
  <si>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</si>
  <si>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</si>
  <si>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</si>
  <si>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</si>
  <si>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</si>
  <si>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</si>
  <si>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</si>
  <si>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</si>
  <si>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</si>
  <si>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</si>
  <si>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</si>
  <si>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</si>
  <si>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</si>
  <si>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</si>
  <si>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</si>
  <si>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</si>
  <si>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</si>
  <si>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</si>
  <si>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</si>
  <si>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</si>
  <si>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</si>
  <si>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</si>
  <si>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</si>
  <si>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</si>
  <si>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</si>
  <si>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</si>
  <si>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</si>
  <si>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</si>
  <si>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</si>
  <si>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</si>
  <si>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</si>
  <si>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</si>
  <si>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</si>
  <si>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</si>
  <si>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</si>
  <si>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</si>
  <si>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</si>
  <si>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</si>
  <si>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</si>
  <si>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</si>
  <si>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</si>
  <si>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</si>
  <si>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</si>
  <si>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</si>
  <si>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</si>
  <si>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</si>
  <si>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</si>
  <si>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</si>
  <si>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</si>
  <si>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</si>
  <si>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</si>
  <si>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</si>
  <si>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</si>
  <si>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</si>
  <si>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</si>
  <si>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</si>
  <si>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</si>
  <si>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</si>
  <si>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</si>
  <si>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</si>
  <si>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</si>
  <si>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</si>
  <si>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</si>
  <si>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</si>
  <si>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</si>
  <si>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</si>
  <si>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</si>
  <si>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</si>
  <si>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</si>
  <si>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</si>
  <si>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PORTA DE FERRO, DE ABRIR, TIPO GRADE COM CHAPA, COM GUARNIÇÕES. AF_12/2019</t>
  </si>
  <si>
    <t>GUARDA-CORPO PANORÂMICO COM PERFIS DE ALUMÍNIO E VIDRO LAMINADO 8 MM, FIXADO COM CHUMBADOR MECÂNICO. AF_04/2019_PS</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</si>
  <si>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</si>
  <si>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</si>
  <si>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</si>
  <si>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</si>
  <si>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</si>
  <si>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</si>
  <si>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</si>
  <si>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</si>
  <si>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</si>
  <si>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</si>
  <si>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</si>
  <si>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</si>
  <si>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</si>
  <si>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</si>
  <si>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</si>
  <si>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</si>
  <si>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</si>
  <si>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</si>
  <si>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</si>
  <si>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</si>
  <si>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</si>
  <si>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</si>
  <si>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</si>
  <si>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</si>
  <si>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</si>
  <si>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</si>
  <si>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</si>
  <si>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</si>
  <si>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</si>
  <si>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</si>
  <si>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</si>
  <si>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</si>
  <si>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</si>
  <si>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</si>
  <si>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</si>
  <si>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</si>
  <si>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</si>
  <si>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</si>
  <si>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</si>
  <si>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</si>
  <si>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</si>
  <si>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</si>
  <si>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</si>
  <si>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</si>
  <si>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</si>
  <si>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</si>
  <si>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</si>
  <si>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</si>
  <si>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</si>
  <si>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</si>
  <si>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</si>
  <si>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</si>
  <si>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</si>
  <si>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</si>
  <si>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ALARGAMENTO DE BASE DE TUBULÃO A CÉU ABERTO, ESCAVAÇÃO MANUAL, CONCRETO FEITO EM OBRA E LANÇADO COM JERICA. AF_05/2020</t>
  </si>
  <si>
    <t>ALARGAMENTO DE BASE DE TUBULÃO A CÉU ABERTO, ESCAVAÇÃO MANUAL, CONCRETO USINADO E LANÇADO COM BOMBA OU DIRETAMENTE DO CAMINHÃO (EXCLUSIVE BOMBEAMENTO).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</si>
  <si>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</si>
  <si>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</si>
  <si>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</si>
  <si>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</si>
  <si>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</si>
  <si>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</si>
  <si>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</si>
  <si>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</si>
  <si>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</si>
  <si>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</si>
  <si>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</si>
  <si>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</si>
  <si>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</si>
  <si>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</si>
  <si>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</si>
  <si>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</si>
  <si>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</si>
  <si>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</si>
  <si>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</si>
  <si>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</si>
  <si>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</si>
  <si>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</si>
  <si>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</si>
  <si>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</si>
  <si>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</si>
  <si>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</si>
  <si>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</si>
  <si>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</si>
  <si>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</si>
  <si>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</si>
  <si>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</si>
  <si>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</si>
  <si>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</si>
  <si>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</si>
  <si>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</si>
  <si>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</si>
  <si>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</si>
  <si>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</si>
  <si>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</si>
  <si>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</si>
  <si>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</si>
  <si>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</si>
  <si>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</si>
  <si>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</si>
  <si>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</si>
  <si>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</si>
  <si>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</si>
  <si>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</si>
  <si>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</si>
  <si>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</si>
  <si>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</si>
  <si>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</si>
  <si>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</si>
  <si>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</si>
  <si>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</si>
  <si>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</si>
  <si>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</si>
  <si>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</si>
  <si>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</si>
  <si>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</si>
  <si>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</si>
  <si>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</si>
  <si>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</si>
  <si>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</si>
  <si>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</si>
  <si>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</si>
  <si>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</si>
  <si>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</si>
  <si>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</si>
  <si>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</si>
  <si>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</si>
  <si>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</si>
  <si>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</si>
  <si>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</si>
  <si>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</si>
  <si>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</si>
  <si>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</si>
  <si>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</si>
  <si>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</si>
  <si>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</si>
  <si>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</si>
  <si>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</si>
  <si>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</si>
  <si>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</si>
  <si>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</si>
  <si>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</si>
  <si>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</si>
  <si>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</si>
  <si>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</si>
  <si>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</si>
  <si>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</si>
  <si>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</si>
  <si>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</si>
  <si>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</si>
  <si>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</si>
  <si>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</si>
  <si>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</si>
  <si>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</si>
  <si>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</si>
  <si>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</si>
  <si>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</si>
  <si>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</si>
  <si>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</si>
  <si>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</si>
  <si>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</si>
  <si>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</si>
  <si>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</si>
  <si>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</si>
  <si>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</si>
  <si>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</si>
  <si>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</si>
  <si>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</si>
  <si>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</si>
  <si>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</si>
  <si>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</si>
  <si>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</si>
  <si>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</si>
  <si>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</si>
  <si>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</si>
  <si>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</si>
  <si>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</si>
  <si>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</si>
  <si>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</si>
  <si>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</si>
  <si>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</si>
  <si>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</si>
  <si>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</si>
  <si>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</si>
  <si>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</si>
  <si>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</si>
  <si>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</si>
  <si>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</si>
  <si>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</si>
  <si>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</si>
  <si>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</si>
  <si>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</si>
  <si>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</si>
  <si>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</si>
  <si>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</si>
  <si>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</si>
  <si>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</si>
  <si>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</si>
  <si>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</si>
  <si>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</si>
  <si>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</si>
  <si>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</si>
  <si>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</si>
  <si>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</si>
  <si>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</si>
  <si>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</si>
  <si>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</si>
  <si>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</si>
  <si>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</si>
  <si>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</si>
  <si>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</si>
  <si>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</si>
  <si>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</si>
  <si>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</si>
  <si>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</si>
  <si>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</si>
  <si>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</si>
  <si>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</si>
  <si>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</si>
  <si>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</si>
  <si>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</si>
  <si>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</si>
  <si>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</si>
  <si>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</si>
  <si>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</si>
  <si>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</si>
  <si>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</si>
  <si>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</si>
  <si>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</si>
  <si>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</si>
  <si>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</si>
  <si>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</si>
  <si>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</si>
  <si>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</si>
  <si>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</si>
  <si>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</si>
  <si>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</si>
  <si>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</si>
  <si>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</si>
  <si>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</si>
  <si>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</si>
  <si>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</si>
  <si>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</si>
  <si>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</si>
  <si>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</si>
  <si>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</si>
  <si>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</si>
  <si>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</si>
  <si>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</si>
  <si>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</si>
  <si>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</si>
  <si>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</si>
  <si>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</si>
  <si>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</si>
  <si>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</si>
  <si>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</si>
  <si>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</si>
  <si>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</si>
  <si>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</si>
  <si>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</si>
  <si>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</si>
  <si>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</si>
  <si>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</si>
  <si>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</si>
  <si>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</si>
  <si>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</si>
  <si>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</si>
  <si>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</si>
  <si>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</si>
  <si>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</si>
  <si>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</si>
  <si>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</si>
  <si>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</si>
  <si>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</si>
  <si>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</si>
  <si>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</si>
  <si>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</si>
  <si>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</si>
  <si>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</si>
  <si>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</si>
  <si>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</si>
  <si>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</si>
  <si>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</si>
  <si>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</si>
  <si>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</si>
  <si>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</si>
  <si>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</si>
  <si>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</si>
  <si>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</si>
  <si>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</si>
  <si>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</si>
  <si>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</si>
  <si>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</si>
  <si>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</si>
  <si>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</si>
  <si>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</si>
  <si>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</si>
  <si>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</si>
  <si>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</si>
  <si>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</si>
  <si>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</si>
  <si>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</si>
  <si>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</si>
  <si>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</si>
  <si>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</si>
  <si>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</si>
  <si>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</si>
  <si>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</si>
  <si>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</si>
  <si>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</si>
  <si>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</si>
  <si>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</si>
  <si>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</si>
  <si>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</si>
  <si>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</si>
  <si>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</si>
  <si>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</si>
  <si>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</si>
  <si>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</si>
  <si>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</si>
  <si>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</si>
  <si>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</si>
  <si>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</si>
  <si>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</si>
  <si>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</si>
  <si>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</si>
  <si>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</si>
  <si>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</si>
  <si>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</si>
  <si>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</si>
  <si>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</si>
  <si>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</si>
  <si>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</si>
  <si>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</si>
  <si>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</si>
  <si>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</si>
  <si>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</si>
  <si>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</si>
  <si>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</si>
  <si>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</si>
  <si>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</si>
  <si>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</si>
  <si>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</si>
  <si>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</si>
  <si>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</si>
  <si>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</si>
  <si>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</si>
  <si>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</si>
  <si>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</si>
  <si>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</si>
  <si>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</si>
  <si>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</si>
  <si>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</si>
  <si>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</si>
  <si>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</si>
  <si>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</si>
  <si>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</si>
  <si>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</si>
  <si>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</si>
  <si>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</si>
  <si>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</si>
  <si>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</si>
  <si>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</si>
  <si>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</si>
  <si>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</si>
  <si>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</si>
  <si>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</si>
  <si>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</si>
  <si>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</si>
  <si>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</si>
  <si>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</si>
  <si>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</si>
  <si>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</si>
  <si>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</si>
  <si>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</si>
  <si>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</si>
  <si>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</si>
  <si>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</si>
  <si>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</si>
  <si>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</si>
  <si>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</si>
  <si>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</si>
  <si>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</si>
  <si>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</si>
  <si>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</si>
  <si>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</si>
  <si>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</si>
  <si>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</si>
  <si>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</si>
  <si>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</si>
  <si>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</si>
  <si>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</si>
  <si>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</si>
  <si>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</si>
  <si>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</si>
  <si>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</si>
  <si>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</si>
  <si>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</si>
  <si>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LANÇAMENTO COM USO DE BALDES, ADENSAMENTO E ACABAMENTO DE CONCRETO EM ESTRUTURAS. AF_02/2022</t>
  </si>
  <si>
    <t>CONCRETAGEM DE PILARES, FCK = 25 MPA, COM USO DE GRUA - LANÇAMENTO, ADENSAMENTO E ACABAMENTO. AF_02/2022</t>
  </si>
  <si>
    <t>CONCRETAGEM DE PILARES, FCK = 25 MPA, COM USO DE BOMBA - LANÇAMENTO, ADENSAMENTO E ACABAMENTO. AF_02/2022_PS</t>
  </si>
  <si>
    <t>LANÇAMENTO COM USO DE BOMBA, ADENSAMENTO E ACABAMENTO DE CONCRETO EM ESTRUTURAS. AF_02/2022</t>
  </si>
  <si>
    <t>CONCRETAGEM DE VIGAS E LAJES, FCK=25 MPA, PARA LAJES PREMOLDADAS COM USO DE BOMBA - LANÇAMENTO, ADENSAMENTO E ACABAMENTO. AF_02/2022_PS</t>
  </si>
  <si>
    <t>CONCRETAGEM DE VIGAS E LAJES, FCK=25 MPA, PARA LAJES MACIÇAS OU NERVURADAS COM USO DE BOMBA - LANÇAMENTO, ADENSAMENTO E ACABAMENTO. AF_02/2022_PS</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</si>
  <si>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</si>
  <si>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</si>
  <si>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</si>
  <si>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</si>
  <si>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</si>
  <si>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</si>
  <si>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RESERVATÓRIOS, FCK=25 MPA, COM USO DE BOMBA - LANÇAMENTO, ADENSAMENTO E ACABAMENTO. AF_02/2022_PS</t>
  </si>
  <si>
    <t>CONCRETAGEM DE MURETAS, FCK=25 MPA, COM USO DE BOMBA - LANÇAMENTO, ADENSAMENTO E ACABAMENTO. AF_02/2022_PS</t>
  </si>
  <si>
    <t>CONCRETAGEM DE ESCADAS, FCK=25 MPA, COM USO DE BOMBA - LANÇAMENTO, ADENSAMENTO E ACABAMENTO. AF_02/2022_PS</t>
  </si>
  <si>
    <t>CONCRETAGEM DE PILARES, FCK=25 MPA, COM USO DE JERICAS EM ELEVADOR DE CABO - LANÇAMENTO, ADENSAMENTO E ACABAMENTO. AF_02/2022</t>
  </si>
  <si>
    <t>CONCRETAGEM DE PILARES, FCK=25 MPA, COM USO DE JERICAS EM CREMALHEIRA - LANÇAMENTO, ADENSAMENTO E ACABAMENTO. AF_02/2022</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</si>
  <si>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</si>
  <si>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</si>
  <si>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</si>
  <si>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</si>
  <si>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</si>
  <si>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</si>
  <si>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</si>
  <si>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</si>
  <si>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</si>
  <si>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</si>
  <si>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</si>
  <si>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</si>
  <si>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</si>
  <si>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</si>
  <si>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</si>
  <si>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</si>
  <si>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</si>
  <si>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</si>
  <si>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</si>
  <si>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</si>
  <si>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ELETRODUTO FLEXÍVEL CORRUGADO REFORÇADO, PVC, DN 20 MM (1/2"), PARA CIRCUITOS TERMINAIS, INSTALADO EM LAJE - FORNECIMENTO E INSTALAÇÃO. AF_03/2023</t>
  </si>
  <si>
    <t>ELETRODUTO FLEXÍVEL CORRUGADO REFORÇADO, PVC, DN 25 MM (3/4"), PARA CIRCUITOS TERMINAIS, INSTALADO EM LAJE - FORNECIMENTO E INSTALAÇÃO. AF_03/2023</t>
  </si>
  <si>
    <t>ELETRODUTO FLEXÍVEL CORRUGADO REFORÇADO, PVC, DN 32 MM (1"), PARA CIRCUITOS TERMINAIS, INSTALADO EM LAJE - FORNECIMENTO E INSTALAÇÃO. AF_03/2023</t>
  </si>
  <si>
    <t>ELETRODUTO FLEXÍVEL LISO, PEAD, DN 32 MM (1"), PARA CIRCUITOS TERMINAIS, INSTALADO EM LAJE - FORNECIMENTO E INSTALAÇÃO. AF_03/2023</t>
  </si>
  <si>
    <t>ELETRODUTO FLEXÍVEL CORRUGADO, PEAD, DN 40 MM (1 1/4"), PARA CIRCUITOS TERMINAIS, INSTALADO EM LAJE - FORNECIMENTO E INSTALAÇÃO. AF_03/2023</t>
  </si>
  <si>
    <t>ELETRODUTO FLEXÍVEL LISO, PEAD, DN 40 MM (1 1/4"), PARA CIRCUITOS TERMINAIS, INSTALADO EM LAJE - FORNECIMENTO E INSTALAÇÃO. AF_03/2023</t>
  </si>
  <si>
    <t>ELETRODUTO FLEXÍVEL CORRUGADO, PVC, DN 20 MM (1/2"), PARA CIRCUITOS TERMINAIS, INSTALADO EM PAREDE - FORNECIMENTO E INSTALAÇÃO. AF_03/2023</t>
  </si>
  <si>
    <t>ELETRODUTO FLEXÍVEL CORRUGADO REFORÇADO, PVC, DN 20 MM (1/2"), PARA CIRCUITOS TERMINAIS, INSTALADO EM PAREDE - FORNECIMENTO E INSTALAÇÃO. AF_03/2023</t>
  </si>
  <si>
    <t>ELETRODUTO FLEXÍVEL CORRUGADO, PVC, DN 25 MM (3/4"), PARA CIRCUITOS TERMINAIS, INSTALADO EM PAREDE - FORNECIMENTO E INSTALAÇÃO. AF_03/2023</t>
  </si>
  <si>
    <t>ELETRODUTO FLEXÍVEL CORRUGADO REFORÇADO, PVC, DN 25 MM (3/4"), PARA CIRCUITOS TERMINAIS, INSTALADO EM PAREDE - FORNECIMENTO E INSTALAÇÃO. AF_03/2023</t>
  </si>
  <si>
    <t>ELETRODUTO FLEXÍVEL CORRUGADO, PVC, DN 32 MM (1"), PARA CIRCUITOS TERMINAIS, INSTALADO EM PAREDE - FORNECIMENTO E INSTALAÇÃO. AF_03/2023</t>
  </si>
  <si>
    <t>ELETRODUTO FLEXÍVEL CORRUGADO REFORÇADO, PVC, DN 32 MM (1"), PARA CIRCUITOS TERMINAIS, INSTALADO EM PAREDE - FORNECIMENTO E INSTALAÇÃO. AF_03/2023</t>
  </si>
  <si>
    <t>ELETRODUTO FLEXÍVEL LISO, PEAD, DN 32 MM (1"), PARA CIRCUITOS TERMINAIS, INSTALADO EM PAREDE - FORNECIMENTO E INSTALAÇÃO. AF_03/2023</t>
  </si>
  <si>
    <t>ELETRODUTO FLEXÍVEL CORRUGADO, PEAD, DN 40 MM (1 1/4"), PARA CIRCUITOS TERMINAIS, INSTALADO EM PAREDE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</si>
  <si>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</si>
  <si>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</si>
  <si>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</si>
  <si>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</si>
  <si>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</si>
  <si>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20 MM (1/2"), PARA CIRCUITOS TERMINAIS, INSTALADO EM LAJE - FORNECIMENTO E INSTALAÇÃO. AF_03/2023</t>
  </si>
  <si>
    <t>ELETRODUTO RÍGIDO ROSCÁVEL, PVC, DN 25 MM (3/4"), PARA CIRCUITOS TERMINAIS, INSTALADO EM LAJE - FORNECIMENTO E INSTALAÇÃO. AF_03/2023</t>
  </si>
  <si>
    <t>ELETRODUTO RÍGIDO ROSCÁVEL, PVC, DN 32 MM (1"), PARA CIRCUITOS TERMINAIS, INSTALADO EM LAJE - FORNECIMENTO E INSTALAÇÃO. AF_03/2023</t>
  </si>
  <si>
    <t>ELETRODUTO RÍGIDO ROSCÁVEL, PVC, DN 40 MM (1 1/4"),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</si>
  <si>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</si>
  <si>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PAREDE - FORNECIMENTO E INSTALAÇÃO. AF_03/2023</t>
  </si>
  <si>
    <t>ELETRODUTO RÍGIDO ROSCÁVEL, PVC, DN 32 MM (1"), PARA CIRCUITOS TERMINAIS, INSTALADO EM PAREDE - FORNECIMENTO E INSTALAÇÃO. AF_03/2023</t>
  </si>
  <si>
    <t>ELETRODUTO RÍGIDO ROSCÁVEL, PVC, DN 40 MM (1 1/4"), PARA CIRCUITOS TERMINAIS, INSTALADO EM PAREDE - FORNECIMENTO E INSTALAÇÃO. AF_03/2023</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</si>
  <si>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</si>
  <si>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</si>
  <si>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</si>
  <si>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</si>
  <si>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</si>
  <si>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</si>
  <si>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</si>
  <si>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</si>
  <si>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</si>
  <si>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20 MM (1/2"), PARA CIRCUITOS TERMINAIS, INSTALADA EM FORRO - FORNECIMENTO E INSTALAÇÃO. AF_03/2023</t>
  </si>
  <si>
    <t>LUVA PARA ELETRODUTO, PVC, ROSCÁVEL, DN 25 MM (3/4"), PARA CIRCUITOS TERMINAIS, INSTALADA EM FORRO - FORNECIMENTO E INSTALAÇÃO. AF_03/2023</t>
  </si>
  <si>
    <t>LUVA PARA ELETRODUTO, PVC, ROSCÁVEL, DN 32 MM (1"), PARA CIRCUITOS TERMINAIS, INSTALADA EM FORRO - FORNECIMENTO E INSTALAÇÃO. AF_03/2023</t>
  </si>
  <si>
    <t>LUVA PARA ELETRODUTO, PVC, ROSCÁVEL, DN 40 MM (1 1/4"), PARA CIRCUITOS TERMINAIS, INSTALADA EM FORRO - FORNECIMENTO E INSTALAÇÃO. AF_03/2023</t>
  </si>
  <si>
    <t>LUVA PARA ELETRODUTO, PVC, ROSCÁVEL, DN 20 MM (1/2"), PARA CIRCUITOS TERMINAIS, INSTALADA EM LAJE - FORNECIMENTO E INSTALAÇÃO. AF_03/2023</t>
  </si>
  <si>
    <t>LUVA PARA ELETRODUTO, PVC, ROSCÁVEL, DN 25 MM (3/4"), PARA CIRCUITOS TERMINAIS, INSTALADA EM LAJE - FORNECIMENTO E INSTALAÇÃO. AF_03/2023</t>
  </si>
  <si>
    <t>LUVA PARA ELETRODUTO, PVC, ROSCÁVEL, DN 32 MM (1"), PARA CIRCUITOS TERMINAIS, INSTALADA EM LAJE - FORNECIMENTO E INSTALAÇÃO. AF_03/2023</t>
  </si>
  <si>
    <t>LUVA PARA ELETRODUTO, PVC, ROSCÁVEL, DN 40 MM (1 1/4"),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</si>
  <si>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</si>
  <si>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PAREDE - FORNECIMENTO E INSTALAÇÃO. AF_03/2023</t>
  </si>
  <si>
    <t>LUVA PARA ELETRODUTO, PVC, ROSCÁVEL, DN 32 MM (1"), PARA CIRCUITOS TERMINAIS, INSTALADA EM PAREDE - FORNECIMENTO E INSTALAÇÃO. AF_03/2023</t>
  </si>
  <si>
    <t>LUVA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</si>
  <si>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</si>
  <si>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180 GRAUS PARA ELETRODUTO, PVC, ROSCÁVEL, DN 20 MM (1/2"), PARA CIRCUITOS TERMINAIS, INSTALADA EM FORRO - FORNECIMENTO E INSTALAÇÃO. AF_03/2023</t>
  </si>
  <si>
    <t>CURVA 90 GRAUS PARA ELETRODUTO, PVC, ROSCÁVEL, DN 25 MM (3/4"), PARA CIRCUITOS TERMINAIS, INSTALADA EM FORRO - FORNECIMENTO E INSTALAÇÃO. AF_03/2023</t>
  </si>
  <si>
    <t>CURVA 180 GRAUS PARA ELETRODUTO, PVC, ROSCÁVEL, DN 25 MM (3/4"), PARA CIRCUITOS TERMINAIS, INSTALADA EM FORRO - FORNECIMENTO E INSTALAÇÃO. AF_03/2023</t>
  </si>
  <si>
    <t>CURVA 90 GRAUS PARA ELETRODUTO, PVC, ROSCÁVEL, DN 32 MM (1"), PARA CIRCUITOS TERMINAIS, INSTALADA EM FORRO - FORNECIMENTO E INSTALAÇÃO. AF_03/2023</t>
  </si>
  <si>
    <t>CURVA 180 GRAUS PARA ELETRODUTO, PVC, ROSCÁVEL, DN 32 MM (1"), PARA CIRCUITOS TERMINAIS, INSTALADA EM FORRO - FORNECIMENTO E INSTALAÇÃO. AF_03/2023</t>
  </si>
  <si>
    <t>CURVA 90 GRAUS PARA ELETRODUTO, PVC, ROSCÁVEL, DN 40 MM (1 1/4"), PARA CIRCUITOS TERMINAIS, INSTALADA EM FORRO - FORNECIMENTO E INSTALAÇÃO. AF_03/2023</t>
  </si>
  <si>
    <t>CURVA 180 GRAUS PARA ELETRODUTO, PVC, ROSCÁVEL, DN 40 MM (1 1/4"), PARA CIRCUITOS TERMINAIS, INSTALADA EM FORRO - FORNECIMENTO E INSTALAÇÃO. AF_03/2023</t>
  </si>
  <si>
    <t>CURVA 90 GRAUS PARA ELETRODUTO, PVC, ROSCÁVEL, DN 20 MM (1/2"), PARA CIRCUITOS TERMINAIS, INSTALADA EM LAJE - FORNECIMENTO E INSTALAÇÃO. AF_03/2023</t>
  </si>
  <si>
    <t>CURVA 180 GRAUS PARA ELETRODUTO, PVC, ROSCÁVEL, DN 20 MM (1/2"), PARA CIRCUITOS TERMINAIS, INSTALADA EM LAJE - FORNECIMENTO E INSTALAÇÃO. AF_03/2023</t>
  </si>
  <si>
    <t>CURVA 90 GRAUS PARA ELETRODUTO, PVC, ROSCÁVEL, DN 25 MM (3/4"), PARA CIRCUITOS TERMINAIS, INSTALADA EM LAJE - FORNECIMENTO E INSTALAÇÃO. AF_03/2023</t>
  </si>
  <si>
    <t>CURVA 180 GRAUS PARA ELETRODUTO, PVC, ROSCÁVEL, DN 25 MM (3/4"), PARA CIRCUITOS TERMINAIS, INSTALADA EM LAJE - FORNECIMENTO E INSTALAÇÃO. AF_03/2023</t>
  </si>
  <si>
    <t>CURVA 90 GRAUS PARA ELETRODUTO, PVC, ROSCÁVEL, DN 32 MM (1"), PARA CIRCUITOS TERMINAIS, INSTALADA EM LAJE - FORNECIMENTO E INSTALAÇÃO. AF_03/2023</t>
  </si>
  <si>
    <t>CURVA 180 GRAUS PARA ELETRODUTO, PVC, ROSCÁVEL, DN 32 MM (1"), PARA CIRCUITOS TERMINAIS, INSTALADA EM LAJE - FORNECIMENTO E INSTALAÇÃO. AF_03/2023</t>
  </si>
  <si>
    <t>CURVA 90 GRAUS PARA ELETRODUTO, PVC, ROSCÁVEL, DN 40 MM (1 1/4"), PARA CIRCUITOS TERMINAIS, INSTALADA EM LAJE - FORNECIMENTO E INSTALAÇÃO. AF_03/2023</t>
  </si>
  <si>
    <t>CURVA 180 GRAUS PARA ELETRODUTO, PVC, ROSCÁVEL, DN 40 MM (1 1/4"), PARA CIRCUITOS TERMINAIS, INSTALADA EM LAJE - FORNECIMENTO E INSTALAÇÃO. AF_03/2023</t>
  </si>
  <si>
    <t>CURVA 90 GRAUS PARA ELETRODUTO, PVC, ROSCÁVEL, DN 20 MM (1/2"), PARA CIRCUITOS TERMINAIS, INSTALADA EM PAREDE - FORNECIMENTO E INSTALAÇÃO. AF_03/2023</t>
  </si>
  <si>
    <t>CURVA 180 GRAUS PARA ELETRODUTO, PVC, ROSCÁVEL, DN 20 MM (1/2"), PARA CIRCUITOS TERMINAIS, INSTALADA EM PAREDE - FORNECIMENTO E INSTALAÇÃO. AF_03/2023</t>
  </si>
  <si>
    <t>CURVA 90 GRAUS PARA ELETRODUTO, PVC, ROSCÁVEL, DN 25 MM (3/4"), PARA CIRCUITOS TERMINAIS, INSTALADA EM PAREDE - FORNECIMENTO E INSTALAÇÃO. AF_03/2023</t>
  </si>
  <si>
    <t>CURVA 180 GRAUS PARA ELETRODUTO, PVC, ROSCÁVEL, DN 25 MM (3/4"), PARA CIRCUITOS TERMINAIS, INSTALADA EM PAREDE - FORNECIMENTO E INSTALAÇÃO. AF_03/2023</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</si>
  <si>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</si>
  <si>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</si>
  <si>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</si>
  <si>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180 GRAUS PARA ELETRODUTO, PVC, ROSCÁVEL, DN 40 MM (1 1/4"), PARA CIRCUITOS TERMINAIS, INSTALADA EM PAREDE - FORNECIMENTO E INSTALAÇÃO. AF_03/2023</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</si>
  <si>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</si>
  <si>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</si>
  <si>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</si>
  <si>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</si>
  <si>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</si>
  <si>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</si>
  <si>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</si>
  <si>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</si>
  <si>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</si>
  <si>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</si>
  <si>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</si>
  <si>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</si>
  <si>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</si>
  <si>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CONDULETE DE PVC, TIPO E, PARA ELETRODUTO DE PVC SOLDÁVEL DN 20 MM (1/2''), APARENTE - FORNECIMENTO E INSTALAÇÃO. AF_10/2022</t>
  </si>
  <si>
    <t>CABO DE COBRE FLEXÍVEL ISOLADO, 1,5 MM², ANTI-CHAMA 450/750 V, PARA CIRCUITOS TERMINAIS - FORNECIMENTO E INSTALAÇÃO. AF_03/2023</t>
  </si>
  <si>
    <t>CABO DE COBRE FLEXÍVEL ISOLADO, 1,5 MM², ANTI-CHAMA 0,6/1,0 KV, PARA CIRCUITOS TERMINAIS - FORNECIMENTO E INSTALAÇÃO. AF_03/2023</t>
  </si>
  <si>
    <t>CABO DE COBRE FLEXÍVEL ISOLADO, 2,5 MM², ANTI-CHAMA 450/750 V, PARA CIRCUITOS TERMINAIS - FORNECIMENTO E INSTALAÇÃO. AF_03/2023</t>
  </si>
  <si>
    <t>CABO DE COBRE FLEXÍVEL ISOLADO, 2,5 MM², ANTI-CHAMA 0,6/1,0 KV, PARA CIRCUITOS TERMINAIS - FORNECIMENTO E INSTALAÇÃO. AF_03/2023</t>
  </si>
  <si>
    <t>CABO DE COBRE FLEXÍVEL ISOLADO, 4 MM², ANTI-CHAMA 450/750 V, PARA CIRCUITOS TERMINAIS - FORNECIMENTO E INSTALAÇÃO. AF_03/2023</t>
  </si>
  <si>
    <t>CABO DE COBRE FLEXÍVEL ISOLADO, 4 MM², ANTI-CHAMA 0,6/1,0 KV, PARA CIRCUITOS TERMINAIS - FORNECIMENTO E INSTALAÇÃO. AF_03/2023</t>
  </si>
  <si>
    <t>CABO DE COBRE FLEXÍVEL ISOLADO, 6 MM², ANTI-CHAMA 450/750 V, PARA CIRCUITOS TERMINAIS - FORNECIMENTO E INSTALAÇÃO. AF_03/2023</t>
  </si>
  <si>
    <t>CABO DE COBRE FLEXÍVEL ISOLADO, 6 MM², ANTI-CHAMA 0,6/1,0 KV, PARA CIRCUITOS TERMINAIS - FORNECIMENTO E INSTALAÇÃO. AF_03/2023</t>
  </si>
  <si>
    <t>CABO DE COBRE FLEXÍVEL ISOLADO, 10 MM², ANTI-CHAMA 450/750 V, PARA CIRCUITOS TERMINAIS - FORNECIMENTO E INSTALAÇÃO. AF_03/2023</t>
  </si>
  <si>
    <t>CABO DE COBRE FLEXÍVEL ISOLADO, 10 MM², ANTI-CHAMA 0,6/1,0 KV, PARA CIRCUITOS TERMINAIS - FORNECIMENTO E INSTALAÇÃO. AF_03/2023</t>
  </si>
  <si>
    <t>CABO DE COBRE FLEXÍVEL ISOLADO, 16 MM², ANTI-CHAMA 450/750 V, PARA CIRCUITOS TERMINAIS - FORNECIMENTO E INSTALAÇÃO. AF_03/2023</t>
  </si>
  <si>
    <t>CABO DE COBRE FLEXÍVEL ISOLADO, 16 MM², ANTI-CHAMA 0,6/1,0 KV, PARA CIRCUITOS TERMINAIS - FORNECIMENTO E INSTALAÇÃO. AF_03/2023</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</si>
  <si>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</si>
  <si>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</si>
  <si>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</si>
  <si>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</si>
  <si>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</si>
  <si>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</si>
  <si>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</si>
  <si>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</si>
  <si>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</si>
  <si>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</si>
  <si>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</si>
  <si>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</si>
  <si>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</si>
  <si>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</si>
  <si>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</si>
  <si>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</si>
  <si>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OCTOGONAL 4" X 4", PVC, INSTALADA EM LAJE - FORNECIMENTO E INSTALAÇÃO. AF_03/2023</t>
  </si>
  <si>
    <t>CAIXA OCTOGONAL 3" X 3", PVC, INSTALADA EM LAJE - FORNECIMENTO E INSTALAÇÃO. AF_03/2023</t>
  </si>
  <si>
    <t>CAIXA RETANGULAR 4" X 2" ALTA (2,00 M DO PISO), PVC, INSTALADA EM PAREDE - FORNECIMENTO E INSTALAÇÃO. AF_03/2023</t>
  </si>
  <si>
    <t>CAIXA RETANGULAR 4" X 2" MÉDIA (1,30 M DO PISO), PVC, INSTALADA EM PAREDE - FORNECIMENTO E INSTALAÇÃO. AF_03/2023</t>
  </si>
  <si>
    <t>CAIXA RETANGULAR 4" X 2" BAIXA (0,30 M DO PISO), PVC, INSTALADA EM PAREDE - FORNECIMENTO E INSTALAÇÃO. AF_03/2023</t>
  </si>
  <si>
    <t>CAIXA RETANGULAR 4" X 4" ALTA (2,00 M DO PISO), PVC, INSTALADA EM PAREDE - FORNECIMENTO E INSTALAÇÃO. AF_03/2023</t>
  </si>
  <si>
    <t>CAIXA RETANGULAR 4" X 4" MÉDIA (1,30 M DO PISO), PVC, INSTALADA EM PAREDE - FORNECIMENTO E INSTALAÇÃO. AF_03/2023</t>
  </si>
  <si>
    <t>CAIXA RETANGULAR 4" X 4" BAIXA (0,30 M DO PISO), PVC, INSTALADA EM PAREDE - FORNECIMENTO E INSTALAÇÃO. AF_03/2023</t>
  </si>
  <si>
    <t>CAIXA OCTOGONAL 4" X 4", METÁLICA, INSTALADA EM LAJE - FORNECIMENTO E INSTALAÇÃO. AF_03/2023</t>
  </si>
  <si>
    <t>CAIXA SEXTAVADA 3" X 3", METÁLICA, INSTALADA EM LAJE - FORNECIMENTO E INSTALAÇÃO. AF_03/2023</t>
  </si>
  <si>
    <t>CAIXA RETANGULAR 4" X 2" ALTA (2,00 M DO PISO), METÁLICA, INSTALADA EM PAREDE - FORNECIMENTO E INSTALAÇÃO. AF_03/2023</t>
  </si>
  <si>
    <t>CAIXA RETANGULAR 4" X 2" MÉDIA (1,30 M DO PISO), METÁLICA, INSTALADA EM PAREDE - FORNECIMENTO E INSTALAÇÃO. AF_03/2023</t>
  </si>
  <si>
    <t>CAIXA RETANGULAR 4" X 2" BAIXA (0,30 M DO PISO), METÁLICA, INSTALADA EM PAREDE - FORNECIMENTO E INSTALAÇÃO. AF_03/2023</t>
  </si>
  <si>
    <t>CAIXA RETANGULAR 4" X 4" ALTA (2,00 M DO PISO), METÁLICA, INSTALADA EM PAREDE - FORNECIMENTO E INSTALAÇÃO. AF_03/2023</t>
  </si>
  <si>
    <t>CAIXA RETANGULAR 4" X 4" MÉDIA (1,30 M DO PISO), METÁLICA, INSTALADA EM PAREDE - FORNECIMENTO E INSTALAÇÃO. AF_03/2023</t>
  </si>
  <si>
    <t>CAIXA RETANGULAR 4" X 4" BAIXA (0,30 M DO PISO), METÁLICA, INSTALADA EM PAREDE - FORNECIMENTO E INSTALAÇÃO. AF_03/2023</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</si>
  <si>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</si>
  <si>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</si>
  <si>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</si>
  <si>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</si>
  <si>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</si>
  <si>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</si>
  <si>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</si>
  <si>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</si>
  <si>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</si>
  <si>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</si>
  <si>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</si>
  <si>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</si>
  <si>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</si>
  <si>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</si>
  <si>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</si>
  <si>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</si>
  <si>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</si>
  <si>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</si>
  <si>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</si>
  <si>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</si>
  <si>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</si>
  <si>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</si>
  <si>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</si>
  <si>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</si>
  <si>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</si>
  <si>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</si>
  <si>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</si>
  <si>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</si>
  <si>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</si>
  <si>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32 MM (1''), APARENTE - FORNECIMENTO E INSTALAÇÃO. AF_10/2022</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</si>
  <si>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</si>
  <si>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</si>
  <si>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</si>
  <si>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</si>
  <si>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</si>
  <si>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</si>
  <si>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</si>
  <si>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</si>
  <si>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</si>
  <si>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</si>
  <si>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</si>
  <si>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</si>
  <si>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</si>
  <si>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</si>
  <si>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</si>
  <si>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</si>
  <si>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</si>
  <si>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</si>
  <si>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</si>
  <si>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</si>
  <si>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</si>
  <si>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</si>
  <si>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</si>
  <si>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</si>
  <si>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</si>
  <si>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</si>
  <si>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</si>
  <si>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</si>
  <si>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</si>
  <si>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</si>
  <si>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</si>
  <si>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</si>
  <si>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</si>
  <si>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</si>
  <si>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</si>
  <si>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</si>
  <si>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</si>
  <si>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</si>
  <si>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</si>
  <si>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</si>
  <si>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</si>
  <si>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</si>
  <si>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</si>
  <si>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</si>
  <si>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</si>
  <si>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</si>
  <si>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</si>
  <si>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</si>
  <si>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</si>
  <si>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</si>
  <si>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</si>
  <si>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</si>
  <si>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</si>
  <si>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</si>
  <si>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</si>
  <si>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</si>
  <si>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</si>
  <si>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</si>
  <si>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</si>
  <si>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</si>
  <si>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</si>
  <si>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</si>
  <si>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</si>
  <si>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</si>
  <si>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</si>
  <si>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</si>
  <si>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</si>
  <si>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</si>
  <si>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</si>
  <si>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SUPORTE PARAFUSADO COM PLACA DE ENCAIXE 4" X 2" ALTO (2,00 M DO PISO) PARA PONTO ELÉTRICO - FORNECIMENTO E INSTALAÇÃO. AF_03/2023</t>
  </si>
  <si>
    <t>SUPORTE PARAFUSADO COM PLACA DE ENCAIXE 4" X 2" MÉDIO (1,30 M DO PISO) PARA PONTO ELÉTRICO - FORNECIMENTO E INSTALAÇÃO. AF_03/2023</t>
  </si>
  <si>
    <t>SUPORTE PARAFUSADO COM PLACA DE ENCAIXE 4" X 2" BAIXO (0,30 M DO PISO) PARA PONTO ELÉTRICO - FORNECIMENTO E INSTALAÇÃO. AF_03/2023</t>
  </si>
  <si>
    <t>SUPORTE PARAFUSADO COM PLACA DE ENCAIXE 4" X 4" ALTO (2,00 M DO PISO) PARA PONTO ELÉTRICO - FORNECIMENTO E INSTALAÇÃO. AF_03/2023</t>
  </si>
  <si>
    <t>SUPORTE PARAFUSADO COM PLACA DE ENCAIXE 4" X 4" MÉDIO (1,30 M DO PISO) PARA PONTO ELÉTRICO - FORNECIMENTO E INSTALAÇÃO. AF_03/2023</t>
  </si>
  <si>
    <t>SUPORTE PARAFUSADO COM PLACA DE ENCAIXE 4" X 4" BAIXO (0,30 M DO PISO) PARA PONTO ELÉTRICO - FORNECIMENTO E INSTALAÇÃO. AF_03/2023</t>
  </si>
  <si>
    <t>INTERRUPTOR SIMPLES (1 MÓDULO), 10A/250V, SEM SUPORTE E SEM PLACA - FORNECIMENTO E INSTALAÇÃO. AF_03/2023</t>
  </si>
  <si>
    <t>INTERRUPTOR SIMPLES (1 MÓDULO), 10A/250V, INCLUINDO SUPORTE E PLACA - FORNECIMENTO E INSTALAÇÃO. AF_03/2023</t>
  </si>
  <si>
    <t>INTERRUPTOR PARALELO (1 MÓDULO), 10A/250V, SEM SUPORTE E SEM PLACA - FORNECIMENTO E INSTALAÇÃO. AF_03/2023</t>
  </si>
  <si>
    <t>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</si>
  <si>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</si>
  <si>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(1 MÓDULO), 10A/250V, INCLUINDO SUPORTE E PLACA - FORNECIMENTO E INSTALAÇÃO. AF_03/2023</t>
  </si>
  <si>
    <t>INTERRUPTOR SIMPLES (2 MÓDULOS), 10A/250V, SEM SUPORTE E SEM PLACA - FORNECIMENTO E INSTALAÇÃO. AF_03/2023</t>
  </si>
  <si>
    <t>INTERRUPTOR SIMPLES (2 MÓDULOS), 10A/250V, INCLUINDO SUPORTE E PLACA - FORNECIMENTO E INSTALAÇÃO. AF_03/2023</t>
  </si>
  <si>
    <t>INTERRUPTOR PARALELO (2 MÓDULOS), 10A/250V, SEM SUPORTE E SEM PLACA - FORNECIMENTO E INSTALAÇÃO. AF_03/2023</t>
  </si>
  <si>
    <t>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</si>
  <si>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</si>
  <si>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COM INTERRUPTOR PARALELO (2 MÓDULOS),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</si>
  <si>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</si>
  <si>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(1 MÓDULO), 10A/250V, INCLUINDO SUPORTE E PLACA - FORNECIMENTO E INSTALAÇÃO. AF_03/2023</t>
  </si>
  <si>
    <t>INTERRUPTOR SIMPLES (3 MÓDULOS), 10A/250V, SEM SUPORTE E SEM PLACA - FORNECIMENTO E INSTALAÇÃO. AF_03/2023</t>
  </si>
  <si>
    <t>INTERRUPTOR SIMPLES (3 MÓDULOS), 10A/250V, INCLUINDO SUPORTE E PLACA - FORNECIMENTO E INSTALAÇÃO. AF_03/2023</t>
  </si>
  <si>
    <t>INTERRUPTOR PARALELO (3 MÓDULOS), 10A/250V, SEM SUPORTE E SEM PLACA - FORNECIMENTO E INSTALAÇÃO. AF_03/2023</t>
  </si>
  <si>
    <t>INTERRUPTOR PARALELO (3 MÓDULOS), 10A/250V, INCLUINDO SUPORTE E PLACA - FORNECIMENTO E INSTALAÇÃO. AF_03/2023</t>
  </si>
  <si>
    <t>INTERRUPTOR SIMPLES (3 MÓDULOS) COM INTERRUPTOR PARALELO (1 MÓDULO), 10A/250V, SEM SUPORTE E SEM PLACA - FORNECIMENTO E INSTALAÇÃO. AF_03/2023</t>
  </si>
  <si>
    <t>INTERRUPTOR SIMPLES (3 MÓDULOS) COM INTERRUPTOR PARALELO (1 MÓDULO), 10A/250V, INCLUINDO SUPORTE E PLACA - FORNECIMENTO E INSTALAÇÃO. AF_03/2023</t>
  </si>
  <si>
    <t>INTERRUPTOR SIMPLES (2 MÓDULOS) COM INTERRUPTOR PARALELO (2 MÓDULOS), 10A/250V, SEM SUPORTE E SEM PLACA - FORNECIMENTO E INSTALAÇÃO. AF_03/2023</t>
  </si>
  <si>
    <t>INTERRUPTOR SIMPLES (2 MÓDULOS) COM INTERRUPTOR PARALELO (2 MÓDULOS), 10A/250V, INCLUINDO SUPORTE E PLACA - FORNECIMENTO E INSTALAÇÃO. AF_03/2023</t>
  </si>
  <si>
    <t>INTERRUPTOR SIMPLES (4 MÓDULOS), 10A/250V, SEM SUPORTE E SEM PLACA - FORNECIMENTO E INSTALAÇÃO. AF_03/2023</t>
  </si>
  <si>
    <t>INTERRUPTOR SIMPLES (4 MÓDULOS), 10A/250V, INCLUINDO SUPORTE E PLACA - FORNECIMENTO E INSTALAÇÃO. AF_03/2023</t>
  </si>
  <si>
    <t>INTERRUPTOR SIMPLES (6 MÓDULOS), 10A/250V, SEM SUPORTE E SEM PLACA - FORNECIMENTO E INSTALAÇÃO. AF_03/2023</t>
  </si>
  <si>
    <t>INTERRUPTOR SIMPLES (6 MÓDULOS), 10A/250V, INCLUINDO SUPORTE E PLACA - FORNECIMENTO E INSTALAÇÃO. AF_03/2023</t>
  </si>
  <si>
    <t>INTERRUPTOR INTERMEDIÁRIO (1 MÓDULO), 10A/250V, SEM SUPORTE E SEM PLACA - FORNECIMENTO E INSTALAÇÃO. AF_03/2023</t>
  </si>
  <si>
    <t>INTERRUPTOR INTERMEDIÁRIO (1 MÓDULO), 10A/250V, INCLUINDO SUPORTE E PLACA - FORNECIMENTO E INSTALAÇÃO. AF_03/2023</t>
  </si>
  <si>
    <t>INTERRUPTOR BIPOLAR (1 MÓDULO), 10A/250V, SEM SUPORTE E SEM PLACA - FORNECIMENTO E INSTALAÇÃO. AF_03/2023</t>
  </si>
  <si>
    <t>INTERRUPTOR BIPOLAR (1 MÓDULO), 10A/250V, INCLUINDO SUPORTE E PLACA - FORNECIMENTO E INSTALAÇÃO. AF_03/2023</t>
  </si>
  <si>
    <t>DIMMER ROTATIVO (1 MÓDULO), 220V/600W, SEM SUPORTE E SEM PLACA - FORNECIMENTO E INSTALAÇÃO. AF_03/2023</t>
  </si>
  <si>
    <t>DIMMER ROTATIVO (1 MÓDULO), 220V/600W, INCLUINDO SUPORTE E PLACA - FORNECIMENTO E INSTALAÇÃO. AF_03/2023</t>
  </si>
  <si>
    <t>INTERRUPTOR PULSADOR CAMPAINHA (1 MÓDULO), 10A/250V, SEM SUPORTE E SEM PLACA - FORNECIMENTO E INSTALAÇÃO. AF_03/2023</t>
  </si>
  <si>
    <t>INTERRUPTOR PULSADOR CAMPAINHA (1 MÓDULO), 10A/250V, INCLUINDO SUPORTE E PLACA - FORNECIMENTO E INSTALAÇÃO. AF_03/2023</t>
  </si>
  <si>
    <t>CAMPAINHA CIGARRA (1 MÓDULO), 10A/250V, SEM SUPORTE E SEM PLACA - FORNECIMENTO E INSTALAÇÃO. AF_03/2023</t>
  </si>
  <si>
    <t>CAMPAINHA CIGARRA (1 MÓDULO), 10A/250V, INCLUINDO SUPORTE E PLACA - FORNECIMENTO E INSTALAÇÃO. AF_03/2023</t>
  </si>
  <si>
    <t>INTERRUPTOR PULSADOR MINUTERIA (1 MÓDULO), 10A/250V, SEM SUPORTE E SEM PLACA - FORNECIMENTO E INSTALAÇÃO. AF_03/2023</t>
  </si>
  <si>
    <t>INTERRUPTOR PULSADOR MINUTERIA (1 MÓDULO), 10A/250V, INCLUINDO SUPORTE E PLACA - FORNECIMENTO E INSTALAÇÃO. AF_03/2023</t>
  </si>
  <si>
    <t>TOMADA ALTA DE EMBUTIR (1 MÓDULO), 2P+T 10 A, SEM SUPORTE E SEM PLACA - FORNECIMENTO E INSTALAÇÃO. AF_03/2023</t>
  </si>
  <si>
    <t>TOMADA ALTA DE EMBUTIR (1 MÓDULO), 2P+T 20 A, SEM SUPORTE E SEM PLACA - FORNECIMENTO E INSTALAÇÃO. AF_03/2023</t>
  </si>
  <si>
    <t>TOMADA ALTA DE EMBUTIR (1 MÓDULO), 2P+T 10 A, INCLUINDO SUPORTE E PLACA - FORNECIMENTO E INSTALAÇÃO. AF_03/2023</t>
  </si>
  <si>
    <t>TOMADA ALTA DE EMBUTIR (1 MÓDULO), 2P+T 20 A, INCLUINDO SUPORTE E PLACA - FORNECIMENTO E INSTALAÇÃO. AF_03/2023</t>
  </si>
  <si>
    <t>TOMADA MÉDIA DE EMBUTIR (1 MÓDULO), 2P+T 10 A, SEM SUPORTE E SEM PLACA - FORNECIMENTO E INSTALAÇÃO. AF_03/2023</t>
  </si>
  <si>
    <t>TOMADA MÉDIA DE EMBUTIR (1 MÓDULO), 2P+T 20 A, SEM SUPORTE E SEM PLACA - FORNECIMENTO E INSTALAÇÃO. AF_03/2023</t>
  </si>
  <si>
    <t>TOMADA MÉDIA DE EMBUTIR (1 MÓDULO), 2P+T 10 A, INCLUINDO SUPORTE E PLACA - FORNECIMENTO E INSTALAÇÃO. AF_03/2023</t>
  </si>
  <si>
    <t>TOMADA MÉDIA DE EMBUTIR (1 MÓDULO), 2P+T 20 A, INCLUINDO SUPORTE E PLACA - FORNECIMENTO E INSTALAÇÃO. AF_03/2023</t>
  </si>
  <si>
    <t>TOMADA BAIXA DE EMBUTIR (1 MÓDULO), 2P+T 10 A, SEM SUPORTE E SEM PLACA - FORNECIMENTO E INSTALAÇÃO. AF_03/2023</t>
  </si>
  <si>
    <t>TOMADA BAIXA DE EMBUTIR (1 MÓDULO), 2P+T 20 A, SEM SUPORTE E SEM PLACA - FORNECIMENTO E INSTALAÇÃO. AF_03/2023</t>
  </si>
  <si>
    <t>TOMADA BAIXA DE EMBUTIR (1 MÓDULO), 2P+T 10 A, INCLUINDO SUPORTE E PLACA - FORNECIMENTO E INSTALAÇÃO. AF_03/2023</t>
  </si>
  <si>
    <t>TOMADA BAIXA DE EMBUTIR (1 MÓDULO), 2P+T 20 A, INCLUINDO SUPORTE E PLACA - FORNECIMENTO E INSTALAÇÃO. AF_03/2023</t>
  </si>
  <si>
    <t>TOMADA MÉDIA DE EMBUTIR (2 MÓDULOS), 2P+T 10 A, SEM SUPORTE E SEM PLACA - FORNECIMENTO E INSTALAÇÃO. AF_03/2023</t>
  </si>
  <si>
    <t>TOMADA MÉDIA DE EMBUTIR (2 MÓDULOS), 2P+T 20 A, SEM SUPORTE E SEM PLACA - FORNECIMENTO E INSTALAÇÃO. AF_03/2023</t>
  </si>
  <si>
    <t>TOMADA MÉDIA DE EMBUTIR (2 MÓDULOS), 2P+T 10 A, INCLUINDO SUPORTE E PLACA - FORNECIMENTO E INSTALAÇÃO. AF_03/2023</t>
  </si>
  <si>
    <t>TOMADA MÉDIA DE EMBUTIR (2 MÓDULOS), 2P+T 20 A, INCLUINDO SUPORTE E PLACA - FORNECIMENTO E INSTALAÇÃO. AF_03/2023</t>
  </si>
  <si>
    <t>TOMADA BAIXA DE EMBUTIR (2 MÓDULOS), 2P+T 10 A, SEM SUPORTE E SEM PLACA - FORNECIMENTO E INSTALAÇÃO. AF_03/2023</t>
  </si>
  <si>
    <t>TOMADA BAIXA DE EMBUTIR (2 MÓDULOS), 2P+T 20 A, SEM SUPORTE E SEM PLACA - FORNECIMENTO E INSTALAÇÃO. AF_03/2023</t>
  </si>
  <si>
    <t>TOMADA BAIXA DE EMBUTIR (2 MÓDULOS), 2P+T 10 A, INCLUINDO SUPORTE E PLACA - FORNECIMENTO E INSTALAÇÃO. AF_03/2023</t>
  </si>
  <si>
    <t>TOMADA BAIXA DE EMBUTIR (2 MÓDULOS), 2P+T 20 A, INCLUINDO SUPORTE E PLACA - FORNECIMENTO E INSTALAÇÃO. AF_03/2023</t>
  </si>
  <si>
    <t>TOMADA MÉDIA DE EMBUTIR (3 MÓDULOS), 2P+T 10 A, SEM SUPORTE E SEM PLACA - FORNECIMENTO E INSTALAÇÃO. AF_03/2023</t>
  </si>
  <si>
    <t>TOMADA MÉDIA DE EMBUTIR (3 MÓDULOS), 2P+T 20 A, SEM SUPORTE E SEM PLACA - FORNECIMENTO E INSTALAÇÃO. AF_03/2023</t>
  </si>
  <si>
    <t>TOMADA MÉDIA DE EMBUTIR (3 MÓDULOS), 2P+T 10 A, INCLUINDO SUPORTE E PLACA - FORNECIMENTO E INSTALAÇÃO. AF_03/2023</t>
  </si>
  <si>
    <t>TOMADA MÉDIA DE EMBUTIR (3 MÓDULOS), 2P+T 20 A, INCLUINDO SUPORTE E PLACA - FORNECIMENTO E INSTALAÇÃO. AF_03/2023</t>
  </si>
  <si>
    <t>TOMADA BAIXA DE EMBUTIR (3 MÓDULOS), 2P+T 10 A, SEM SUPORTE E SEM PLACA - FORNECIMENTO E INSTALAÇÃO. AF_03/2023</t>
  </si>
  <si>
    <t>TOMADA BAIXA DE EMBUTIR (3 MÓDULOS), 2P+T 20 A, SEM SUPORTE E SEM PLACA - FORNECIMENTO E INSTALAÇÃO. AF_03/2023</t>
  </si>
  <si>
    <t>TOMADA BAIXA DE EMBUTIR (3 MÓDULOS), 2P+T 10 A, INCLUINDO SUPORTE E PLACA - FORNECIMENTO E INSTALAÇÃO. AF_03/2023</t>
  </si>
  <si>
    <t>TOMADA BAIXA DE EMBUTIR (3 MÓDULOS), 2P+T 20 A, INCLUINDO SUPORTE E PLACA - FORNECIMENTO E INSTALAÇÃO. AF_03/2023</t>
  </si>
  <si>
    <t>TOMADA BAIXA DE EMBUTIR (4 MÓDULOS), 2P+T 10 A, SEM SUPORTE E SEM PLACA - FORNECIMENTO E INSTALAÇÃO. AF_03/2023</t>
  </si>
  <si>
    <t>TOMADA BAIXA DE EMBUTIR (4 MÓDULOS), 2P+T 10 A, INCLUINDO SUPORTE E PLACA - FORNECIMENTO E INSTALAÇÃO. AF_03/2023</t>
  </si>
  <si>
    <t>TOMADA BAIXA DE EMBUTIR (6 MÓDULOS), 2P+T 10 A, SEM SUPORTE E SEM PLACA - FORNECIMENTO E INSTALAÇÃO. AF_03/2023</t>
  </si>
  <si>
    <t>TOMADA BAIXA DE EMBUTIR (6 MÓDULOS), 2P+T 10 A, INCLUINDO SUPORTE E PLACA - FORNECIMENTO E INSTALAÇÃO. AF_03/2023</t>
  </si>
  <si>
    <t>INTERRUPTOR SIMPLES (1 MÓDULO) COM 1 TOMADA DE EMBUTIR 2P+T 10 A, SEM SUPORTE E SEM PLACA - FORNECIMENTO E INSTALAÇÃO. AF_03/2023</t>
  </si>
  <si>
    <t>INTERRUPTOR SIMPLES (1 MÓDULO) COM 1 TOMADA DE EMBUTIR 2P+T 10 A, INCLUINDO SUPORTE E PLACA - FORNECIMENTO E INSTALAÇÃO. AF_03/2023</t>
  </si>
  <si>
    <t>INTERRUPTOR SIMPLES (1 MÓDULO) COM 2 TOMADAS DE EMBUTIR 2P+T 10 A, SEM SUPORTE E SEM PLACA - FORNECIMENTO E INSTALAÇÃO. AF_03/2023</t>
  </si>
  <si>
    <t>INTERRUPTOR SIMPLES (1 MÓDULO) COM 2 TOMADAS DE EMBUTIR 2P+T 10 A, INCLUINDO SUPORTE E PLACA - FORNECIMENTO E INSTALAÇÃO. AF_03/2023</t>
  </si>
  <si>
    <t>INTERRUPTOR SIMPLES (2 MÓDULOS) COM 1 TOMADA DE EMBUTIR 2P+T 10 A, SEM SUPORTE E SEM PLACA - FORNECIMENTO E INSTALAÇÃO. AF_03/2023</t>
  </si>
  <si>
    <t>INTERRUPTOR SIMPLES (2 MÓDULOS) COM 1 TOMADA DE EMBUTIR 2P+T 10 A, INCLUINDO SUPORTE E PLACA - FORNECIMENTO E INSTALAÇÃO. AF_03/2023</t>
  </si>
  <si>
    <t>INTERRUPTOR PARALELO (1 MÓDULO) COM 1 TOMADA DE EMBUTIR 2P+T 10 A, SEM SUPORTE E SEM PLACA - FORNECIMENTO E INSTALAÇÃO. AF_03/2023</t>
  </si>
  <si>
    <t>INTERRUPTOR PARALELO (1 MÓDULO) COM 1 TOMADA DE EMBUTIR 2P+T 10 A, INCLUINDO SUPORTE E PLACA - FORNECIMENTO E INSTALAÇÃO. AF_03/2023</t>
  </si>
  <si>
    <t>INTERRUPTOR PARALELO (1 MÓDULO) COM 2 TOMADAS DE EMBUTIR 2P+T 10 A, SEM SUPORTE E SEM PLACA - FORNECIMENTO E INSTALAÇÃO. AF_03/2023</t>
  </si>
  <si>
    <t>INTERRUPTOR PARALELO (1 MÓDULO) COM 2 TOMADAS DE EMBUTIR 2P+T 10 A, INCLUINDO SUPORTE E PLACA - FORNECIMENTO E INSTALAÇÃO. AF_03/2023</t>
  </si>
  <si>
    <t>INTERRUPTOR PARALELO (2 MÓDULOS) COM 1 TOMADA DE EMBUTIR 2P+T 10 A, SEM SUPORTE E SEM PLACA - FORNECIMENTO E INSTALAÇÃO. AF_03/2023</t>
  </si>
  <si>
    <t>INTERRUPTOR PARALELO (2 MÓDULOS) COM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</si>
  <si>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</si>
  <si>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(1 MÓDULO), INTERRUPTOR PARALELO (1 MÓDULO) E 1 TOMADA DE EMBUTIR 2P+T 10 A, INCLUINDO SUPORTE E PLACA - FORNECIMENTO E INSTALAÇÃO. AF_03/2023</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</si>
  <si>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</si>
  <si>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</si>
  <si>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</si>
  <si>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</si>
  <si>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</si>
  <si>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</si>
  <si>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</si>
  <si>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</si>
  <si>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</si>
  <si>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</si>
  <si>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</si>
  <si>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</si>
  <si>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</si>
  <si>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</si>
  <si>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</si>
  <si>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</si>
  <si>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</si>
  <si>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</si>
  <si>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</si>
  <si>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</si>
  <si>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</si>
  <si>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</si>
  <si>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</si>
  <si>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</si>
  <si>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</si>
  <si>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</si>
  <si>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</si>
  <si>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</si>
  <si>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</si>
  <si>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</si>
  <si>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</si>
  <si>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</si>
  <si>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</si>
  <si>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</si>
  <si>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</si>
  <si>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</si>
  <si>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</si>
  <si>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</si>
  <si>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</si>
  <si>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</si>
  <si>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</si>
  <si>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</si>
  <si>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</si>
  <si>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</si>
  <si>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</si>
  <si>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</si>
  <si>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</si>
  <si>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</si>
  <si>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</si>
  <si>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</si>
  <si>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</si>
  <si>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</si>
  <si>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</si>
  <si>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</si>
  <si>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</si>
  <si>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</si>
  <si>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</si>
  <si>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</si>
  <si>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</si>
  <si>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</si>
  <si>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</si>
  <si>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</si>
  <si>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</si>
  <si>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</si>
  <si>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</si>
  <si>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</si>
  <si>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</si>
  <si>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</si>
  <si>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</si>
  <si>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</si>
  <si>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</si>
  <si>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</si>
  <si>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</si>
  <si>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</si>
  <si>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</si>
  <si>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ABRIGO PARA HIDRANTE, 90X60X17CM, COM REGISTRO GLOBO ANGULAR 45 GRAUS 2 1/2", ADAPTADOR STORZ 2 1/2", MANGUEIRA DE INCÊNDIO 20M, REDUÇÃO 2 1/2" X 1 1/2" E ESGUICHO EM LATÃO 1 1/2" - FORNECIMENTO E INSTALAÇÃO. AF_10/2020</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</si>
  <si>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</si>
  <si>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</si>
  <si>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</si>
  <si>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</si>
  <si>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</si>
  <si>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</si>
  <si>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</si>
  <si>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</si>
  <si>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</si>
  <si>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</si>
  <si>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</si>
  <si>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</si>
  <si>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</si>
  <si>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</si>
  <si>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</si>
  <si>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</si>
  <si>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</si>
  <si>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</si>
  <si>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</si>
  <si>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</si>
  <si>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</si>
  <si>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</si>
  <si>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</si>
  <si>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</si>
  <si>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</si>
  <si>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</si>
  <si>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</si>
  <si>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</si>
  <si>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</si>
  <si>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</si>
  <si>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</si>
  <si>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</si>
  <si>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</si>
  <si>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</si>
  <si>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</si>
  <si>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</si>
  <si>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</si>
  <si>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</si>
  <si>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</si>
  <si>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</si>
  <si>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</si>
  <si>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</si>
  <si>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</si>
  <si>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</si>
  <si>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</si>
  <si>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</si>
  <si>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</si>
  <si>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</si>
  <si>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</si>
  <si>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</si>
  <si>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</si>
  <si>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</si>
  <si>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</si>
  <si>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</si>
  <si>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</si>
  <si>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</si>
  <si>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</si>
  <si>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</si>
  <si>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</si>
  <si>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</si>
  <si>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</si>
  <si>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</si>
  <si>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</si>
  <si>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</si>
  <si>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</si>
  <si>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</si>
  <si>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</si>
  <si>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</si>
  <si>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</si>
  <si>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</si>
  <si>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</si>
  <si>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</si>
  <si>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</si>
  <si>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</si>
  <si>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</si>
  <si>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</si>
  <si>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</si>
  <si>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</si>
  <si>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</si>
  <si>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</si>
  <si>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</si>
  <si>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</si>
  <si>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</si>
  <si>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</si>
  <si>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</si>
  <si>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</si>
  <si>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RASGO E CHUMBAMENTO EM ALVENARIA PARA TUBOS DE SPLIT PAREDE DE 9000 A 24000 BTUS/H. AF_11/2021</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</si>
  <si>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</si>
  <si>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</si>
  <si>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</si>
  <si>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</si>
  <si>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CABO ELETRÔNICO CATEGORIA 6A, INSTALADO EM EDIFICAÇÃO RESIDENCIAL - FORNECIMENTO E INSTALAÇÃO. AF_11/2019</t>
  </si>
  <si>
    <t>CABO ELETRÔNICO CATEGORIA 6A, INSTALADO EM EDIFICAÇÃO INSTITUCIONAL - FORNECIMENTO E INSTALAÇÃO. AF_11/2019</t>
  </si>
  <si>
    <t>CABO COAXIAL RG6 95%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</si>
  <si>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</si>
  <si>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</si>
  <si>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</si>
  <si>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RACK FECHADO PARA SERVIDOR - FORNECIMENTO E INSTALAÇÃO. AF_11/2019</t>
  </si>
  <si>
    <t>BLOCO DE ENGATE RÁPIDO PARA BASTIDOR TIPO M10 - FORNECIMENTO E INSTALAÇÃO. AF_11/2019</t>
  </si>
  <si>
    <t>TOMADA DE REDE RJ45 - FORNECIMENTO E INSTALAÇÃO. AF_11/2019</t>
  </si>
  <si>
    <t>TOMADA PARA TELEFONE RJ11 - FORNECIMENTO E INSTALAÇÃO. AF_11/2019</t>
  </si>
  <si>
    <t>PATCH PANEL 48 PORTAS, CATEGORIA 5E - FORNECIMENTO E INSTALAÇÃO. AF_11/2019</t>
  </si>
  <si>
    <t>CABO COAXIAL RG11 95% - FORNECIMENTO E INSTALAÇÃO. AF_11/2019</t>
  </si>
  <si>
    <t>CABO COAXIAL RG59 95% - FORNECIMENTO E INSTALAÇÃO. AF_11/2019</t>
  </si>
  <si>
    <t>RACK ABERTO EM COLUNA 44U PARA SERVIDOR - FORNECIMENTO E INSTALAÇÃO. AF_11/2019</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</si>
  <si>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</si>
  <si>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</si>
  <si>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</si>
  <si>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</si>
  <si>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</si>
  <si>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</si>
  <si>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</si>
  <si>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</si>
  <si>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</si>
  <si>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</si>
  <si>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</si>
  <si>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</si>
  <si>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</si>
  <si>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</si>
  <si>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CPVC, SOLDÁVEL, DN 22MM, INSTALADO EM RAMAL DE DISTRIBUIÇÃO DE ÁGUA - FORNECIMENTO E INSTALAÇÃO. AF_06/2022</t>
  </si>
  <si>
    <t>TUBO, CPVC, SOLDÁVEL, DN 28MM, INSTALADO EM RAMAL DE DISTRIBUIÇÃO DE ÁGUA - FORNECIMENTO E INSTALAÇÃO. AF_06/2022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</si>
  <si>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</si>
  <si>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</si>
  <si>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</si>
  <si>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</si>
  <si>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</si>
  <si>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</si>
  <si>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</si>
  <si>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</si>
  <si>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</si>
  <si>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</si>
  <si>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</si>
  <si>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</si>
  <si>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</si>
  <si>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</si>
  <si>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</si>
  <si>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</si>
  <si>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</si>
  <si>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</si>
  <si>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</si>
  <si>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</si>
  <si>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</si>
  <si>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</si>
  <si>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</si>
  <si>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</si>
  <si>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</si>
  <si>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</si>
  <si>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</si>
  <si>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</si>
  <si>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</si>
  <si>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</si>
  <si>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</si>
  <si>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</si>
  <si>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</si>
  <si>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</si>
  <si>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</si>
  <si>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</si>
  <si>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</si>
  <si>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</si>
  <si>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</si>
  <si>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</si>
  <si>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</si>
  <si>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</si>
  <si>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</si>
  <si>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</si>
  <si>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</si>
  <si>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</si>
  <si>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</si>
  <si>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</si>
  <si>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</si>
  <si>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</si>
  <si>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</si>
  <si>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</si>
  <si>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</si>
  <si>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</si>
  <si>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</si>
  <si>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</si>
  <si>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</si>
  <si>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</si>
  <si>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</si>
  <si>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</si>
  <si>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CONEXÃO SOLDADA, DN 40 (1 1/2"), INSTALADO EM REDE DE ALIMENTAÇÃO PARA HIDRANTE - FORNECIMENTO E INSTALAÇÃO. AF_10/2020</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</si>
  <si>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</si>
  <si>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</si>
  <si>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</si>
  <si>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</si>
  <si>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</si>
  <si>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</si>
  <si>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</si>
  <si>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</si>
  <si>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</si>
  <si>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</si>
  <si>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</si>
  <si>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</si>
  <si>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</si>
  <si>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</si>
  <si>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</si>
  <si>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</si>
  <si>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</si>
  <si>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</si>
  <si>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</si>
  <si>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</si>
  <si>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</si>
  <si>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</si>
  <si>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</si>
  <si>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</si>
  <si>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</si>
  <si>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</si>
  <si>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</si>
  <si>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</si>
  <si>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</si>
  <si>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</si>
  <si>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</si>
  <si>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</si>
  <si>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</si>
  <si>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</si>
  <si>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</si>
  <si>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</si>
  <si>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</si>
  <si>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</si>
  <si>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</si>
  <si>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</si>
  <si>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</si>
  <si>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</si>
  <si>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</si>
  <si>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</si>
  <si>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</si>
  <si>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</si>
  <si>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</si>
  <si>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</si>
  <si>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</si>
  <si>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</si>
  <si>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</si>
  <si>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</si>
  <si>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</si>
  <si>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</si>
  <si>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</si>
  <si>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</si>
  <si>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</si>
  <si>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</si>
  <si>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</si>
  <si>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TUBO, CPVC, SOLDÁVEL, DN 42MM, INSTALADO EM RAMAL DE DISTRIBUIÇÃO DE ÁGUA - FORNECIMENTO E INSTALAÇÃO. AF_06/2022</t>
  </si>
  <si>
    <t>TUBO PVC, SÉRIE R, ÁGUA PLUVIAL, DN 150 MM, FORNECIDO E INSTALADO EM RAMAL DE ENCAMINHAMENTO. AF_06/2022</t>
  </si>
  <si>
    <t>TUBO, PPR, DN 20, CLASSE PN20, INSTALADO EM RAMAL OU SUB-RAMAL DE ÁGUA - FORNECIMENTO E INSTALAÇÃO. AF_08/2022</t>
  </si>
  <si>
    <t>TUBO, PPR, DN 20, CLASSE PN25, INSTALADO EM RAMAL OU SUB-RAMAL DE ÁGUA - FORNECIMENTO E INSTALAÇÃO. AF_08/2022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</si>
  <si>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</si>
  <si>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</si>
  <si>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</si>
  <si>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</si>
  <si>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</si>
  <si>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</si>
  <si>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</si>
  <si>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</si>
  <si>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</si>
  <si>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</si>
  <si>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</si>
  <si>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</si>
  <si>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</si>
  <si>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</si>
  <si>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</si>
  <si>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</si>
  <si>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</si>
  <si>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</si>
  <si>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</si>
  <si>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CORRER, PVC, SOLDÁVEL, DN 25MM, INSTALADO EM RAMAL OU SUB-RAMAL DE ÁGUA - FORNECIMENTO E INSTALAÇÃO. AF_12/2014</t>
  </si>
  <si>
    <t>LUVA DE REDUÇÃO, PVC, SOLDÁVEL, DN 32MM X 25MM, INSTALADO EM RAMAL OU SUB-RAMAL DE ÁGUA - FORNECIMENTO E INSTALAÇÃO. AF_06/2022</t>
  </si>
  <si>
    <t>UNIÃO, PVC, SOLDÁVEL, DN 25MM, INSTALADO EM RAMAL OU SUB-RAMAL DE ÁGUA - FORNECIMENTO E INSTALAÇÃO. AF_06/2022</t>
  </si>
  <si>
    <t>LUVA, PVC, SOLDÁVEL, DN 32MM, INSTALADO EM RAMAL OU SUB-RAMAL DE ÁGUA - FORNECIMENTO E INSTALAÇÃO. AF_06/2022</t>
  </si>
  <si>
    <t>UNIÃO, PVC, SOLDÁVEL, DN 32MM, INSTALADO EM RAMAL OU SUB-RAMAL DE ÁGUA - FORNECIMENTO E INSTALAÇÃO. AF_06/2022</t>
  </si>
  <si>
    <t>TE, PVC, SOLDÁVEL, DN 20MM, INSTALADO EM RAMAL OU SUB-RAMAL DE ÁGUA - FORNECIMENTO E INSTALAÇÃO. AF_06/2022</t>
  </si>
  <si>
    <t>TE, PVC, SOLDÁVEL, DN 25MM,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</si>
  <si>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</si>
  <si>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</si>
  <si>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</si>
  <si>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</si>
  <si>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</si>
  <si>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</si>
  <si>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</si>
  <si>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</si>
  <si>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</si>
  <si>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</si>
  <si>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</si>
  <si>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</si>
  <si>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</si>
  <si>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</si>
  <si>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</si>
  <si>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</si>
  <si>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</si>
  <si>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</si>
  <si>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</si>
  <si>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</si>
  <si>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</si>
  <si>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</si>
  <si>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UNIÃO, PVC, SOLDÁVEL, DN 25MM, INSTALADO EM RAMAL DE DISTRIBUIÇÃO DE ÁGUA - FORNECIMENTO E INSTALAÇÃO. AF_06/2022</t>
  </si>
  <si>
    <t>LUVA, PVC, SOLDÁVEL, DN 32MM, INSTALADO EM RAMAL DE DISTRIBUIÇÃO DE ÁGUA - FORNECIMENTO E INSTALAÇÃO. AF_06/2022</t>
  </si>
  <si>
    <t>LUVA DE REDUÇÃO, PVC, SOLDÁVEL, DN 40MM X 32MM, INSTALADO EM RAMAL DE DISTRIBUIÇÃO DE ÁGUA - FORNECIMENTO E INSTALAÇÃO. AF_06/2022</t>
  </si>
  <si>
    <t>UNIÃO, PVC, SOLDÁVEL, DN 32MM, INSTALADO EM RAMAL DE DISTRIBUIÇÃO DE ÁGUA - FORNECIMENTO E INSTALAÇÃO. AF_06/2022</t>
  </si>
  <si>
    <t>TE, PVC, SOLDÁVEL, DN 20MM,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</si>
  <si>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</si>
  <si>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</si>
  <si>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</si>
  <si>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</si>
  <si>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</si>
  <si>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</si>
  <si>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</si>
  <si>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</si>
  <si>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</si>
  <si>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</si>
  <si>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</si>
  <si>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</si>
  <si>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</si>
  <si>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</si>
  <si>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</si>
  <si>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</si>
  <si>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</si>
  <si>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</si>
  <si>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</si>
  <si>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</si>
  <si>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</si>
  <si>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</si>
  <si>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</si>
  <si>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</si>
  <si>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</si>
  <si>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</si>
  <si>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</si>
  <si>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</si>
  <si>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</si>
  <si>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</si>
  <si>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</si>
  <si>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</si>
  <si>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</si>
  <si>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</si>
  <si>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</si>
  <si>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</si>
  <si>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</si>
  <si>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</si>
  <si>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</si>
  <si>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</si>
  <si>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</si>
  <si>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</si>
  <si>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</si>
  <si>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</si>
  <si>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</si>
  <si>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</si>
  <si>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</si>
  <si>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</si>
  <si>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</si>
  <si>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</si>
  <si>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</si>
  <si>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</si>
  <si>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</si>
  <si>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</si>
  <si>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</si>
  <si>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UNIÃO, PVC, SOLDÁVEL, DN 32MM, INSTALADO EM PRUMADA DE ÁGUA - FORNECIMENTO E INSTALAÇÃO. AF_06/2022</t>
  </si>
  <si>
    <t>LUVA SIMPLES, PVC, SERIE R, ÁGUA PLUVIAL, DN 100 MM, JUNTA ELÁSTICA, FORNECIDO E INSTALADO EM RAMAL DE ENCAMINHAMENTO.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</si>
  <si>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</si>
  <si>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</si>
  <si>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</si>
  <si>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</si>
  <si>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</si>
  <si>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</si>
  <si>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</si>
  <si>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</si>
  <si>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</si>
  <si>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</si>
  <si>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</si>
  <si>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</si>
  <si>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TÊ, PVC, SERIE R, ÁGUA PLUVIAL, DN 100 X 100 MM, JUNTA ELÁSTICA, FORNECIDO E INSTALADO EM RAMAL DE ENCAMINHAMENTO.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</si>
  <si>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</si>
  <si>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</si>
  <si>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</si>
  <si>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</si>
  <si>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</si>
  <si>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</si>
  <si>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</si>
  <si>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</si>
  <si>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</si>
  <si>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</si>
  <si>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</si>
  <si>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</si>
  <si>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</si>
  <si>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UNIÃO, PVC, SOLDÁVEL, DN 50MM, INSTALADO EM PRUMADA DE ÁGUA - FORNECIMENTO E INSTALAÇÃO. AF_06/2022</t>
  </si>
  <si>
    <t>LUVA, PVC, SOLDÁVEL, DN 60MM, INSTALADO EM PRUMADA DE ÁGUA -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</si>
  <si>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</si>
  <si>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</si>
  <si>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</si>
  <si>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</si>
  <si>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</si>
  <si>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</si>
  <si>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LUVA, PVC, SOLDÁVEL, DN 85MM, INSTALADO EM PRUMADA DE ÁGUA - FORNECIMENTO E INSTALAÇÃO. AF_06/2022</t>
  </si>
  <si>
    <t>UNIÃO, PVC, SOLDÁVEL, DN 85MM,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</si>
  <si>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</si>
  <si>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</si>
  <si>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</si>
  <si>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</si>
  <si>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</si>
  <si>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</si>
  <si>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</si>
  <si>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</si>
  <si>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</si>
  <si>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</si>
  <si>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</si>
  <si>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</si>
  <si>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</si>
  <si>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</si>
  <si>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</si>
  <si>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</si>
  <si>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</si>
  <si>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</si>
  <si>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</si>
  <si>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90 GRAUS, CPVC, SOLDÁVEL, DN 28MM, INSTALADO EM RAMAL OU SUB-RAMAL DE ÁGUA - FORNECIMENTO E INSTALAÇÃO. AF_06/2022</t>
  </si>
  <si>
    <t>LUVA, CPVC, SOLDÁVEL, DN 15MM, INSTALADO EM RAMAL OU SUB-RAMAL DE ÁGUA - FORNECIMENTO E INSTALAÇÃO. AF_06/2022</t>
  </si>
  <si>
    <t>LUVA DE TRANSIÇÃO, CPVC, SOLDÁVEL, DN22MM X 25MM, INSTALADO EM RAMAL OU SUB-RAMAL DE ÁGUA - FORNECIMENTO E INSTALAÇÃO. AF_06/2022</t>
  </si>
  <si>
    <t>TÊ DE INSPEÇÃO, PVC, SERIE R, ÁGUA PLUVIAL, DN 75 MM, JUNTA ELÁSTICA, FORNECIDO E INSTALADO EM CONDUTORES VERTICAIS DE ÁGUAS PLUVIAIS. AF_06/2022</t>
  </si>
  <si>
    <t>LUVA SIMPLES, PVC, SERIE R, ÁGUA PLUVIAL, DN 100 MM, JUNTA ELÁSTICA, FORNECIDO E INSTALADO EM CONDUTORES VERTICAIS DE ÁGUAS PLUVIAIS. AF_06/2022</t>
  </si>
  <si>
    <t>LUVA DE CORRER, PVC, SERIE R, ÁGUA PLUVIAL, DN 100 MM, JUNTA ELÁSTICA, FORNECIDO E INSTALADO EM CONDUTORES VERTICAIS DE ÁGUAS PLUVIAIS. AF_06/2022</t>
  </si>
  <si>
    <t>REDUÇÃO EXCÊNTRICA, PVC, SERIE R, ÁGUA PLUVIAL, DN 100 X 75 MM, JUNTA ELÁSTICA, FORNECIDO E INSTALADO EM CONDUTORES VERTICAIS DE ÁGUAS PLUVIAIS. AF_06/2022</t>
  </si>
  <si>
    <t>TÊ DE INSPEÇÃO, PVC, SERIE R, ÁGUA PLUVIAL, DN 100 MM, JUNTA ELÁSTICA, FORNECIDO E INSTALADO EM CONDUTORES VERTICAIS DE ÁGUAS PLUVIAIS. AF_06/2022</t>
  </si>
  <si>
    <t>LUVA SIMPLES, PVC, SERIE R, ÁGUA PLUVIAL, DN 150 MM, JUNTA ELÁSTICA, FORNECIDO E INSTALADO EM CONDUTORES VERTICAIS DE ÁGUAS PLUVIAIS. AF_06/2022</t>
  </si>
  <si>
    <t>LUVA DE CORRER, PVC, SERIE R, ÁGUA PLUVIAL, DN 150 MM, JUNTA ELÁSTICA, FORNECIDO E INSTALADO EM CONDUTORES VERTICAIS DE ÁGUAS PLUVIAIS. AF_06/2022</t>
  </si>
  <si>
    <t>REDUÇÃO EXCÊNTRICA, PVC, SERIE R, ÁGUA PLUVIAL, DN 150 X 100 MM, JUNTA ELÁSTICA, FORNECIDO E INSTALADO EM CONDUTORES VERTICAIS DE ÁGUAS PLUVIAIS. AF_06/2022</t>
  </si>
  <si>
    <t>TÊ DE INSPEÇÃO, PVC, SERIE R, ÁGUA PLUVIAL, DN 150 X 100 MM, JUNTA ELÁSTICA, FORNECIDO E INSTALADO EM CONDUTORES VERTICAIS DE ÁGUAS PLUVIAIS. AF_06/2022</t>
  </si>
  <si>
    <t>JUNÇÃO SIMPLES, PVC, SERIE R, ÁGUA PLUVIAL, DN 75 X 75 MM, JUNTA ELÁSTICA, FORNECIDO E INSTALADO EM CONDUTORES VERTICAIS DE ÁGUAS PLUVIAIS. AF_06/2022</t>
  </si>
  <si>
    <t>TÊ, PVC, SERIE R, ÁGUA PLUVIAL, DN 75 X 75 MM, JUNTA ELÁSTICA, FORNECIDO E INSTALADO EM CONDUTORES VERTICAIS DE ÁGUAS PLUVIAIS.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</si>
  <si>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</si>
  <si>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</si>
  <si>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</si>
  <si>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</si>
  <si>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</si>
  <si>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</si>
  <si>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</si>
  <si>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</si>
  <si>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TÊ, PVC, SERIE R, ÁGUA PLUVIAL, DN 150 X 150 MM, JUNTA ELÁSTICA, FORNECIDO E INSTALADO EM CONDUTORES VERTICAIS DE ÁGUAS PLUVIAIS. AF_06/2022</t>
  </si>
  <si>
    <t>TÊ, PVC, SERIE R, ÁGUA PLUVIAL, DN 150 X 100 MM, JUNTA ELÁSTICA, FORNECIDO E INSTALADO EM CONDUTORES VERTICAIS DE ÁGUAS PLUVIAIS. AF_06/2022</t>
  </si>
  <si>
    <t>CURVA 90 GRAUS, CPVC, SOLDÁVEL, DN 22MM, INSTALADO EM RAMAL DE DISTRIBUIÇÃO DE ÁGUA - FORNECIMENTO E INSTALAÇÃO. AF_06/2022</t>
  </si>
  <si>
    <t>JOELHO 90 GRAUS, PVC, SERIE NORMAL, ESGOTO PREDIAL, DN 40 MM, JUNTA SOLDÁVEL, FORNECIDO E INSTALADO EM RAMAL DE DESCARGA OU RAMAL DE ESGOTO SANITÁRIO. AF_08/2022</t>
  </si>
  <si>
    <t>JOELHO 45 GRAUS, PVC, SERIE NORMAL, ESGOTO PREDIAL, DN 40 MM, JUNTA SOLDÁVEL, FORNECIDO E INSTALADO EM RAMAL DE DESCARGA OU RAMAL DE ESGOTO SANITÁRIO. AF_08/2022</t>
  </si>
  <si>
    <t>CURVA CURTA 90 GRAUS, PVC, SERIE NORMAL, ESGOTO PREDIAL, DN 40 MM, JUNTA SOLDÁVEL, FORNECIDO E INSTALADO EM RAMAL DE DESCARGA OU RAMAL DE ESGOTO SANITÁRIO. AF_08/2022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</si>
  <si>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</si>
  <si>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</si>
  <si>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</si>
  <si>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</si>
  <si>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CURVA LONGA 90 GRAUS, PVC, SERIE NORMAL, ESGOTO PREDIAL, DN 50 MM, JUNTA ELÁSTICA, FORNECIDO E INSTALADO EM RAMAL DE DESCARGA OU RAMAL DE ESGOTO SANITÁRIO. AF_08/2022</t>
  </si>
  <si>
    <t>JOELHO 90 GRAUS, PVC, SERIE NORMAL, ESGOTO PREDIAL, DN 75 MM, JUNTA ELÁSTICA, FORNECIDO E INSTALADO EM RAMAL DE DESCARGA OU RAMAL DE ESGOTO SANITÁRIO. AF_08/2022</t>
  </si>
  <si>
    <t>JOELHO 45 GRAUS, PVC, SERIE NORMAL, ESGOTO PREDIAL, DN 75 MM, JUNTA ELÁSTICA, FORNECIDO E INSTALADO EM RAMAL DE DESCARGA OU RAMAL DE ESGOTO SANITÁRIO. AF_08/2022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</si>
  <si>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</si>
  <si>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</si>
  <si>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</si>
  <si>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</si>
  <si>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CURVA CURTA 90 GRAUS, PVC, SERIE NORMAL, ESGOTO PREDIAL, DN 100 MM, JUNTA ELÁSTICA, FORNECIDO E INSTALADO EM RAMAL DE DESCARGA OU RAMAL DE ESGOTO SANITÁRIO. AF_08/2022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</si>
  <si>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</si>
  <si>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</si>
  <si>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</si>
  <si>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</si>
  <si>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</si>
  <si>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</si>
  <si>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</si>
  <si>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</si>
  <si>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</si>
  <si>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</si>
  <si>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</si>
  <si>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</si>
  <si>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</si>
  <si>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</si>
  <si>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</si>
  <si>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</si>
  <si>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</si>
  <si>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JOELHO 45 GRAUS, CPVC, SOLDÁVEL, DN 35MM, INSTALADO EM PRUMADA DE ÁGUA - FORNECIMENTO E INSTALAÇÃO. AF_06/2022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</si>
  <si>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</si>
  <si>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</si>
  <si>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</si>
  <si>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</si>
  <si>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</si>
  <si>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</si>
  <si>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</si>
  <si>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</si>
  <si>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</si>
  <si>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</si>
  <si>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</si>
  <si>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</si>
  <si>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</si>
  <si>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</si>
  <si>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</si>
  <si>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</si>
  <si>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</si>
  <si>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</si>
  <si>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</si>
  <si>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</si>
  <si>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</si>
  <si>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</si>
  <si>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SIMPLES, PVC, SERIE NORMAL, ESGOTO PREDIAL, DN 75 MM, JUNTA ELÁSTICA, FORNECIDO E INSTALADO EM PRUMADA DE ESGOTO SANITÁRIO OU VENTILAÇÃO. AF_08/2022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</si>
  <si>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</si>
  <si>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</si>
  <si>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DE CORRER, PVC, SERIE NORMAL, ESGOTO PREDIAL, DN 100 MM, JUNTA ELÁSTICA, FORNECIDO E INSTALADO EM PRUMADA DE ESGOTO SANITÁRIO OU VENTILAÇÃO. AF_08/2022</t>
  </si>
  <si>
    <t>TE, PVC, SERIE NORMAL, ESGOTO PREDIAL, DN 50 X 50 MM, JUNTA ELÁSTICA, FORNECIDO E INSTALADO EM PRUMADA DE ESGOTO SANITÁRIO OU VENTILAÇÃO. AF_08/2022</t>
  </si>
  <si>
    <t>JUNÇÃO SIMPLES, PVC, SERIE NORMAL, ESGOTO PREDIAL, DN 50 X 50 MM, JUNTA ELÁSTICA, FORNECIDO E INSTALADO EM PRUMADA DE ESGOTO SANITÁRIO OU VENTILAÇÃO. AF_08/2022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</si>
  <si>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</si>
  <si>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</si>
  <si>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BUCHA DE REDUÇÃO, CPVC, SOLDÁVEL, DN 42MM X 22MM, INSTALADO EM RAMAL DE DISTRIBUIÇÃO DE ÁGUA - FORNECIMENTO E INSTALAÇÃO. AF_06/2022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</si>
  <si>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</si>
  <si>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</si>
  <si>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</si>
  <si>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</si>
  <si>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</si>
  <si>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</si>
  <si>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</si>
  <si>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</si>
  <si>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</si>
  <si>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</si>
  <si>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</si>
  <si>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</si>
  <si>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</si>
  <si>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</si>
  <si>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</si>
  <si>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</si>
  <si>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</si>
  <si>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</si>
  <si>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</si>
  <si>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</si>
  <si>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</si>
  <si>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</si>
  <si>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</si>
  <si>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</si>
  <si>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</si>
  <si>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</si>
  <si>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</si>
  <si>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</si>
  <si>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</si>
  <si>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</si>
  <si>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</si>
  <si>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</si>
  <si>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</si>
  <si>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</si>
  <si>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</si>
  <si>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</si>
  <si>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</si>
  <si>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</si>
  <si>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</si>
  <si>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</si>
  <si>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</si>
  <si>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</si>
  <si>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</si>
  <si>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</si>
  <si>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</si>
  <si>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</si>
  <si>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</si>
  <si>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</si>
  <si>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</si>
  <si>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</si>
  <si>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</si>
  <si>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</si>
  <si>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</si>
  <si>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</si>
  <si>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</si>
  <si>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</si>
  <si>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</si>
  <si>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</si>
  <si>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</si>
  <si>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</si>
  <si>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</si>
  <si>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</si>
  <si>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</si>
  <si>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</si>
  <si>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</si>
  <si>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</si>
  <si>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</si>
  <si>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</si>
  <si>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</si>
  <si>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</si>
  <si>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</si>
  <si>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</si>
  <si>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</si>
  <si>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</si>
  <si>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</si>
  <si>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</si>
  <si>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</si>
  <si>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</si>
  <si>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</si>
  <si>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</si>
  <si>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</si>
  <si>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</si>
  <si>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</si>
  <si>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</si>
  <si>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</si>
  <si>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</si>
  <si>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</si>
  <si>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</si>
  <si>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</si>
  <si>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</si>
  <si>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</si>
  <si>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</si>
  <si>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</si>
  <si>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</si>
  <si>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</si>
  <si>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</si>
  <si>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</si>
  <si>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</si>
  <si>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</si>
  <si>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</si>
  <si>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</si>
  <si>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</si>
  <si>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</si>
  <si>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</si>
  <si>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</si>
  <si>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</si>
  <si>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</si>
  <si>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</si>
  <si>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</si>
  <si>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</si>
  <si>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</si>
  <si>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</si>
  <si>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</si>
  <si>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</si>
  <si>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</si>
  <si>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</si>
  <si>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</si>
  <si>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</si>
  <si>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</si>
  <si>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</si>
  <si>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</si>
  <si>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</si>
  <si>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</si>
  <si>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</si>
  <si>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</si>
  <si>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</si>
  <si>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</si>
  <si>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</si>
  <si>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</si>
  <si>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</si>
  <si>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</si>
  <si>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</si>
  <si>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</si>
  <si>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</si>
  <si>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</si>
  <si>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</si>
  <si>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</si>
  <si>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</si>
  <si>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</si>
  <si>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</si>
  <si>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</si>
  <si>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</si>
  <si>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</si>
  <si>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</si>
  <si>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</si>
  <si>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</si>
  <si>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</si>
  <si>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</si>
  <si>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</si>
  <si>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</si>
  <si>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</si>
  <si>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</si>
  <si>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</si>
  <si>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</si>
  <si>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</si>
  <si>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</si>
  <si>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</si>
  <si>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</si>
  <si>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</si>
  <si>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</si>
  <si>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</si>
  <si>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</si>
  <si>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</si>
  <si>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</si>
  <si>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</si>
  <si>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</si>
  <si>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</si>
  <si>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</si>
  <si>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</si>
  <si>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</si>
  <si>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</si>
  <si>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</si>
  <si>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</si>
  <si>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</si>
  <si>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</si>
  <si>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</si>
  <si>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</si>
  <si>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</si>
  <si>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</si>
  <si>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</si>
  <si>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</si>
  <si>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</si>
  <si>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</si>
  <si>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</si>
  <si>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</si>
  <si>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</si>
  <si>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</si>
  <si>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</si>
  <si>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</si>
  <si>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</si>
  <si>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</si>
  <si>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</si>
  <si>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</si>
  <si>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</si>
  <si>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</si>
  <si>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</si>
  <si>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</si>
  <si>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</si>
  <si>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</si>
  <si>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</si>
  <si>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</si>
  <si>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</si>
  <si>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</si>
  <si>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</si>
  <si>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</si>
  <si>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</si>
  <si>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</si>
  <si>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</si>
  <si>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</si>
  <si>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</si>
  <si>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</si>
  <si>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</si>
  <si>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</si>
  <si>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</si>
  <si>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</si>
  <si>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</si>
  <si>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</si>
  <si>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</si>
  <si>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</si>
  <si>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</si>
  <si>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</si>
  <si>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</si>
  <si>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</si>
  <si>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</si>
  <si>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</si>
  <si>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</si>
  <si>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</si>
  <si>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</si>
  <si>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</si>
  <si>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</si>
  <si>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</si>
  <si>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</si>
  <si>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</si>
  <si>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</si>
  <si>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</si>
  <si>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</si>
  <si>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</si>
  <si>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</si>
  <si>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</si>
  <si>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</si>
  <si>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</si>
  <si>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</si>
  <si>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</si>
  <si>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</si>
  <si>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</si>
  <si>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</si>
  <si>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</si>
  <si>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</si>
  <si>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</si>
  <si>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</si>
  <si>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</si>
  <si>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</si>
  <si>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</si>
  <si>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</si>
  <si>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</si>
  <si>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</si>
  <si>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</si>
  <si>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</si>
  <si>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</si>
  <si>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</si>
  <si>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</si>
  <si>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</si>
  <si>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</si>
  <si>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</si>
  <si>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</si>
  <si>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</si>
  <si>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</si>
  <si>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</si>
  <si>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</si>
  <si>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LUVA SIMPLES, PVC, SÉRIE NORMAL, ESGOTO PREDIAL, DN 150 MM, JUNTA ELÁSTICA, FORNECIDO E INSTALADO EM SUBCOLETOR AÉREO DE ESGOTO SANITÁRIO. AF_08/2022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</si>
  <si>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</si>
  <si>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</si>
  <si>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SPRINKLER TIPO PENDENTE, 68 °C, UNIÃO POR ROSCA DN 15 (1/2") - FORNECIMENTO E INSTALAÇÃO. AF_10/2020</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</si>
  <si>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</si>
  <si>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</si>
  <si>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</si>
  <si>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</si>
  <si>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</si>
  <si>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</si>
  <si>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</si>
  <si>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</si>
  <si>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</si>
  <si>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</si>
  <si>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</si>
  <si>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</si>
  <si>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</si>
  <si>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</si>
  <si>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</si>
  <si>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</si>
  <si>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</si>
  <si>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</si>
  <si>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</si>
  <si>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</si>
  <si>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</si>
  <si>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</si>
  <si>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</si>
  <si>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CONEXÃO FIXA, ROSCA FÊMEA, METÁLICA, PARA INSTALAÇÕES EM PEX ÁGUA, DN 32 MM X 1", COM ANEL DESLIZANTE - FORNECIMENTO E INSTALAÇÃO. AF_02/2023</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</si>
  <si>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</si>
  <si>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</si>
  <si>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</si>
  <si>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</si>
  <si>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</si>
  <si>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</si>
  <si>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</si>
  <si>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</si>
  <si>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</si>
  <si>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</si>
  <si>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LUVA PARA INSTALAÇÕES EM PEX ÁGUA, DN 32 MM, CONEXÃO POR CRIMPAGEM - FORNECIMENTO E INSTALAÇÃO. AF_02/2023</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</si>
  <si>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</si>
  <si>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</si>
  <si>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</si>
  <si>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</si>
  <si>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</si>
  <si>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</si>
  <si>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</si>
  <si>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</si>
  <si>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</si>
  <si>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</si>
  <si>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</si>
  <si>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</si>
  <si>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</si>
  <si>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</si>
  <si>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</si>
  <si>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</si>
  <si>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</si>
  <si>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</si>
  <si>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</si>
  <si>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</si>
  <si>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</si>
  <si>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</si>
  <si>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</si>
  <si>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</si>
  <si>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</si>
  <si>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</si>
  <si>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</si>
  <si>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</si>
  <si>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</si>
  <si>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</si>
  <si>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</si>
  <si>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</si>
  <si>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</si>
  <si>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</si>
  <si>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</si>
  <si>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</si>
  <si>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</si>
  <si>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</si>
  <si>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</si>
  <si>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</si>
  <si>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</si>
  <si>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</si>
  <si>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</si>
  <si>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</si>
  <si>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</si>
  <si>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</si>
  <si>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</si>
  <si>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</si>
  <si>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</si>
  <si>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</si>
  <si>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</si>
  <si>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</si>
  <si>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</si>
  <si>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</si>
  <si>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</si>
  <si>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</si>
  <si>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</si>
  <si>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</si>
  <si>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</si>
  <si>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</si>
  <si>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</si>
  <si>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</si>
  <si>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</si>
  <si>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</si>
  <si>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EM AÇO, CONEXÃO SOLDADA, DN 32 (1 1/4"), INSTALADO EM REDE DE ALIMENTAÇÃO PARA HIDRANTE - FORNECIMENTO E INSTALAÇÃO. AF_10/2020</t>
  </si>
  <si>
    <t>LUVA, EM AÇO, CONEXÃO SOLDADA, DN 40 (1 1/2"),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</si>
  <si>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</si>
  <si>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</si>
  <si>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</si>
  <si>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</si>
  <si>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</si>
  <si>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</si>
  <si>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</si>
  <si>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</si>
  <si>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</si>
  <si>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</si>
  <si>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</si>
  <si>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</si>
  <si>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</si>
  <si>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</si>
  <si>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</si>
  <si>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</si>
  <si>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</si>
  <si>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</si>
  <si>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</si>
  <si>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</si>
  <si>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</si>
  <si>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</si>
  <si>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</si>
  <si>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</si>
  <si>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</si>
  <si>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</si>
  <si>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</si>
  <si>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EM AÇO, CONEXÃO SOLDADA, DN 40 (1 1/2"),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</si>
  <si>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</si>
  <si>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</si>
  <si>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</si>
  <si>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</si>
  <si>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</si>
  <si>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</si>
  <si>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</si>
  <si>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</si>
  <si>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</si>
  <si>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</si>
  <si>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</si>
  <si>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</si>
  <si>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</si>
  <si>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</si>
  <si>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</si>
  <si>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</si>
  <si>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</si>
  <si>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</si>
  <si>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</si>
  <si>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</si>
  <si>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</si>
  <si>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</si>
  <si>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</si>
  <si>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</si>
  <si>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</si>
  <si>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</si>
  <si>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</si>
  <si>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</si>
  <si>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</si>
  <si>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</si>
  <si>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</si>
  <si>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</si>
  <si>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</si>
  <si>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</si>
  <si>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</si>
  <si>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</si>
  <si>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</si>
  <si>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</si>
  <si>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</si>
  <si>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</si>
  <si>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</si>
  <si>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</si>
  <si>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</si>
  <si>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</si>
  <si>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</si>
  <si>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</si>
  <si>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</si>
  <si>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</si>
  <si>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</si>
  <si>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</si>
  <si>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</si>
  <si>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</si>
  <si>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</si>
  <si>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</si>
  <si>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</si>
  <si>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</si>
  <si>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</si>
  <si>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</si>
  <si>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</si>
  <si>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</si>
  <si>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</si>
  <si>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</si>
  <si>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</si>
  <si>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</si>
  <si>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</si>
  <si>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</si>
  <si>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</si>
  <si>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</si>
  <si>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</si>
  <si>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</si>
  <si>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</si>
  <si>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</si>
  <si>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</si>
  <si>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</si>
  <si>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</si>
  <si>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</si>
  <si>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</si>
  <si>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</si>
  <si>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</si>
  <si>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</si>
  <si>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</si>
  <si>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</si>
  <si>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</si>
  <si>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</si>
  <si>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</si>
  <si>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</si>
  <si>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</si>
  <si>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</si>
  <si>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</si>
  <si>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</si>
  <si>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</si>
  <si>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</si>
  <si>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</si>
  <si>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</si>
  <si>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</si>
  <si>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</si>
  <si>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</si>
  <si>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</si>
  <si>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</si>
  <si>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</si>
  <si>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</si>
  <si>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</si>
  <si>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</si>
  <si>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</si>
  <si>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</si>
  <si>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</si>
  <si>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</si>
  <si>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</si>
  <si>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</si>
  <si>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</si>
  <si>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</si>
  <si>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</si>
  <si>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</si>
  <si>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</si>
  <si>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</si>
  <si>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</si>
  <si>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</si>
  <si>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</si>
  <si>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</si>
  <si>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</si>
  <si>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</si>
  <si>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</si>
  <si>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</si>
  <si>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</si>
  <si>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</si>
  <si>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</si>
  <si>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</si>
  <si>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</si>
  <si>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</si>
  <si>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</si>
  <si>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</si>
  <si>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</si>
  <si>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</si>
  <si>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</si>
  <si>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</si>
  <si>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</si>
  <si>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</si>
  <si>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</si>
  <si>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</si>
  <si>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</si>
  <si>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</si>
  <si>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</si>
  <si>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</si>
  <si>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</si>
  <si>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</si>
  <si>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</si>
  <si>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</si>
  <si>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</si>
  <si>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</si>
  <si>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</si>
  <si>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</si>
  <si>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BUCHA DE REDUÇÃO, PVC, SOLDÁVEL, DN 40MM X 32MM,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</si>
  <si>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</si>
  <si>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</si>
  <si>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</si>
  <si>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BUCHA DE REDUÇÃO, LONGA, PVC, SOLDÁVEL, DN 50 X 25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</si>
  <si>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</si>
  <si>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</si>
  <si>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</si>
  <si>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</si>
  <si>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</si>
  <si>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</si>
  <si>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</si>
  <si>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</si>
  <si>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</si>
  <si>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</si>
  <si>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</si>
  <si>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</si>
  <si>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</si>
  <si>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</si>
  <si>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TE DE REDUÇÃO, CPVC, SOLDÁVEL, DN 42 X 35 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</si>
  <si>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</si>
  <si>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</si>
  <si>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</si>
  <si>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</si>
  <si>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</si>
  <si>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</si>
  <si>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</si>
  <si>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</si>
  <si>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</si>
  <si>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</si>
  <si>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</si>
  <si>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</si>
  <si>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</si>
  <si>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</si>
  <si>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</si>
  <si>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</si>
  <si>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</si>
  <si>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</si>
  <si>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</si>
  <si>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</si>
  <si>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</si>
  <si>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</si>
  <si>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</si>
  <si>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</si>
  <si>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</si>
  <si>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</si>
  <si>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</si>
  <si>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</si>
  <si>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</si>
  <si>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</si>
  <si>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</si>
  <si>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</si>
  <si>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</si>
  <si>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</si>
  <si>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</si>
  <si>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</si>
  <si>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</si>
  <si>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</si>
  <si>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</si>
  <si>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</si>
  <si>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</si>
  <si>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</si>
  <si>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</si>
  <si>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</si>
  <si>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</si>
  <si>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</si>
  <si>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</si>
  <si>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</si>
  <si>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</si>
  <si>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</si>
  <si>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</si>
  <si>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</si>
  <si>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</si>
  <si>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</si>
  <si>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</si>
  <si>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</si>
  <si>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</si>
  <si>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</si>
  <si>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</si>
  <si>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</si>
  <si>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</si>
  <si>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</si>
  <si>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</si>
  <si>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</si>
  <si>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</si>
  <si>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</si>
  <si>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</si>
  <si>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</si>
  <si>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</si>
  <si>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</si>
  <si>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</si>
  <si>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</si>
  <si>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</si>
  <si>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</si>
  <si>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</si>
  <si>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</si>
  <si>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</si>
  <si>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</si>
  <si>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</si>
  <si>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</si>
  <si>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</si>
  <si>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</si>
  <si>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</si>
  <si>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</si>
  <si>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</si>
  <si>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</si>
  <si>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</si>
  <si>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</si>
  <si>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</si>
  <si>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</si>
  <si>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</si>
  <si>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</si>
  <si>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</si>
  <si>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</si>
  <si>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</si>
  <si>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</si>
  <si>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</si>
  <si>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POLIETILENO, 3000 LITROS - FORNECIMENTO E INSTALAÇÃO. AF_06/2021</t>
  </si>
  <si>
    <t>CAIXA D´ÁGUA EM POLIÉSTER REFORÇADO COM FIBRA DE VIDRO, 500 LITROS - FORNECIMENTO E INSTALAÇÃO. AF_06/2021</t>
  </si>
  <si>
    <t>CAIXA D´ÁGUA EM POLIÉSTER REFORÇADO COM FIBRA DE VIDRO, 750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</si>
  <si>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</si>
  <si>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</si>
  <si>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</si>
  <si>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3000 LITROS - FORNECIMENTO E INSTALAÇÃO. AF_06/2021</t>
  </si>
  <si>
    <t>CAIXA D´ÁGUA EM POLIÉSTER REFORÇADO COM FIBRA DE VIDRO, 5000 LITROS - FORNECIMENTO E INSTALAÇÃO. AF_06/2021</t>
  </si>
  <si>
    <t>CAIXA D´ÁGUA EM POLIÉSTER REFORÇADO COM FIBRA DE VIDRO, 7000 LITROS - FORNECIMENTO E INSTALAÇÃO. AF_06/2021</t>
  </si>
  <si>
    <t>CAIXA D´ÁGUA EM POLIÉSTER REFORÇADO COM FIBRA DE VIDRO, 10000 LITROS - FORNECIMENTO E INSTALAÇÃO. AF_06/2021</t>
  </si>
  <si>
    <t>CAIXA D´ÁGUA EM POLIÉSTER REFORÇADO COM FIBRA DE VIDRO, 15000 LITROS - FORNECIMENTO E INSTALAÇÃO. AF_06/2021</t>
  </si>
  <si>
    <t>CAIXA D´ÁGUA EM POLIÉSTER REFORÇADO COM FIBRA DE VIDRO, 20000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</si>
  <si>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</si>
  <si>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</si>
  <si>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</si>
  <si>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</si>
  <si>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</si>
  <si>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</si>
  <si>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</si>
  <si>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</si>
  <si>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</si>
  <si>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</si>
  <si>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</si>
  <si>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</si>
  <si>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</si>
  <si>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TANQUE DE LOUÇA BRANCA COM COLUNA, 30L OU EQUIVALENTE - FORNECIMENTO E INSTALAÇÃO. AF_01/2020</t>
  </si>
  <si>
    <t>TANQUE DE LOUÇA BRANCA SUSPENSO, 18L OU EQUIVALENTE - FORNECIMENTO E INSTALAÇÃO. AF_01/2020</t>
  </si>
  <si>
    <t>TANQUE DE MÁRMORE SINTÉTICO SUSPENSO, 22L OU EQUIVALENTE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</si>
  <si>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</si>
  <si>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</si>
  <si>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</si>
  <si>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</si>
  <si>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</si>
  <si>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</si>
  <si>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</si>
  <si>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</si>
  <si>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</si>
  <si>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</si>
  <si>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</si>
  <si>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</si>
  <si>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APARELHO MISTURADOR DE MESA PARA PIA DE COZINHA, PADRÃO MÉDIO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</si>
  <si>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</si>
  <si>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</si>
  <si>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</si>
  <si>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</si>
  <si>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</si>
  <si>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</si>
  <si>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</si>
  <si>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</si>
  <si>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</si>
  <si>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</si>
  <si>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</si>
  <si>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</si>
  <si>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</si>
  <si>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</si>
  <si>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</si>
  <si>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</si>
  <si>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</si>
  <si>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</si>
  <si>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</si>
  <si>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</si>
  <si>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</si>
  <si>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</si>
  <si>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</si>
  <si>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</si>
  <si>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</si>
  <si>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</si>
  <si>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</si>
  <si>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</si>
  <si>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</si>
  <si>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</si>
  <si>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</si>
  <si>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</si>
  <si>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</si>
  <si>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</si>
  <si>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</si>
  <si>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LAVATORIO, TIPO MONOCOMANDO. AF_01/2020</t>
  </si>
  <si>
    <t>TORNEIRA CROMADA DE MESA PARA LAVATÓRIO COM SENSOR DE PRESENCA.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</si>
  <si>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</si>
  <si>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</si>
  <si>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</si>
  <si>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</si>
  <si>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</si>
  <si>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</si>
  <si>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</si>
  <si>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</si>
  <si>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</si>
  <si>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</si>
  <si>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</si>
  <si>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</si>
  <si>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</si>
  <si>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</si>
  <si>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</si>
  <si>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</si>
  <si>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</si>
  <si>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</si>
  <si>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</si>
  <si>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</si>
  <si>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</si>
  <si>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</si>
  <si>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</si>
  <si>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</si>
  <si>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</si>
  <si>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</si>
  <si>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</si>
  <si>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</si>
  <si>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</si>
  <si>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</si>
  <si>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</si>
  <si>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</si>
  <si>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</si>
  <si>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</si>
  <si>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</si>
  <si>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</si>
  <si>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</si>
  <si>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</si>
  <si>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</si>
  <si>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</si>
  <si>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</si>
  <si>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</si>
  <si>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</si>
  <si>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</si>
  <si>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</si>
  <si>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</si>
  <si>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0,60 M E ALTURA = 0,10 M. AF_12/2020</t>
  </si>
  <si>
    <t>REGISTRO DE PRESSÃO BRUTO, LATÃO, ROSCÁVEL, 1/2"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</si>
  <si>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</si>
  <si>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</si>
  <si>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</si>
  <si>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</si>
  <si>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</si>
  <si>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</si>
  <si>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</si>
  <si>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</si>
  <si>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</si>
  <si>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</si>
  <si>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</si>
  <si>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</si>
  <si>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</si>
  <si>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</si>
  <si>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</si>
  <si>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</si>
  <si>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</si>
  <si>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</si>
  <si>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</si>
  <si>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</si>
  <si>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</si>
  <si>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</si>
  <si>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</si>
  <si>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</si>
  <si>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</si>
  <si>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</si>
  <si>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</si>
  <si>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</si>
  <si>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</si>
  <si>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</si>
  <si>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</si>
  <si>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</si>
  <si>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</si>
  <si>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</si>
  <si>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</si>
  <si>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</si>
  <si>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</si>
  <si>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</si>
  <si>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</si>
  <si>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</si>
  <si>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</si>
  <si>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</si>
  <si>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</si>
  <si>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</si>
  <si>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</si>
  <si>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</si>
  <si>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</si>
  <si>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</si>
  <si>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</si>
  <si>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</si>
  <si>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</si>
  <si>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</si>
  <si>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</si>
  <si>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</si>
  <si>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</si>
  <si>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</si>
  <si>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</si>
  <si>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</si>
  <si>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</si>
  <si>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</si>
  <si>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</si>
  <si>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</si>
  <si>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</si>
  <si>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</si>
  <si>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</si>
  <si>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</si>
  <si>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</si>
  <si>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</si>
  <si>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</si>
  <si>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TIL (TUBO DE INSPEÇÃO E LIMPEZA) RADIAL PARA ESGOTO, EM PVC, DN 300X200 MM.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</si>
  <si>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</si>
  <si>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</si>
  <si>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</si>
  <si>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</si>
  <si>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</si>
  <si>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</si>
  <si>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</si>
  <si>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</si>
  <si>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</si>
  <si>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</si>
  <si>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</si>
  <si>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</si>
  <si>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</si>
  <si>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</si>
  <si>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</si>
  <si>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</si>
  <si>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</si>
  <si>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</si>
  <si>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</si>
  <si>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</si>
  <si>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</si>
  <si>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</si>
  <si>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</si>
  <si>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</si>
  <si>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</si>
  <si>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</si>
  <si>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</si>
  <si>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</si>
  <si>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</si>
  <si>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</si>
  <si>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</si>
  <si>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</si>
  <si>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</si>
  <si>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</si>
  <si>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</si>
  <si>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</si>
  <si>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</si>
  <si>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</si>
  <si>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</si>
  <si>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</si>
  <si>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</si>
  <si>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</si>
  <si>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</si>
  <si>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</si>
  <si>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</si>
  <si>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</si>
  <si>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</si>
  <si>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</si>
  <si>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</si>
  <si>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</si>
  <si>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</si>
  <si>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</si>
  <si>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</si>
  <si>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</si>
  <si>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</si>
  <si>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</si>
  <si>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</si>
  <si>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</si>
  <si>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</si>
  <si>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</si>
  <si>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</si>
  <si>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</si>
  <si>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</si>
  <si>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</si>
  <si>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</si>
  <si>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</si>
  <si>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</si>
  <si>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</si>
  <si>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</si>
  <si>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</si>
  <si>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</si>
  <si>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</si>
  <si>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</si>
  <si>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</si>
  <si>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</si>
  <si>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</si>
  <si>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</si>
  <si>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</si>
  <si>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</si>
  <si>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</si>
  <si>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</si>
  <si>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</si>
  <si>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</si>
  <si>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</si>
  <si>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</si>
  <si>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</si>
  <si>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</si>
  <si>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</si>
  <si>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</si>
  <si>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</si>
  <si>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</si>
  <si>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</si>
  <si>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</si>
  <si>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</si>
  <si>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</si>
  <si>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</si>
  <si>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</si>
  <si>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</si>
  <si>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</si>
  <si>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</si>
  <si>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</si>
  <si>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</si>
  <si>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</si>
  <si>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</si>
  <si>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</si>
  <si>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</si>
  <si>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</si>
  <si>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</si>
  <si>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</si>
  <si>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</si>
  <si>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</si>
  <si>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</si>
  <si>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</si>
  <si>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</si>
  <si>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</si>
  <si>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</si>
  <si>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</si>
  <si>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</si>
  <si>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</si>
  <si>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</si>
  <si>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</si>
  <si>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</si>
  <si>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</si>
  <si>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</si>
  <si>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</si>
  <si>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</si>
  <si>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</si>
  <si>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</si>
  <si>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</si>
  <si>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</si>
  <si>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</si>
  <si>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</si>
  <si>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</si>
  <si>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</si>
  <si>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</si>
  <si>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</si>
  <si>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12 CAMINHÕES BASCULANTES DE 10 M³, DMT DE 6 KM E VELOCIDADE MÉDIA22 KM/H. AF_05/2020</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</si>
  <si>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</si>
  <si>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</si>
  <si>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TRANSPORTE COM CAMINHÃO BASCULANTE DE 6 M³, EM VIA URBANA EM LEITO NATURAL (UNIDADE: TXKM). AF_07/2020</t>
  </si>
  <si>
    <t>TXKM</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</si>
  <si>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</si>
  <si>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</si>
  <si>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</si>
  <si>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</si>
  <si>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</si>
  <si>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</si>
  <si>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</si>
  <si>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</si>
  <si>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</si>
  <si>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</si>
  <si>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</si>
  <si>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</si>
  <si>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</si>
  <si>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ALVENARIA DE VEDAÇÃO DE BLOCOS CERÂMICOS MACIÇOS DE 5X10X20CM (ESPESSURA 10CM) E ARGAMASSA DE ASSENTAMENTO COM PREPARO EM BETONEIRA. AF_05/2020</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</si>
  <si>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</si>
  <si>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</si>
  <si>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</si>
  <si>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</si>
  <si>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</si>
  <si>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</si>
  <si>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</si>
  <si>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</si>
  <si>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</si>
  <si>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</si>
  <si>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</si>
  <si>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</si>
  <si>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</si>
  <si>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</si>
  <si>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</si>
  <si>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</si>
  <si>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</si>
  <si>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</si>
  <si>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</si>
  <si>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</si>
  <si>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</si>
  <si>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</si>
  <si>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</si>
  <si>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</si>
  <si>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</si>
  <si>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DE VEDAÇÃO DE BLOCOS DE GESSO DE 7X50X66CM (ESPESSURA 7CM). AF_05/2020</t>
  </si>
  <si>
    <t>ALVENARIA DE VEDAÇÃO DE BLOCOS DE GESSO DE 10X50X66CM (ESPESSURA 10CM). AF_05/2020</t>
  </si>
  <si>
    <t>ALVENARIA DE VEDAÇÃO COM ELEMENTO VAZADO DE CERÂMICA (COBOGÓ) DE 7X20X20CM E ARGAMASSA DE ASSENTAMENTO COM PREPARO EM BETONEIRA.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</si>
  <si>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</si>
  <si>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</si>
  <si>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</si>
  <si>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</si>
  <si>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</si>
  <si>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</si>
  <si>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</si>
  <si>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</si>
  <si>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</si>
  <si>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</si>
  <si>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</si>
  <si>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</si>
  <si>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</si>
  <si>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</si>
  <si>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</si>
  <si>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DIVISÓRIA FIXA EM VIDRO TEMPERADO 10 MM, SEM ABERTURA. AF_01/2021_PS</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</si>
  <si>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</si>
  <si>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</si>
  <si>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</si>
  <si>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</si>
  <si>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</si>
  <si>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</si>
  <si>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</si>
  <si>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</si>
  <si>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</si>
  <si>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</si>
  <si>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</si>
  <si>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</si>
  <si>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</si>
  <si>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</si>
  <si>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</si>
  <si>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</si>
  <si>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</si>
  <si>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</si>
  <si>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</si>
  <si>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</si>
  <si>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</si>
  <si>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</si>
  <si>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</si>
  <si>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</si>
  <si>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</si>
  <si>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</si>
  <si>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</si>
  <si>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</si>
  <si>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</si>
  <si>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</si>
  <si>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</si>
  <si>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</si>
  <si>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</si>
  <si>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</si>
  <si>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</si>
  <si>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</si>
  <si>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</si>
  <si>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</si>
  <si>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</si>
  <si>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</si>
  <si>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</si>
  <si>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</si>
  <si>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</si>
  <si>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</si>
  <si>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</si>
  <si>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</si>
  <si>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</si>
  <si>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</si>
  <si>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</si>
  <si>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</si>
  <si>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</si>
  <si>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</si>
  <si>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</si>
  <si>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</si>
  <si>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</si>
  <si>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</si>
  <si>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</si>
  <si>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</si>
  <si>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</si>
  <si>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</si>
  <si>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</si>
  <si>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</si>
  <si>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</si>
  <si>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</si>
  <si>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</si>
  <si>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</si>
  <si>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</si>
  <si>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</si>
  <si>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</si>
  <si>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</si>
  <si>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</si>
  <si>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</si>
  <si>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</si>
  <si>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</si>
  <si>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</si>
  <si>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</si>
  <si>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</si>
  <si>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</si>
  <si>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</si>
  <si>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</si>
  <si>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</si>
  <si>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</si>
  <si>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</si>
  <si>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</si>
  <si>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</si>
  <si>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</si>
  <si>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</si>
  <si>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</si>
  <si>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</si>
  <si>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</si>
  <si>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</si>
  <si>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</si>
  <si>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</si>
  <si>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</si>
  <si>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</si>
  <si>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</si>
  <si>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</si>
  <si>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</si>
  <si>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</si>
  <si>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</si>
  <si>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</si>
  <si>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</si>
  <si>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</si>
  <si>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</si>
  <si>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</si>
  <si>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FORNECIMENTO E INSTALAÇÃO DE PLACA DE OBRA COM CHAPA GALVANIZADA E ESTRUTURA DE MADEIRA. AF_03/2022_PS</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</si>
  <si>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</si>
  <si>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</si>
  <si>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</si>
  <si>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</si>
  <si>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</si>
  <si>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</si>
  <si>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</si>
  <si>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</si>
  <si>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</si>
  <si>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FUNDO SELADOR ACRÍLICO, APLICAÇÃO MANUAL EM TETO, UMA DEMÃO. AF_04/2023</t>
  </si>
  <si>
    <t>FUNDO SELADOR ACRÍLICO, APLICAÇÃO MANUAL EM PAREDE, UMA DEMÃO. AF_04/2023</t>
  </si>
  <si>
    <t>PINTURA LÁTEX ACRÍLICA PREMIUM, APLICAÇÃO MANUAL EM TETO, DUAS DEMÃOS. AF_04/2023</t>
  </si>
  <si>
    <t>PINTURA LÁTEX ACRÍLICA PREMIUM, APLICAÇÃO MANUAL EM PAREDES, DUAS DEMÃOS. AF_04/2023</t>
  </si>
  <si>
    <t>EMASSAMENTO COM MASSA LÁTEX, APLICAÇÃO EM TETO, UMA DEMÃO, LIXAMENTO MANUAL. AF_04/2023</t>
  </si>
  <si>
    <t>EMASSAMENTO COM MASSA LÁTEX, APLICAÇÃO EM PAREDE, UMA DEMÃO, LIXAMENTO MANUAL. AF_04/2023</t>
  </si>
  <si>
    <t>EMASSAMENTO COM MASSA LÁTEX, APLICAÇÃO EM TETO, DUAS DEMÃOS, LIXAMENTO MANUAL. AF_04/2023</t>
  </si>
  <si>
    <t>EMASSAMENTO COM MASSA LÁTEX, APLICAÇÃO EM PAREDE, DUAS DEMÃOS, LIXAMENTO MANUAL. AF_04/2023</t>
  </si>
  <si>
    <t>TEXTURA ACRÍLICA, APLICAÇÃO MANUAL EM PAREDE, UMA DEMÃO. AF_04/2023</t>
  </si>
  <si>
    <t>TEXTURA ACRÍLICA, APLICAÇÃO MANUAL EM TETO, UMA DEMÃO. AF_04/2023</t>
  </si>
  <si>
    <t>PINTURA LÁTEX ACRÍLICA ECONÔMICA, APLICAÇÃO MANUAL EM TETO, DUAS DEMÃOS. AF_04/2023</t>
  </si>
  <si>
    <t>PINTURA LÁTEX ACRÍLICA STANDARD, APLICAÇÃO MANUAL EM TETO, DUAS DEMÃOS. AF_04/2023</t>
  </si>
  <si>
    <t>PINTURA LÁTEX ACRÍLICA ECONÔMICA, APLICAÇÃO MANUAL EM PAREDES, DUAS DEMÃOS. AF_04/2023</t>
  </si>
  <si>
    <t>PINTURA LÁTEX ACRÍLICA STANDARD, APLICAÇÃO MANUAL EM PAREDES, DUAS DEMÃOS. AF_04/2023</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</si>
  <si>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</si>
  <si>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</si>
  <si>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</si>
  <si>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</si>
  <si>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ACRÍLICA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</si>
  <si>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</si>
  <si>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</si>
  <si>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</si>
  <si>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</si>
  <si>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</si>
  <si>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</si>
  <si>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</si>
  <si>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</si>
  <si>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</si>
  <si>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</si>
  <si>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</si>
  <si>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</si>
  <si>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</si>
  <si>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</si>
  <si>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</si>
  <si>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</si>
  <si>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</si>
  <si>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</si>
  <si>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</si>
  <si>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</si>
  <si>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</si>
  <si>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</si>
  <si>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</si>
  <si>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</si>
  <si>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</si>
  <si>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</si>
  <si>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</si>
  <si>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PULVERIZADA SOBRE PERFIL METÁLICO EXECUTADO EM FÁBRICA (POR DEMÃO). AF_01/2020_PE</t>
  </si>
  <si>
    <t>PINTURA COM TINTA ALQUÍDICA DE FUNDO (TIPO ZARCÃO) APLICADA A ROLO OU PINCEL SOBRE PERFIL METÁLICO EXECUTADO EM FÁBRICA (POR DEMÃO). AF_01/2020</t>
  </si>
  <si>
    <t>PINTURA COM TINTA ALQUÍDICA DE FUNDO (TIPO ZARCÃO) PULVERIZADA SOBRE SUPERFÍCIES METÁLICAS (EXCETO PERFIL) EXECUTADO EM OBRA (POR DEMÃO). AF_01/2020_PE</t>
  </si>
  <si>
    <t>PINTURA COM TINTA ALQUÍDICA DE FUNDO (TIPO ZARCÃO) APLICADA A ROLO OU PINCEL SOBRE SUPERFÍCIES METÁLICAS (EXCETO PERFIL) EXECUTADO EM OBRA (POR DEMÃO). AF_01/2020</t>
  </si>
  <si>
    <t>PINTURA COM TINTA ALQUÍDICA DE FUNDO E ACABAMENTO (ESMALTE SINTÉTICO GRAFITE) PULVERIZADA SOBRE PERFIL METÁLICO EXECUTADO EM FÁBRICA (POR DEMÃO). AF_01/2020_PE</t>
  </si>
  <si>
    <t>PINTURA COM TINTA ALQUÍDICA DE FUNDO E ACABAMENTO (ESMALTE SINTÉTICO GRAFITE) APLICADA A ROLO OU PINCEL SOBRE PERFIL METÁLICO EXECUTADO EM FÁBRICA (POR DEMÃO). AF_01/2020</t>
  </si>
  <si>
    <t>PINTURA COM TINTA ALQUÍDICA DE FUNDO E ACABAMENTO (ESMALTE SINTÉTICO GRAFITE) PULVERIZADA SOBRE SUPERFÍCIES METÁLICAS (EXCETO PERFIL) EXECUTADO EM OBRA (POR DEMÃO). AF_01/2020_PE</t>
  </si>
  <si>
    <t>PINTURA COM TINTA ALQUÍDICA DE FUNDO E ACABAMENTO (ESMALTE SINTÉTICO GRAFITE) APLICADA A ROLO OU PINCEL SOBRE SUPERFÍCIES METÁLICAS (EXCETO PERFIL) EXECUTADO EM OBRA (POR DEMÃO). AF_01/2020</t>
  </si>
  <si>
    <t>PINTURA COM TINTA EPOXÍDICA DE FUNDO PULVERIZADA SOBRE PERFIL METÁLICO EXECUTADO EM FÁBRICA (POR DEMÃO). AF_01/2020_PE</t>
  </si>
  <si>
    <t>PINTURA COM TINTA EPOXÍDICA DE FUNDO APLICADA A ROLO OU PINCEL SOBRE PERFIL METÁLICO EXECUTADO EM FÁBRICA (POR DEMÃO). AF_01/2020</t>
  </si>
  <si>
    <t>PINTURA COM TINTA EPOXÍDICA DE ACABAMENTO PULVERIZADA SOBRE PERFIL METÁLICO EXECUTADO EM FÁBRICA (POR DEMÃO). AF_01/2020_PE</t>
  </si>
  <si>
    <t>PINTURA COM TINTA EPOXÍDICA DE ACABAMENTO APLICADA A ROLO OU PINCEL SOBRE PERFIL METÁLICO EXECUTADO EM FÁBRICA (POR DEMÃO). AF_01/2020</t>
  </si>
  <si>
    <t>PINTURA COM TINTA ACRÍLICA DE FUNDO PULVERIZADA SOBRE SUPERFÍCIES METÁLICAS (EXCETO PERFIL) EXECUTADO EM OBRA (POR DEMÃO). AF_01/2020_PE</t>
  </si>
  <si>
    <t>PINTURA COM TINTA ACRÍLICA DE FUNDO APLICADA A ROLO OU PINCEL SOBRE SUPERFÍCIES METÁLICAS (EXCETO PERFIL) EXECUTADO EM OBRA (POR DEMÃO). AF_01/2020</t>
  </si>
  <si>
    <t>PINTURA COM TINTA ACRÍLICA DE ACABAMENTO PULVERIZADA SOBRE SUPERFÍCIES METÁLICAS (EXCETO PERFIL) EXECUTADO EM OBRA (POR DEMÃO). AF_01/2020_PE</t>
  </si>
  <si>
    <t>PINTURA COM TINTA ACRÍLICA DE ACABAMENTO APLICADA A ROLO OU PINCEL SOBRE SUPERFÍCIES METÁLICAS (EXCETO PERFIL) EXECUTADO EM OBRA (POR DEMÃO). AF_01/2020</t>
  </si>
  <si>
    <t>PINTURA COM TINTA ALQUÍDICA DE ACABAMENTO (ESMALTE SINTÉTICO ACETINADO) PULVERIZADA SOBRE PERFIL METÁLICO EXECUTADO EM FÁBRICA (POR DEMÃO). AF_01/2020_PE</t>
  </si>
  <si>
    <t>PINTURA COM TINTA ALQUÍDICA DE ACABAMENTO (ESMALTE SINTÉTICO ACETINADO) APLICADA A ROLO OU PINCEL SOBRE PERFIL METÁLICO EXECUTADO EM FÁBRICA (POR DEMÃO). AF_01/2020</t>
  </si>
  <si>
    <t>PINTURA COM TINTA ALQUÍDICA DE ACABAMENTO (ESMALTE SINTÉTICO ACETINADO) PULVERIZADA SOBRE SUPERFÍCIES METÁLICAS (EXCETO PERFIL) EXECUTADO EM OBRA (POR DEMÃO). AF_01/2020_PE</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</si>
  <si>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</si>
  <si>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</si>
  <si>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</si>
  <si>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PULVERIZADA SOBRE PERFIL METÁLICO EXECUTADO EM FÁBRICA (POR DEMÃO). AF_01/2020_PE</t>
  </si>
  <si>
    <t>PINTURA COM TINTA ALQUÍDICA DE ACABAMENTO (ESMALTE SINTÉTICO FOSCO) APLICADA A ROLO OU PINCEL SOBRE PERFIL METÁLICO EXECUTADO EM FÁBRICA (POR DEMÃO). AF_01/2020</t>
  </si>
  <si>
    <t>PINTURA COM TINTA ALQUÍDICA DE ACABAMENTO (ESMALTE SINTÉTICO FOSCO) PULVERIZADA SOBRE SUPERFÍCIES METÁLICAS (EXCETO PERFIL) EXECUTADO EM OBRA (POR DEMÃO). AF_01/2020_PE</t>
  </si>
  <si>
    <t>PINTURA COM TINTA ALQUÍDICA DE ACABAMENTO (ESMALTE SINTÉTICO FOSCO) APLICADA A ROLO OU PINCEL SOBRE SUPERFÍCIES METÁLICAS (EXCETO PERFIL) EXECUTADO EM OBRA (POR DEMÃO). AF_01/2020</t>
  </si>
  <si>
    <t>PINTURA COM TINTA EPOXÍDICA DE ACABAMENTO PULVERIZADA SOBRE PERFIL METÁLICO EXECUTADO EM FÁBRICA (02 DEMÃOS). AF_01/2020_PE</t>
  </si>
  <si>
    <t>PINTURA COM TINTA EPOXÍDICA DE ACABAMENTO APLICADA A ROLO OU PINCEL SOBRE PERFIL METÁLICO EXECUTADO EM FÁBRICA (02 DEMÃOS). AF_01/2020</t>
  </si>
  <si>
    <t>PINTURA COM TINTA ACRÍLICA DE ACABAMENTO PULVERIZADA SOBRE SUPERFÍCIES METÁLICAS (EXCETO PERFIL) EXECUTADO EM OBRA (02 DEMÃOS). AF_01/2020_PE</t>
  </si>
  <si>
    <t>PINTURA COM TINTA ACRÍLICA DE ACABAMENTO APLICADA A ROLO OU PINCEL SOBRE SUPERFÍCIES METÁLICAS (EXCETO PERFIL) EXECUTADO EM OBRA (02 DEMÃOS). AF_01/2020</t>
  </si>
  <si>
    <t>PINTURA COM TINTA ALQUÍDICA DE ACABAMENTO (ESMALTE SINTÉTICO ACETINADO) PULVERIZADA SOBRE SUPERFÍCIES METÁLICAS (EXCETO PERFIL) EXECUTADO EM OBRA (02 DEMÃOS). AF_01/2020_PE</t>
  </si>
  <si>
    <t>PINTURA COM TINTA ALQUÍDICA DE ACABAMENTO (ESMALTE SINTÉTICO ACETINADO) APLICADA A ROLO OU PINCEL SOBRE SUPERFÍCIES METÁLICAS (EXCETO PERFIL) EXECUTADO EM OBRA (02 DEMÃOS). AF_01/2020</t>
  </si>
  <si>
    <t>PINTURA COM TINTA ALQUÍDICA DE ACABAMENTO (ESMALTE SINTÉTICO BRILHANTE) PULVERIZADA SOBRE SUPERFÍCIES METÁLICAS (EXCETO PERFIL) EXECUTADO EM OBRA (02 DEMÃOS). AF_01/2020_PE</t>
  </si>
  <si>
    <t>PINTURA COM TINTA ALQUÍDICA DE ACABAMENTO (ESMALTE SINTÉTICO BRILHANTE) APLICADA A ROLO OU PINCEL SOBRE SUPERFÍCIES METÁLICAS (EXCETO PERFIL) EXECUTADO EM OBRA (02 DEMÃOS). AF_01/2020</t>
  </si>
  <si>
    <t>PINTURA COM TINTA ALQUÍDICA DE ACABAMENTO (ESMALTE SINTÉTICO FOSCO) PULVERIZADA SOBRE SUPERFÍCIES METÁLICAS (EXCETO PERFIL) EXECUTADO EM OBRA (02 DEMÃOS). AF_01/2020_PE</t>
  </si>
  <si>
    <t>PINTURA COM TINTA ALQUÍDICA DE ACABAMENTO (ESMALTE SINTÉTICO FOSCO) APLICADA A ROLO OU PINCEL SOBRE SUPERFÍCIES METÁLICAS (EXCETO PERFIL) EXECUTADO EM OBRA (02 DEMÃOS). AF_01/2020</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</si>
  <si>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</si>
  <si>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</si>
  <si>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</si>
  <si>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</si>
  <si>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</si>
  <si>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</si>
  <si>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</si>
  <si>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</si>
  <si>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</si>
  <si>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</si>
  <si>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</si>
  <si>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</si>
  <si>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</si>
  <si>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</si>
  <si>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TINTA RETRORREFLETIVA A BASE DE RESINA ACRÍLICA COM MICROESFERAS DE VIDRO, E = 30 CM, APLICAÇÃO MANUAL.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</si>
  <si>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</si>
  <si>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</si>
  <si>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</si>
  <si>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</si>
  <si>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</si>
  <si>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</si>
  <si>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</si>
  <si>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</si>
  <si>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</si>
  <si>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</si>
  <si>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PORCELANATO DE DIMENSÕES 80X80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</si>
  <si>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</si>
  <si>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</si>
  <si>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</si>
  <si>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</si>
  <si>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</si>
  <si>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</si>
  <si>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</si>
  <si>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</si>
  <si>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</si>
  <si>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</si>
  <si>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</si>
  <si>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</si>
  <si>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</si>
  <si>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</si>
  <si>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</si>
  <si>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</si>
  <si>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</si>
  <si>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ARDÓSIA ASSENTADO SOBRE ARGAMASSA 1:3 (CIMENTO E AREIA). AF_09/2020</t>
  </si>
  <si>
    <t>PISO PODOTÁTIL DE ALERTA OU DIRECIONAL, DE BORRACHA, ASSENTADO SOBRE ARGAMASSA. AF_05/2020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</si>
  <si>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</si>
  <si>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</si>
  <si>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</si>
  <si>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</si>
  <si>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</si>
  <si>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</si>
  <si>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</si>
  <si>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GRANILITE, MARMORITE OU GRANITINA EM AMBIENTES INTERNOS, COM ESPESSURA DE 8 MM, INCLUSO MISTURA EM BETONEIRA, COLOCAÇÃO DAS JUNTAS, APLICAÇÃO DO PISO, 4 POLIMENTOS COM POLITRIZ, ESTUCAMENTO, SELADOR E CERA. AF_06/2022</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</si>
  <si>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</si>
  <si>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</si>
  <si>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</si>
  <si>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</si>
  <si>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</si>
  <si>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</si>
  <si>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EM ARDÓSIA ALTURA 10CM. AF_09/2020</t>
  </si>
  <si>
    <t>RODAPÉ EM MARMORITE, ALTURA 10CM. AF_09/2020</t>
  </si>
  <si>
    <t>EXECUÇÃO DE PASSEIO (CALÇADA) OU PISO DE CONCRETO COM CONCRETO MOLDADO IN LOCO, FEITO EM OBRA, ACABAMENTO CONVENCIONAL, NÃO ARMADO. AF_08/2022</t>
  </si>
  <si>
    <t>EXECUÇÃO DE PASSEIO (CALÇADA) OU PISO DE CONCRETO COM CONCRETO MOLDADO IN LOCO, USINADO C20,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</si>
  <si>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</si>
  <si>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</si>
  <si>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</si>
  <si>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</si>
  <si>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PISO EM CONCRETO 20 MPA PREPARO MECÂNICO, ESPESSURA 7CM. AF_09/2020</t>
  </si>
  <si>
    <t>EXECUÇÃO DE PASSEIO (CALÇADA) OU PISO DE CONCRETO COM CONCRETO MOLDADO IN LOCO, USINADO C25, ACABAMENTO CONVENCIONAL, NÃO ARMADO. AF_03/2023</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</si>
  <si>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</si>
  <si>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</si>
  <si>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</si>
  <si>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</si>
  <si>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</si>
  <si>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</si>
  <si>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</si>
  <si>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</si>
  <si>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</si>
  <si>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</si>
  <si>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</si>
  <si>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</si>
  <si>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</si>
  <si>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</si>
  <si>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</si>
  <si>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</si>
  <si>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</si>
  <si>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</si>
  <si>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</si>
  <si>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</si>
  <si>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</si>
  <si>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</si>
  <si>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</si>
  <si>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</si>
  <si>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</si>
  <si>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</si>
  <si>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</si>
  <si>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</si>
  <si>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</si>
  <si>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</si>
  <si>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</si>
  <si>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</si>
  <si>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</si>
  <si>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</si>
  <si>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</si>
  <si>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</si>
  <si>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</si>
  <si>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</si>
  <si>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</si>
  <si>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</si>
  <si>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</si>
  <si>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</si>
  <si>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</si>
  <si>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</si>
  <si>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</si>
  <si>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</si>
  <si>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</si>
  <si>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</si>
  <si>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</si>
  <si>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</si>
  <si>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</si>
  <si>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</si>
  <si>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</si>
  <si>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</si>
  <si>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</si>
  <si>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</si>
  <si>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</si>
  <si>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REFORÇO SUPERFICIAL PARA CONTRAPISOS DE ARGAMASSA SEMI-SECA. AF_07/2021</t>
  </si>
  <si>
    <t>RODAPÉ BORRACHA LISO, ALTURA = 7CM, ESPESSURA = 2 MM, PARA ARGAMASSA. AF_09/2020</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</si>
  <si>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</si>
  <si>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</si>
  <si>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</si>
  <si>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</si>
  <si>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</si>
  <si>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</si>
  <si>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</si>
  <si>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EQUIPAMENTO DE PROJEÇÃO. ARGAMASSA TRAÇO 1:3 COM PREPARO MANUAL.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</si>
  <si>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</si>
  <si>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</si>
  <si>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APLICAÇÃO MANUAL DE GESSO DESEMPENADO (SEM TALISCAS) EM TETO DE AMBIENTES DE ÁREA MAIOR QUE 10M², ESPESSURA DE 0,5CM. AF_03/2023</t>
  </si>
  <si>
    <t>APLICAÇÃO MANUAL DE GESSO DESEMPENADO (SEM TALISCAS) EM TETO DE AMBIENTES DE ÁREA ENTRE 5M² E 10M², ESPESSURA DE 0,5CM. AF_03/2023</t>
  </si>
  <si>
    <t>APLICAÇÃO MANUAL DE GESSO DESEMPENADO (SEM TALISCAS) EM TETO DE AMBIENTES DE ÁREA MENOR QUE 5M², ESPESSURA DE 0,5CM. AF_03/2023</t>
  </si>
  <si>
    <t>APLICAÇÃO MANUAL DE GESSO DESEMPENADO (SEM TALISCAS) EM TETO DE AMBIENTES DE ÁREA MAIOR QUE 10M², ESPESSURA DE 1,0CM. AF_03/2023</t>
  </si>
  <si>
    <t>APLICAÇÃO MANUAL DE GESSO DESEMPENADO (SEM TALISCAS) EM TETO DE AMBIENTES DE ÁREA ENTRE 5M² E 10M², ESPESSURA DE 1,0CM. AF_03/2023</t>
  </si>
  <si>
    <t>APLICAÇÃO MANUAL DE GESSO DESEMPENADO (SEM TALISCAS) EM TETO DE AMBIENTES DE ÁREA MENOR QUE 5M², ESPESSURA DE 1,0CM. AF_03/2023</t>
  </si>
  <si>
    <t>APLICAÇÃO MANUAL DE GESSO DESEMPENADO (SEM TALISCAS) EM PAREDES, ESPESSURA DE 0,5CM. AF_03/2023</t>
  </si>
  <si>
    <t>APLICAÇÃO MANUAL DE GESSO DESEMPENADO (SEM TALISCAS) EM PAREDES, ESPESSURA DE 1,0CM. AF_03/2023</t>
  </si>
  <si>
    <t>APLICAÇÃO MANUAL DE GESSO SARRAFEADO (COM TALISCAS) EM PAREDES, ESPESSURA DE 1,0CM. AF_03/2023</t>
  </si>
  <si>
    <t>APLICAÇÃO MANUAL DE GESSO SARRAFEADO (COM TALISCAS) EM PAREDES, ESPESSURA DE 1,5CM. AF_03/2023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</si>
  <si>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</si>
  <si>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</si>
  <si>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</si>
  <si>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</si>
  <si>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</si>
  <si>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</si>
  <si>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</si>
  <si>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</si>
  <si>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</si>
  <si>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</si>
  <si>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</si>
  <si>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</si>
  <si>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</si>
  <si>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</si>
  <si>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</si>
  <si>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</si>
  <si>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</si>
  <si>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</si>
  <si>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</si>
  <si>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</si>
  <si>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</si>
  <si>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</si>
  <si>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</si>
  <si>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</si>
  <si>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</si>
  <si>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</si>
  <si>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</si>
  <si>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</si>
  <si>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</si>
  <si>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</si>
  <si>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</si>
  <si>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</si>
  <si>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</si>
  <si>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</si>
  <si>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</si>
  <si>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</si>
  <si>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</si>
  <si>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</si>
  <si>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</si>
  <si>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</si>
  <si>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</si>
  <si>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</si>
  <si>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</si>
  <si>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</si>
  <si>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</si>
  <si>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</si>
  <si>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</si>
  <si>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</si>
  <si>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</si>
  <si>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</si>
  <si>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</si>
  <si>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</si>
  <si>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</si>
  <si>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</si>
  <si>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</si>
  <si>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</si>
  <si>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</si>
  <si>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</si>
  <si>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</si>
  <si>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</si>
  <si>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</si>
  <si>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</si>
  <si>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</si>
  <si>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</si>
  <si>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</si>
  <si>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</si>
  <si>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</si>
  <si>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</si>
  <si>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</si>
  <si>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</si>
  <si>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</si>
  <si>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</si>
  <si>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</si>
  <si>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</si>
  <si>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</si>
  <si>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</si>
  <si>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</si>
  <si>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</si>
  <si>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</si>
  <si>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</si>
  <si>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</si>
  <si>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</si>
  <si>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</si>
  <si>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</si>
  <si>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</si>
  <si>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</si>
  <si>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</si>
  <si>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</si>
  <si>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</si>
  <si>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</si>
  <si>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</si>
  <si>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</si>
  <si>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</si>
  <si>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</si>
  <si>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</si>
  <si>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</si>
  <si>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</si>
  <si>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</si>
  <si>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</si>
  <si>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</si>
  <si>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</si>
  <si>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</si>
  <si>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</si>
  <si>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</si>
  <si>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</si>
  <si>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</si>
  <si>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MENOR QUE 5M², ESPESSURA DE 1,0CM.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</si>
  <si>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</si>
  <si>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</si>
  <si>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SARRAFEADO (COM TALISCAS) EM PAREDES COM PÉ DIREITO DUPLO, ESPESSURA DE 1,0CM. AF_03/2023</t>
  </si>
  <si>
    <t>APLICAÇÃO MANUAL DE GESSO SARRAFEADO (COM TALISCAS) EM PAREDES COM PÉ DIREITO DUPLO, ESPESSURA DE 1,5CM. AF_03/2023</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</si>
  <si>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</si>
  <si>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</si>
  <si>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</si>
  <si>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</si>
  <si>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REVESTIMENTO CERÂMICO PARA PAREDES INTERNAS COM PLACAS TIPO PASTILHA DE DIMENSÕES 5 X 5 CM (PLACAS DE 30 X 30 CM) CM APLICADAS NA ALTURA INTEIRA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</si>
  <si>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</si>
  <si>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</si>
  <si>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2,5 X 2,5 CM (PLACAS DE 30 X 30 CM) CM APLICADAS A MEIA ALTURA DAS PAREDES. AF_02/2023</t>
  </si>
  <si>
    <t>CHAPIM SOBRE MUROS LINEARES, EM GRANITO OU MÁRMORE, L = 25 CM, ASSENTADO COM ARGAMASSA 1:6 COM ADITIVO. AF_11/2020</t>
  </si>
  <si>
    <t>CHAPIM (RUFO CAPA) EM AÇO GALVANIZADO, CORTE 33. AF_11/2020</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</si>
  <si>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</si>
  <si>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</si>
  <si>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</si>
  <si>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</si>
  <si>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</si>
  <si>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</si>
  <si>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</si>
  <si>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</si>
  <si>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</si>
  <si>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</si>
  <si>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</si>
  <si>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</si>
  <si>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</si>
  <si>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</si>
  <si>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</si>
  <si>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</si>
  <si>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</si>
  <si>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</si>
  <si>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</si>
  <si>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</si>
  <si>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</si>
  <si>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</si>
  <si>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</si>
  <si>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</si>
  <si>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</si>
  <si>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</si>
  <si>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</si>
  <si>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</si>
  <si>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</si>
  <si>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</si>
  <si>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</si>
  <si>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</si>
  <si>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</si>
  <si>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</si>
  <si>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</si>
  <si>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</si>
  <si>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</si>
  <si>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</si>
  <si>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</si>
  <si>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</si>
  <si>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</si>
  <si>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</si>
  <si>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</si>
  <si>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</si>
  <si>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</si>
  <si>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</si>
  <si>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</si>
  <si>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</si>
  <si>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</si>
  <si>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</si>
  <si>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</si>
  <si>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</si>
  <si>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</si>
  <si>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</si>
  <si>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</si>
  <si>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</si>
  <si>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</si>
  <si>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</si>
  <si>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</si>
  <si>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</si>
  <si>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</si>
  <si>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</si>
  <si>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</si>
  <si>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</si>
  <si>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</si>
  <si>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</si>
  <si>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</si>
  <si>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</si>
  <si>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</si>
  <si>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</si>
  <si>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</si>
  <si>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</si>
  <si>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</si>
  <si>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</si>
  <si>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</si>
  <si>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</si>
  <si>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</si>
  <si>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</si>
  <si>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</si>
  <si>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</si>
  <si>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</si>
  <si>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</si>
  <si>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</si>
  <si>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</si>
  <si>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</si>
  <si>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</si>
  <si>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</si>
  <si>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</si>
  <si>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</si>
  <si>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</si>
  <si>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</si>
  <si>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</si>
  <si>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</si>
  <si>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</si>
  <si>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</si>
  <si>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</si>
  <si>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</si>
  <si>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</si>
  <si>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</si>
  <si>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</si>
  <si>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</si>
  <si>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</si>
  <si>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</si>
  <si>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</si>
  <si>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</si>
  <si>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</si>
  <si>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</si>
  <si>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INDUSTRIALIZADA PARA REVESTIMENTOS, MISTURA E PROJEÇÃO DE 1,5 M³/H DE ARGAMASSA. AF_08/2019</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</si>
  <si>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</si>
  <si>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</si>
  <si>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</si>
  <si>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</si>
  <si>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</si>
  <si>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</si>
  <si>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</si>
  <si>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</si>
  <si>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</si>
  <si>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</si>
  <si>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</si>
  <si>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</si>
  <si>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</si>
  <si>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</si>
  <si>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</si>
  <si>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</si>
  <si>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</si>
  <si>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</si>
  <si>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</si>
  <si>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</si>
  <si>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</si>
  <si>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</si>
  <si>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</si>
  <si>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</si>
  <si>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</si>
  <si>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</si>
  <si>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</si>
  <si>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</si>
  <si>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</si>
  <si>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</si>
  <si>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</si>
  <si>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</si>
  <si>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</si>
  <si>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</si>
  <si>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</si>
  <si>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</si>
  <si>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</si>
  <si>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</si>
  <si>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</si>
  <si>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</si>
  <si>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</si>
  <si>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</si>
  <si>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</si>
  <si>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</si>
  <si>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M3XKM</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</si>
  <si>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</si>
  <si>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</si>
  <si>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</si>
  <si>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</si>
  <si>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</si>
  <si>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</si>
  <si>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</si>
  <si>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</si>
  <si>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</si>
  <si>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</si>
  <si>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</si>
  <si>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</si>
  <si>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</si>
  <si>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</si>
  <si>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</si>
  <si>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</si>
  <si>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</si>
  <si>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</si>
  <si>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</si>
  <si>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</si>
  <si>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</si>
  <si>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</si>
  <si>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</si>
  <si>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</si>
  <si>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</si>
  <si>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</si>
  <si>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</si>
  <si>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</si>
  <si>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</si>
  <si>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</si>
  <si>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</si>
  <si>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</si>
  <si>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</si>
  <si>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</si>
  <si>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</si>
  <si>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</si>
  <si>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</si>
  <si>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</si>
  <si>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</si>
  <si>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</si>
  <si>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</si>
  <si>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</si>
  <si>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</si>
  <si>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</si>
  <si>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</si>
  <si>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</si>
  <si>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</si>
  <si>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</si>
  <si>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</si>
  <si>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</si>
  <si>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</si>
  <si>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</si>
  <si>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</si>
  <si>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</si>
  <si>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</si>
  <si>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</si>
  <si>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</si>
  <si>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</si>
  <si>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</si>
  <si>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</si>
  <si>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</si>
  <si>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</si>
  <si>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</si>
  <si>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</si>
  <si>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</si>
  <si>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</si>
  <si>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</si>
  <si>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</si>
  <si>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</si>
  <si>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</si>
  <si>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</si>
  <si>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</si>
  <si>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</si>
  <si>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</si>
  <si>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</si>
  <si>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</si>
  <si>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</si>
  <si>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</si>
  <si>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</si>
  <si>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</si>
  <si>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</si>
  <si>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</si>
  <si>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</si>
  <si>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</si>
  <si>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</si>
  <si>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LIMPEZA DE PISO CERÂMICO OU PORCELANATO COM VASSOURA A SECO. AF_04/2019</t>
  </si>
  <si>
    <t>LIMPEZA DE PISO CERÂMICO OU PORCELANATO COM PANO ÚMIDO. AF_04/2019</t>
  </si>
  <si>
    <t>LIMPEZA DE PISO CERÂMICO OU PORCELANATO UTILIZANDO DETERGENTE NEUTRO E ESCOVAÇÃO MANUAL. AF_04/2019</t>
  </si>
  <si>
    <t>LIMPEZA DE PISO CERÂMICO OU COM PEDRAS RÚSTICAS UTILIZANDO ÁCIDO MURIÁTICO. AF_04/2019</t>
  </si>
  <si>
    <t>LIMPEZA DE REVESTIMENTO CERÂMICO EM PAREDE COM PANO ÚMIDO AF_04/2019</t>
  </si>
  <si>
    <t>LIMPEZA DE REVESTIMENTO CERÂMICO EM PAREDE UTILIZANDO DETERGENTE NEUTRO E ESCOVAÇÃO MANUAL. AF_04/2019</t>
  </si>
  <si>
    <t>LIMPEZA DE REVESTIMENTO CERÂMICO EM PAREDE UTILIZANDO ÁCIDO MURIÁTICO. AF_04/2019</t>
  </si>
  <si>
    <t>LIMPEZA DE PISO DE LADRILHO HIDRÁULICO COM PANO ÚMIDO. AF_04/2019</t>
  </si>
  <si>
    <t>LIMPEZA DE PISO DE MÁRMORE/GRANITO UTILIZANDO DETERGENTE NEUTRO E ESCOVAÇÃO MANUAL. AF_04/2019</t>
  </si>
  <si>
    <t>LIMPEZA DE CONTRAPISO COM VASSOURA A SECO. AF_04/2019</t>
  </si>
  <si>
    <t>LIMPEZA DE LADRILHO HIDRÁULICO EM PAREDE COM PANO ÚMIDO. AF_04/2019</t>
  </si>
  <si>
    <t>LIMPEZA DE MÁRMORE/GRANITO EM PAREDE UTILIZANDO DETERGENTE NEUTRO E ESCOVAÇÃO MANUAL. AF_04/2019</t>
  </si>
  <si>
    <t>LIMPEZA DE SUPERFÍCIE COM JATO DE ALTA PRESSÃO.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</si>
  <si>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</si>
  <si>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</si>
  <si>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</si>
  <si>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</si>
  <si>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</si>
  <si>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</si>
  <si>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</si>
  <si>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DE MADEIRA. AF_04/2019</t>
  </si>
  <si>
    <t>LIMPEZA DE PORTA INTEIRAMENTE DE VIDRO. AF_04/2019</t>
  </si>
  <si>
    <t>LIMPEZA DE PORTA EM AÇO/ALUMÍNIO. AF_04/2019</t>
  </si>
  <si>
    <t>LIMPEZA DE PORTA DE VIDRO COM CAIXILHO EM AÇO/ ALUMÍNIO/ PVC. AF_04/2019</t>
  </si>
  <si>
    <t>LIMPEZA DE FORRO REMOVÍVEL COM PANO ÚMIDO. AF_04/2019</t>
  </si>
  <si>
    <t>SERVIÇOS TÉCNICOS ESPECIALIZADOS PARA ACOMPANHAMENTO DE EXECUÇÃO DE FUNDAÇÕES PROFUNDAS E ESTRUTURAS DE CONTENÇÃO</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</si>
  <si>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</si>
  <si>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</si>
  <si>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</si>
  <si>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</si>
  <si>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</si>
  <si>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</si>
  <si>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</si>
  <si>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</si>
  <si>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</si>
  <si>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</si>
  <si>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</si>
  <si>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</si>
  <si>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</si>
  <si>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</si>
  <si>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</si>
  <si>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</si>
  <si>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</si>
  <si>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</si>
  <si>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</si>
  <si>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</si>
  <si>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</si>
  <si>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</si>
  <si>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</si>
  <si>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</si>
  <si>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</si>
  <si>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</si>
  <si>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</si>
  <si>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</si>
  <si>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</si>
  <si>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</si>
  <si>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</si>
  <si>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</si>
  <si>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</si>
  <si>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</si>
  <si>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</si>
  <si>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</si>
  <si>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</si>
  <si>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</si>
  <si>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</si>
  <si>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</si>
  <si>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</si>
  <si>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</si>
  <si>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</si>
  <si>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</si>
  <si>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</si>
  <si>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</si>
  <si>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</si>
  <si>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</si>
  <si>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</si>
  <si>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</si>
  <si>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</si>
  <si>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</si>
  <si>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</si>
  <si>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</si>
  <si>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20000 L, EM VIA URBANA EM LEITO NATURAL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</si>
  <si>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</si>
  <si>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</si>
  <si>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</si>
  <si>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</si>
  <si>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</si>
  <si>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T</t>
  </si>
  <si>
    <t>CARGA, MANOBRA E DESCARGA MANUAL DE TUBOS PLÁSTICOS, DN 200 MM, EM CAMINHÃO CARROCERIA 9T. AF_07/2020</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</si>
  <si>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</si>
  <si>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</si>
  <si>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</si>
  <si>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</si>
  <si>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</si>
  <si>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</si>
  <si>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</si>
  <si>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</si>
  <si>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</si>
  <si>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</si>
  <si>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</si>
  <si>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</si>
  <si>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</si>
  <si>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</si>
  <si>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</si>
  <si>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</si>
  <si>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</si>
  <si>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</si>
  <si>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</si>
  <si>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</si>
  <si>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</si>
  <si>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</si>
  <si>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</si>
  <si>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</si>
  <si>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</si>
  <si>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</si>
  <si>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</si>
  <si>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</si>
  <si>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</si>
  <si>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</si>
  <si>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</si>
  <si>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</si>
  <si>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</si>
  <si>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</si>
  <si>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</si>
  <si>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</si>
  <si>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</si>
  <si>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</si>
  <si>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</si>
  <si>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</si>
  <si>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</si>
  <si>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</si>
  <si>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</si>
  <si>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</si>
  <si>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</si>
  <si>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</si>
  <si>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</si>
  <si>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</si>
  <si>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</si>
  <si>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</si>
  <si>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</si>
  <si>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</si>
  <si>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</si>
  <si>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</si>
  <si>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</si>
  <si>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</si>
  <si>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</si>
  <si>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</si>
  <si>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</si>
  <si>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</si>
  <si>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</si>
  <si>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</si>
  <si>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</si>
  <si>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</si>
  <si>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</si>
  <si>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</si>
  <si>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</si>
  <si>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</si>
  <si>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</si>
  <si>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</si>
  <si>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</si>
  <si>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</si>
  <si>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</si>
  <si>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</si>
  <si>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</si>
  <si>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EM MOURÕES DE CONCRETO, COM TELA DE ARAME GALVANIZADO (INCLUSIVE MURETA EM CONCRETO). AF_05/2018</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</si>
  <si>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</si>
  <si>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</si>
  <si>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</si>
  <si>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</si>
  <si>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</si>
  <si>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</si>
  <si>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</si>
  <si>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</si>
  <si>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</si>
  <si>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</si>
  <si>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</si>
  <si>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</si>
  <si>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</si>
  <si>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</si>
  <si>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</si>
  <si>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</si>
  <si>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</si>
  <si>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</si>
  <si>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</si>
  <si>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</si>
  <si>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</si>
  <si>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</si>
  <si>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</si>
  <si>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</si>
  <si>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</si>
  <si>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</si>
  <si>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</si>
  <si>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</si>
  <si>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</si>
  <si>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</si>
  <si>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</si>
  <si>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</si>
  <si>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</si>
  <si>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</si>
  <si>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</si>
  <si>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</si>
  <si>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</si>
  <si>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</si>
  <si>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</si>
  <si>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</si>
  <si>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</si>
  <si>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</si>
  <si>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</si>
  <si>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</si>
  <si>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</si>
  <si>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COM ENCARGOS COMPLEMENTARES</t>
  </si>
  <si>
    <t>ELETROTÉCNICO COM ENCARGOS COMPLEMENTARES</t>
  </si>
  <si>
    <t>ENCANADOR OU BOMBEIRO HIDRÁULICO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</si>
  <si>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</si>
  <si>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</si>
  <si>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</si>
  <si>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</si>
  <si>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</si>
  <si>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</si>
  <si>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</si>
  <si>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</si>
  <si>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</si>
  <si>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</si>
  <si>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</si>
  <si>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</si>
  <si>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</si>
  <si>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</si>
  <si>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</si>
  <si>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</si>
  <si>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</si>
  <si>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</si>
  <si>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</si>
  <si>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</si>
  <si>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</si>
  <si>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</si>
  <si>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</si>
  <si>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</si>
  <si>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</si>
  <si>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</si>
  <si>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</si>
  <si>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</si>
  <si>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</si>
  <si>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</si>
  <si>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</si>
  <si>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</si>
  <si>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</si>
  <si>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</si>
  <si>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</si>
  <si>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</si>
  <si>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</si>
  <si>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</si>
  <si>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</si>
  <si>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</si>
  <si>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SOLDADOR A (PARA SOLDA A SER TESTADA COM RAIOS "X")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</si>
  <si>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</si>
  <si>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</si>
  <si>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</si>
  <si>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</si>
  <si>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</si>
  <si>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OPERADOR DE BETONEIRA ESTACIONÁRIA/MISTURADOR COM ENCARGOS COMPLEMENTARES</t>
  </si>
  <si>
    <t>JARDINEIRO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</si>
  <si>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</si>
  <si>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</si>
  <si>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</si>
  <si>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</si>
  <si>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</si>
  <si>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ESCRITORIO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</si>
  <si>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</si>
  <si>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</si>
  <si>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</si>
  <si>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</si>
  <si>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</si>
  <si>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</si>
  <si>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</si>
  <si>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MOTORISTA DE CAMINHAO COM ENCARGOS COMPLEMENTARES</t>
  </si>
  <si>
    <t>MES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</si>
  <si>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</si>
  <si>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</si>
  <si>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</si>
  <si>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</si>
  <si>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</si>
  <si>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</si>
  <si>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</si>
  <si>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</si>
  <si>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</si>
  <si>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</si>
  <si>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</si>
  <si>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</si>
  <si>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</si>
  <si>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</si>
  <si>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</si>
  <si>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</si>
  <si>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</si>
  <si>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</si>
  <si>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</si>
  <si>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</si>
  <si>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</si>
  <si>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</si>
  <si>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</si>
  <si>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</si>
  <si>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</si>
  <si>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</si>
  <si>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</si>
  <si>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</si>
  <si>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</si>
  <si>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</si>
  <si>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</si>
  <si>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</si>
  <si>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</si>
  <si>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</si>
  <si>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</si>
  <si>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</si>
  <si>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</si>
  <si>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</si>
  <si>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</si>
  <si>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</si>
  <si>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</si>
  <si>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</si>
  <si>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</si>
  <si>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</si>
  <si>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</si>
  <si>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</si>
  <si>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</si>
  <si>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</si>
  <si>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</si>
  <si>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</si>
  <si>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</si>
  <si>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</si>
  <si>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</si>
  <si>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</si>
  <si>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</si>
  <si>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</si>
  <si>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</si>
  <si>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</si>
  <si>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</si>
  <si>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</si>
  <si>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</si>
  <si>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</si>
  <si>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</si>
  <si>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</si>
  <si>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</si>
  <si>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</si>
  <si>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</si>
  <si>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</si>
  <si>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</si>
  <si>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</si>
  <si>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</si>
  <si>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</si>
  <si>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</si>
  <si>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</si>
  <si>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OPERADOR DE BETONEIRA ESTACIONÁRIA/MISTURADOR (ENCARGOS COMPLEMENTARES) - HORISTA</t>
  </si>
  <si>
    <t>CURSO DE CAPACITAÇÃO PARA JARDINEIRO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</si>
  <si>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</si>
  <si>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</si>
  <si>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</si>
  <si>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</si>
  <si>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</si>
  <si>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ESCRITÓRIO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</si>
  <si>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</si>
  <si>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</si>
  <si>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</si>
  <si>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</si>
  <si>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</si>
  <si>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</si>
  <si>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</si>
  <si>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DESENHISTA PROJETISTA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</si>
  <si>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</si>
  <si>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</si>
  <si>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</si>
  <si>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</si>
  <si>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</si>
  <si>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</si>
  <si>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</si>
  <si>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</si>
  <si>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</si>
  <si>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</si>
  <si>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</si>
  <si>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</si>
  <si>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</si>
  <si>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</si>
  <si>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AJUDANTE DE PINTOR (ENCARGOS COMPLEMENTARES) - HORISTA</t>
  </si>
  <si>
    <t>CURSO DE CAPACITAÇÃO PARA AUXILIAR DE AZULEJISTA (ENCARGOS COMPLEMENTARES) - HORISTA</t>
  </si>
  <si>
    <t>CURSO DE CAPACITAÇÃO PARA MONTADOR DE ELETROELETRONICOS (ENCARGOS COMPLEMENTARES) - HORISTA</t>
  </si>
  <si>
    <t>CURSO DE CAPACITAÇÃO PARA MECÂNICO DE REFRIGERAÇÃO (ENCARGOS COMPLEMENTARES) - HORISTA</t>
  </si>
  <si>
    <t>CURSO DE CAPACITAÇÃO PARA TÉCNICO EM SEGURANÇA DO TRABALHO (ENCARGOS COMPLEMENTARES) - HORISTA</t>
  </si>
  <si>
    <t>AJUDANTE DE PINTOR COM ENCARGOS COMPLEMENTARES</t>
  </si>
  <si>
    <t>AUXILIAR DE AZULEJISTA COM ENCARGOS COMPLEMENTARES</t>
  </si>
  <si>
    <t>MONTADOR DE ELETROELETRÔNICOS COM ENCARGOS COMPLEMENTARES</t>
  </si>
  <si>
    <t>MECÂNICO DE REFRIGERAÇÃO COM ENCARGOS COMPLEMENTARES</t>
  </si>
  <si>
    <t>TÉCNICO EM SEGURANÇA DO TRABALHO COM ENCARGOS COMPLEMENTARES</t>
  </si>
  <si>
    <t>CURSO DE CAPACITAÇÃO PARA TÉCNICO EM SEGURANÇA DO TRABALHO (ENCARGOS COMPLEMENTARES) - MENSALISTA</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</si>
  <si>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</si>
  <si>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</si>
  <si>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</si>
  <si>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</si>
  <si>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</si>
  <si>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</si>
  <si>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</si>
  <si>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</si>
  <si>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</si>
  <si>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</si>
  <si>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</si>
  <si>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</si>
  <si>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</si>
  <si>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</si>
  <si>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</si>
  <si>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</si>
  <si>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</si>
  <si>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</si>
  <si>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</si>
  <si>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</si>
  <si>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</si>
  <si>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</si>
  <si>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</si>
  <si>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</si>
  <si>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</si>
  <si>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</si>
  <si>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</si>
  <si>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</si>
  <si>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</si>
  <si>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</si>
  <si>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ELETROTÉCNICO (ENCARGOS COMPLEMENTARES) - MENSALISTA</t>
  </si>
  <si>
    <t>CURSO DE CAPACITAÇÃO PARA ENCANADOR OU BOMBEIRO HIDRÁULICO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</si>
  <si>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</si>
  <si>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</si>
  <si>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</si>
  <si>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</si>
  <si>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</si>
  <si>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</si>
  <si>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</si>
  <si>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</si>
  <si>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</si>
  <si>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</si>
  <si>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</si>
  <si>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</si>
  <si>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</si>
  <si>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</si>
  <si>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</si>
  <si>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</si>
  <si>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</si>
  <si>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</si>
  <si>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</si>
  <si>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</si>
  <si>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</si>
  <si>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</si>
  <si>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</si>
  <si>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</si>
  <si>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</si>
  <si>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</si>
  <si>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</si>
  <si>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</si>
  <si>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</si>
  <si>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</si>
  <si>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</si>
  <si>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</si>
  <si>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</si>
  <si>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</si>
  <si>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</si>
  <si>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</si>
  <si>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</si>
  <si>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</si>
  <si>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</si>
  <si>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</si>
  <si>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</si>
  <si>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</si>
  <si>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</si>
  <si>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</si>
  <si>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</si>
  <si>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</si>
  <si>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</si>
  <si>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</si>
  <si>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</si>
  <si>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</si>
  <si>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</si>
  <si>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</si>
  <si>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</si>
  <si>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</si>
  <si>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</si>
  <si>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</si>
  <si>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</si>
  <si>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</si>
  <si>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</si>
  <si>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INSTALADOR DE TUBULAÇÕES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</si>
  <si>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</si>
  <si>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</si>
  <si>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</si>
  <si>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</si>
  <si>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</si>
  <si>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</si>
  <si>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</si>
  <si>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</si>
  <si>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</si>
  <si>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OPERADOR DE CAMINHÃO COM MUNCK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</si>
  <si>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</si>
  <si>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</si>
  <si>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</si>
  <si>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</si>
  <si>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</si>
  <si>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</si>
  <si>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</si>
  <si>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</si>
  <si>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</si>
  <si>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</si>
  <si>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</si>
  <si>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</si>
  <si>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</si>
  <si>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</si>
  <si>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</si>
  <si>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DESONERADO</t>
  </si>
  <si>
    <t>TABELA</t>
  </si>
  <si>
    <t>NÃO DESONERADO</t>
  </si>
  <si>
    <t>"Construção de Rodovias e Ferrovias" enquadram-se: a construção e recuperação de: auto-estradas, rodovias e outras vias não-urbanas para passagem de veículos, vias férreas de superfície ou subterrâneas (inclusive para metropolitanos), pistas de aeroportos. Esta classe compreende também: a pavimentação de auto-estradas, rodovias e outras vias não-urbanas; construção de pontes, viadutos e túneis; a instalação de barreiras acústicas; a construção de praças de pedágio; a sinalização com pintura em rodovias e aeroportos; a instalação de placas de sinalização de tráfego e semelhantes, conforme classificação 4211-1 do CNAE 2.0. Também enquadram-se a construção, pavimentação e sinalização de vias urbanas, ruas e locais para estacionamento de veículos; a construção de praças e calçadas para pedestres; elevados, passarelas e ciclovias; metrô e VLT.</t>
  </si>
  <si>
    <t xml:space="preserve">         </t>
  </si>
  <si>
    <t>COMPOSIÇÕES DE CUSTOS</t>
  </si>
  <si>
    <t>COMPOSIÇÃO</t>
  </si>
  <si>
    <t>SINAPI</t>
  </si>
  <si>
    <t>DESCRIÇÃO DO INSUMO</t>
  </si>
  <si>
    <t>COEFICIENTE</t>
  </si>
  <si>
    <t>CUSTO TOTAL DESONERADO</t>
  </si>
  <si>
    <t>OBSERVAÇÕES:</t>
  </si>
  <si>
    <t>2.2</t>
  </si>
  <si>
    <t>PLACA DA OBRA</t>
  </si>
  <si>
    <t>DESCRIÇÃO DA COMPOSIÇÃO</t>
  </si>
  <si>
    <t>SINAPI 07/2023</t>
  </si>
  <si>
    <t>TANQUE DE ASFALTO ESTACIONÁRIO COM SERPENTINA, CAPACIDADE 30.000 L - CHP DIURNO. AF_05/2023</t>
  </si>
  <si>
    <t>BETONEIRA CAPACIDADE NOMINAL 400 L, CAPACIDADE DE MISTURA 310 L, MOTOR A DIESEL POTÊNCIA 5,0 HP, SEM CARREGADOR - CHP DIURNO. AF_05/2023</t>
  </si>
  <si>
    <t>MISTURADOR DE ARGAMASSA, EIXO HORIZONTAL, CAPACIDADE DE MISTURA 300 KG, MOTOR ELÉTRICO POTÊNCIA 5 CV - CHP DIURNO. AF_05/2023</t>
  </si>
  <si>
    <t>MISTURADOR DE ARGAMASSA, EIXO HORIZONTAL, CAPACIDADE DE MISTURA 600 KG, MOTOR ELÉTRICO POTÊNCIA 7,5 CV - CHP DIURNO. AF_05/2023</t>
  </si>
  <si>
    <t>MISTURADOR DE ARGAMASSA, EIXO HORIZONTAL, CAPACIDADE DE MISTURA 160 KG, MOTOR ELÉTRICO POTÊNCIA 3 CV - CHP DIURNO. AF_05/2023</t>
  </si>
  <si>
    <t>BETONEIRA CAPACIDADE NOMINAL DE 400 L, CAPACIDADE DE MISTURA 280 L, MOTOR ELÉTRICO TRIFÁSICO POTÊNCIA DE 2 CV, SEM CARREGADOR - CHP DIURNO. AF_05/2023</t>
  </si>
  <si>
    <t>TANQUE DE ASFALTO ESTACIONÁRIO COM MAÇARICO, CAPACIDADE 20.000 L - CHP DIURNO. AF_05/2023</t>
  </si>
  <si>
    <t>BETONEIRA CAPACIDADE NOMINAL DE 600 L, CAPACIDADE DE MISTURA 360 L, MOTOR ELÉTRICO TRIFÁSICO POTÊNCIA DE 4 CV, SEM CARREGADOR - CHP DIURNO. AF_05/2023</t>
  </si>
  <si>
    <t>BETONEIRA CAPACIDADE NOMINAL DE 600 L, CAPACIDADE DE MISTURA 440 L, MOTOR A DIESEL POTÊNCIA 10 HP, COM CARREGADOR - CHP DIURNO. AF_05/2023</t>
  </si>
  <si>
    <t>PROJETOR PNEUMÁTICO DE ARGAMASSA PARA CHAPISCO E REBOCO COM RECIPIENTE ACOPLADO, TIPO CANEQUINHA, COM COMPRESSOR DE AR REBOCÁVEL VAZÃO 89 PCM E MOTOR DIESEL DE 20 CV - CHP DIURNO. AF_05/2023</t>
  </si>
  <si>
    <t>MANIPULADOR TELESCÓPICO, POTÊNCIA DE 85 HP, CAPACIDADE DE CARGA DE 3.500 KG, ALTURA MÁXIMA DE ELEVAÇÃO DE 12,3 M - CHP DIURNO. AF_05/2023</t>
  </si>
  <si>
    <t>CAMINHÃO PARA EQUIPAMENTO DE LIMPEZA A SUCÇÃO, COM CAMINHÃO TRUCADO DE PESO BRUTO TOTAL 23000 KG, CARGA ÚTIL MÁXIMA 15935 KG, DISTÂNCIA ENTRE EIXOS 4,80 M, POTÊNCIA 230 CV, INCLUSIVE LIMPADORA A SUCÇÃO, TANQUE 12000 L - CHP DIURNO. AF_05/2023</t>
  </si>
  <si>
    <t>PENEIRA ROTATIVA COM MOTOR ELÉTRICO TRIFÁSICO DE 2 CV, CILINDRO DE 1 M X 0,60 M, COM FUROS DE 3,17 MM - CHP DIURNO. AF_05/2023</t>
  </si>
  <si>
    <t>DOSADOR DE AREIA, CAPACIDADE DE 26 LITROS - CHP DIURNO. AF_05/2023</t>
  </si>
  <si>
    <t>APARELHO PARA CORTE E SOLDA OXI-ACETILENO SOBRE RODAS, INCLUSIVE CILINDROS E MAÇARICOS - CHP DIURNO. AF_05/2023</t>
  </si>
  <si>
    <t>GRUA ASCENSIONAL, LANCA DE 30 M, CAPACIDADE DE 1,0 T A 30 M, ALTURA ATE 39 M - CHP DIURNO. AF_05/2023</t>
  </si>
  <si>
    <t>USINA DE MISTURA ASFÁLTICA À QUENTE, TIPO CONTRA FLUXO, PROD 40 A 80 TON/HORA - CHP DIURNO. AF_05/2023</t>
  </si>
  <si>
    <t>USINA DE ASFALTO À FRIO, CAPACIDADE DE 40 A 60 TON/HORA, ELÉTRICA POTÊNCIA 30 CV - CHP DIURNO. AF_05/2023</t>
  </si>
  <si>
    <t>GRUA ASCENCIONAL, LANCA DE 42 M, CAPACIDADE DE 1,5 T A 30 M, ALTURA ATE 39 M - CHP DIURNO. AF_05/2023</t>
  </si>
  <si>
    <t>POLIDORA DE PISO (POLITRIZ), PESO DE 100KG, DIÂMETRO 450 MM, MOTOR ELÉTRICO, POTÊNCIA 4 HP - CHP DIURNO. AF_05/2023</t>
  </si>
  <si>
    <t>DESEMPENADEIRA DE CONCRETO, PESO DE 78 KG, 4 PÁS, MOTOR A GASOLINA, POTÊNCIA 5,5 HP - CHP DIURNO. AF_05/2023</t>
  </si>
  <si>
    <t>LAVADORA DE ALTA PRESSAO (LAVA-JATO) PARA AGUA FRIA, PRESSAO DE OPERACAO ENTRE 1400 E 1900 LIB/POL2, VAZAO MAXIMA ENTRE 400 E 700 L/H - CHP DIURNO. AF_05/2023</t>
  </si>
  <si>
    <t>TANQUE DE ASFALTO ESTACIONÁRIO COM SERPENTINA, CAPACIDADE 30.000 L - CHI DIURNO. AF_05/2023</t>
  </si>
  <si>
    <t>BETONEIRA CAPACIDADE NOMINAL 400 L, CAPACIDADE DE MISTURA 310 L, MOTOR A DIESEL POTÊNCIA 5,0 HP, SEM CARREGADOR - CHI DIURNO. AF_05/2023</t>
  </si>
  <si>
    <t>MISTURADOR DE ARGAMASSA, EIXO HORIZONTAL, CAPACIDADE DE MISTURA 300 KG, MOTOR ELÉTRICO POTÊNCIA 5 CV - CHI DIURNO. AF_05/2023</t>
  </si>
  <si>
    <t>MISTURADOR DE ARGAMASSA, EIXO HORIZONTAL, CAPACIDADE DE MISTURA 600 KG, MOTOR ELÉTRICO POTÊNCIA 7,5 CV - CHI DIURNO. AF_05/2023</t>
  </si>
  <si>
    <t>MISTURADOR DE ARGAMASSA, EIXO HORIZONTAL, CAPACIDADE DE MISTURA 160 KG, MOTOR ELÉTRICO POTÊNCIA 3 CV - CHI DIURNO. AF_05/2023</t>
  </si>
  <si>
    <t>BETONEIRA CAPACIDADE NOMINAL DE 400 L, CAPACIDADE DE MISTURA 280 L, MOTOR ELÉTRICO TRIFÁSICO POTÊNCIA DE 2 CV, SEM CARREGADOR - CHI DIURNO. AF_05/2023</t>
  </si>
  <si>
    <t>TANQUE DE ASFALTO ESTACIONÁRIO COM MAÇARICO, CAPACIDADE 20.000 L - CHI DIURNO. AF_05/2023</t>
  </si>
  <si>
    <t>BETONEIRA CAPACIDADE NOMINAL DE 600 L, CAPACIDADE DE MISTURA 360 L, MOTOR ELÉTRICO TRIFÁSICO POTÊNCIA DE 4 CV, SEM CARREGADOR - CHI DIURNO. AF_05/2023</t>
  </si>
  <si>
    <t>BETONEIRA CAPACIDADE NOMINAL DE 600 L, CAPACIDADE DE MISTURA 440 L, MOTOR A DIESEL POTÊNCIA 10 HP, COM CARREGADOR - CHI DIURNO. AF_05/2023</t>
  </si>
  <si>
    <t>PROJETOR PNEUMÁTICO DE ARGAMASSA PARA CHAPISCO E REBOCO COM RECIPIENTE ACOPLADO, TIPO CANEQUINHA, COM COMPRESSOR DE AR REBOCÁVEL VAZÃO 89 PCM E MOTOR DIESEL DE 20 CV - CHI DIURNO. AF_05/2023</t>
  </si>
  <si>
    <t>MANIPULADOR TELESCÓPICO, POTÊNCIA DE 85 HP, CAPACIDADE DE CARGA DE 3.500 KG, ALTURA MÁXIMA DE ELEVAÇÃO DE 12,3 M - CHI DIURNO. AF_05/2023</t>
  </si>
  <si>
    <t>CAMINHÃO PARA EQUIPAMENTO DE LIMPEZA A SUCÇÃO COM CAMINHÃO TRUCADO DE PESO BRUTO TOTAL 23000 KG, CARGA ÚTIL MÁXIMA 15935 KG, DISTÂNCIA ENTRE EIXOS 4,80 M, POTÊNCIA 230 CV, INCLUSIVE LIMPADORA A SUCÇÃO, TANQUE 12000 L - CHI DIURNO. AF_05/2023</t>
  </si>
  <si>
    <t>PENEIRA ROTATIVA COM MOTOR ELÉTRICO TRIFÁSICO DE 2 CV, CILINDRO DE 1 M X 0,60 M, COM FUROS DE 3,17 MM - CHI DIURNO. AF_05/2023</t>
  </si>
  <si>
    <t>DOSADOR DE AREIA, CAPACIDADE DE 26 LITROS - CHI DIURNO. AF_05/2023</t>
  </si>
  <si>
    <t>APARELHO PARA CORTE E SOLDA OXI-ACETILENO SOBRE RODAS, INCLUSIVE CILINDROS E MAÇARICOS - CHI DIURNO. AF_05/2023</t>
  </si>
  <si>
    <t>GRUA ASCENSIONAL, LANÇA DE 30 M, CAPACIDADE DE 1,0 T A 30 M, ALTURA ATÉ 39 M - CHI DIURNO. AF_05/2023</t>
  </si>
  <si>
    <t>USINA DE MISTURA ASFÁLTICA À QUENTE, TIPO CONTRA FLUXO, PROD 40 A 80 TON/HORA - CHI DIURNO. AF_05/2023</t>
  </si>
  <si>
    <t>USINA DE ASFALTO À FRIO, CAPACIDADE DE 40 A 60 TON/HORA, ELÉTRICA POTÊNCIA 30 CV - CHI DIURNO. AF_05/2023</t>
  </si>
  <si>
    <t>GRUA ASCENCIONAL, LANÇA DE 42 M, CAPACIDADE DE 1,5 T A 30 M, ALTURA ATÉ 39 M - CHI DIURNO. AF_05/2023</t>
  </si>
  <si>
    <t>POLIDORA DE PISO (POLITRIZ), PESO DE 100KG, DIÂMETRO 450 MM, MOTOR ELÉTRICO, POTÊNCIA 4 HP - CHI DIURNO. AF_05/2023</t>
  </si>
  <si>
    <t>DESEMPENADEIRA DE CONCRETO, PESO DE 78 KG, 4 PÁS, MOTOR A GASOLINA, POTÊNCIA 5,5 HP - CHI DIURNO. AF_05/2023</t>
  </si>
  <si>
    <t>LAVADORA DE ALTA PRESSAO (LAVA-JATO) PARA AGUA FRIA, PRESSAO DE OPERACAO ENTRE 1400 E 1900 LIB/POL2, VAZAO MAXIMA ENTRE 400 E 700 L/H - CHI DIURNO. AF_05/2023</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</si>
  <si>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</si>
  <si>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</si>
  <si>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</si>
  <si>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</si>
  <si>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</si>
  <si>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</si>
  <si>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</si>
  <si>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</si>
  <si>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</si>
  <si>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</si>
  <si>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</si>
  <si>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</si>
  <si>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</si>
  <si>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</si>
  <si>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</si>
  <si>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</si>
  <si>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</si>
  <si>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</si>
  <si>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</si>
  <si>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</si>
  <si>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</si>
  <si>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</si>
  <si>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</si>
  <si>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</si>
  <si>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</si>
  <si>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</si>
  <si>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</si>
  <si>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</si>
  <si>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</si>
  <si>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</si>
  <si>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</si>
  <si>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</si>
  <si>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</si>
  <si>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</si>
  <si>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</si>
  <si>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</si>
  <si>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</si>
  <si>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</si>
  <si>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</si>
  <si>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</si>
  <si>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</si>
  <si>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</si>
  <si>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</si>
  <si>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</si>
  <si>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</si>
  <si>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</si>
  <si>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</si>
  <si>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</si>
  <si>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PARA EQUIPAMENTO DE LIMPEZA A SUCÇÃO COM CAMINHÃO TRUCADO DE PESO BRUTO TOTAL 23000 KG, CARGA ÚTIL MÁX. 15935 KG, DISTÂNCIA ENTRE EIXOS 4,80 M, POTÊNCIA 230 CV, INCLUSIVE LIMPADORA A SUCÇÃO, TANQUE 12000 L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</si>
  <si>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</si>
  <si>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</si>
  <si>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</si>
  <si>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</si>
  <si>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DOSADOR DE AREIA, CAPACIDADE DE 26 LITROS - DEPRECIAÇÃO. AF_05/2023</t>
  </si>
  <si>
    <t>DOSADOR DE AREIA, CAPACIDADE DE 26 LITROS - JUROS. AF_05/2023</t>
  </si>
  <si>
    <t>DOSADOR DE AREIA, CAPACIDADE DE 26 LITROS - MANUTENÇÃO. AF_05/2023</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</si>
  <si>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</si>
  <si>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</si>
  <si>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</si>
  <si>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</si>
  <si>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</si>
  <si>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</si>
  <si>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</si>
  <si>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</si>
  <si>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</si>
  <si>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</si>
  <si>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</si>
  <si>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</si>
  <si>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PULVERIZADOR DE TINTA ELÉTRICO/MÁQUINA DE PINTURA AIRLESS, VAZÃO 2 L/MIN - MATERIAIS NA OPERAÇÃO. AF_05/2023</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</si>
  <si>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</si>
  <si>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</si>
  <si>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</si>
  <si>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</si>
  <si>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</si>
  <si>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</si>
  <si>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</si>
  <si>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</si>
  <si>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</si>
  <si>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</si>
  <si>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</si>
  <si>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CALDEIRA A GÁS COM TERMOSTATO, CAPACIDADE 100 LITROS - MATERIAIS NA OPERAÇÃO. AF_05/2023</t>
  </si>
  <si>
    <t>CONJUNTO MACACO E BOMBA HIDRÁULICA PARA PROTENSAO DE CORDOALHAS, ESFORÇO MAXIMO DE 115 TONELADAS - MATERIAIS NA OPERAÇÃO. AF_05/2023</t>
  </si>
  <si>
    <t>MÁQUINA FORMER DOBRAS DIVERSAS: 220V/380V TRIFÁSICO OU MONOFÁSICO, CAPACIDADE 0,5-1,27MM, MOTOR 2CV - MATERIAIS NA OPERAÇÃO. AF_05/2023</t>
  </si>
  <si>
    <t>MÁQUINA SOLDA ARCO COM PISTOLA DE SOLDAGEM PARA STUD BOLT DE 5 MM A 22 MM - MATERIAIS NA OPERAÇÃO. AF_05/2023</t>
  </si>
  <si>
    <t>UNIDADE DOSADORA AIRLESS TIPO HOT SPRAY - MATERIAIS NA OPERAÇÃO. AF_05/2023</t>
  </si>
  <si>
    <t>ENCERADEIRA INDUSTRIAL, 400 MM, 220V, 1 HP - MATERIAIS NA OPERAÇÃO. AF_05/2023</t>
  </si>
  <si>
    <t>SERRA FITA HORIZONTAL, ELÉTRICA, COM CONTROLE HIDRÁULICO, PAINEL DE COMANDO EM 24 V, MOTOR ELÉTRICO 1,5 CV, DIMENSÕES DA FITA 3880 X 27 X 0,9 MM, TRIFÁSICA - MATERIAIS NA OPERAÇÃO. AF_05/2023</t>
  </si>
  <si>
    <t>MÁQUINA METALEIRA UNIVERSAL MODELO IW 110/180 BTD - MATERIAIS NA OPERAÇÃO. AF_05/2023</t>
  </si>
  <si>
    <t>TARTARUGA DE OXICORTE CG1, MONOFÁSICA, 220 V, FREQUÊNCIA 50 HZ, VELOCIDADE DE CORTE (MM/MIN) 50 A 750, DIÂMETRO MÍNIMO DO COMPASSO MM 200 - MATERIAIS NA OPERAÇÃO. AF_05/2023</t>
  </si>
  <si>
    <t>BETONEIRA CAPACIDADE NOMINAL DE 250 L, CAPACIDADE DE MISTURA DE 175 L, MOTOR ELÉTRICO MONOFÁSICO POTÊNCIA 1CV - MATERIAIS NA OPERAÇÃO. AF_05/2023</t>
  </si>
  <si>
    <t>COMPRESSOR DE AR, VAZAO DE 10 PCM, RESERVATORIO 100 L, PRESSAO DE TRABALHO ENTRE 6,9 E 9,7 BAR, POTENCIA 2 HP, TENSAO 110/220 V - MATERIAIS NA OPERAÇÃO. AF_05/2023</t>
  </si>
  <si>
    <t>MÁQUINA PARA SOLDA POR ELETROFUSÃO PARA TUBOS DE POLIETILENO DE ALTA DENSIDADE (PEAD) COM DIÂMETRO EXTERNO DE 20 A 800 MM, POTÊNCIA ENTRE 2750 E 3000 W - MATERIAIS NA OPERAÇÃO. AF_05/2023</t>
  </si>
  <si>
    <t>MÁQUINA PARA SOLDA POR ELETROFUSÃO PARA TUBOS DE POLIETILENO DE ALTA DENSIDADE (PEAD) COM DIÂMETRO EXTERNO DE 20 A 1600 MM, POTÊNCIA DE 3500 W - MATERIAIS NA OPERAÇÃO. AF_05/2023</t>
  </si>
  <si>
    <t>MÁQUINA PARA SOLDA POR TERMOFUSÃO PARA TUBOS DE POLIETILENO DE ALTA DENSIDADE (PEAD) COM DIÂMETRO EXTERNO DE 90 A 315 MM, POTÊNCIA ENTRE 2500 E 5350 W - MATERIAIS NA OPERAÇÃO.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</si>
  <si>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</si>
  <si>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MATERIAIS NA OPERAÇÃO. AF_05/2023</t>
  </si>
  <si>
    <t>PERFURATRIZ PARA FURO DIRECIONAL HORIZONTAL (HDD) COM CAPACIDADE ATÉ 89 KN, POTÊNCIA 24,8 HP A 80 HP (INCLUSO FERRAMENTAS E LOCALIZADOR) - MATERIAIS NA OPERAÇÃO. AF_05/2023</t>
  </si>
  <si>
    <t>PERFURATRIZ PARA FURO DIRECIONAL HORIZONTAL (HDD) COM CAPACIDADE DE 90 KN A 200 KN, POTÊNCIA 100 HP A 160 HP (INCLUSO FERRAMENTAS E LOCALIZADOR) - MATERIAIS NA OPERAÇÃO. AF_05/2023</t>
  </si>
  <si>
    <t>PERFURATRIZ PARA FURO DIRECIONAL HORIZONTAL (HDD) COM CAPACIDADE DE 201 KN A 560 KN, POTÊNCIA 200 HP A 260 HP (INCLUSO FERRAMENTAS E LOCALIZADOR) - MATERIAIS NA OPERAÇÃO. AF_05/2023</t>
  </si>
  <si>
    <t>MISTURADOR PARA PREPARO DE LAMA ESTABILIZANTE COM CAPACIDADE DE *4000* L, COM BOMBA CENTRÍFUGA 5,5 HP A 23,07 HP, PARA SISTEMA DE FURO DIRECIONAL - MATERIAIS NA OPERAÇÃO. AF_05/2023</t>
  </si>
  <si>
    <t>VARREDEIRA DE GRAMA SINTÉTICA A GASOLINA, 2,4 CV, 4 TEMPOS - MATERIAIS NA OPERAÇÃO. AF_05/2023</t>
  </si>
  <si>
    <t>BATE ESTACA PARA INSTALAÇÃO DE DEFENSAS METÁLICAS (GUARD RAIL) FIXO, INCLUSIVE CAMINHÃO TOCO PBT 9.700 KG, POTÊNCIA DE 160 CV - MATERIAIS NA OPERAÇÃO. AF_05/2023</t>
  </si>
  <si>
    <t>MARTELETE PERFURADOR/ ROMPEDOR ELÉTRICO, POTÊNCIA 800 W, 220 V - MATERIAIS NA OPERAÇÃO. AF_05/2023</t>
  </si>
  <si>
    <t>GRUPO GERADOR DIESEL, COM CARENAGEM, POTÊNCIA STANDART ENTRE 400 E 460 KVA, VELOCIDADE DE 1800 RPM, FREQUÊNCIA DE 60 HZ - MATERIAIS NA OPERAÇÃO. AF_05/2023</t>
  </si>
  <si>
    <t>PERFURATRIZ DE COROA DIAMANTADA PARA CONCRETO, DIÂMETRO ATÉ 250 MM, MOTOR ELÉTRICO 220 V, POTÊNCIA 2.500 W - MATERIAIS NA OPERAÇÃO. AF_05/2023</t>
  </si>
  <si>
    <t>CAMINHÃO TANQUE PARA HIDROSSEMEADURA, COM CAPACIDADE DE 8.000 LITROS, INCLUINDO BOMBA PARA LANÇAMENTO COM MOTOR DIESEL COM POTÊNCIA DE 105 CV - MATERIAIS NA OPERAÇÃO. AF_06/2023</t>
  </si>
  <si>
    <t>GUINDASTE HIDRÁULICO AUTOPROPELIDO, COM LANÇA TRELICADA 41 M, CAPACIDADE MÁXIMA DE ELEVAÇÃO 43 T, POTÊNCIA 230 KW, EQUIPADO COM CAÇAMBA DE ARRASTO (DRAGLINE) DE 0,76 M3 - MATERIAIS NA OPERAÇÃO. AF_06/2023</t>
  </si>
  <si>
    <t>MONTAGEM DE ARMADURA DE ESTACAS, DIÂMETRO = 32,0 MM. AF_09/2021_PS</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</si>
  <si>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</si>
  <si>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</si>
  <si>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</si>
  <si>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25 MM, COM ANEL DESLIZANTE - FORNECIMENTO E INSTALAÇÃO. AF_02/2023</t>
  </si>
  <si>
    <t>ALVENARIA DE BLOCOS DE CONCRETO ESTRUTURAL 14X19X29 CM (ESPESSURA 14 CM), FBK = 14,0 MPA, UTILIZANDO PALHETA. AF_10/2022</t>
  </si>
  <si>
    <t>PAREDE COM SISTEMA EM CHAPAS DE GESSO PARA DRYWALL, USO INTERNO, COM DUAS FACES SIMPLES E ESTRUTURA METÁLICA COM GUIAS SIMPLES,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</si>
  <si>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</si>
  <si>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</si>
  <si>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</si>
  <si>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UMA FACE SIMPLES E OUTRA FACE DUPLA E ESTRUTURA METÁLICA COM GUIAS SIMPLES, SEM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</si>
  <si>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</si>
  <si>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DUPLAS, SEM VÃOS. AF_07/2023_PS</t>
  </si>
  <si>
    <t>PAREDE COM SISTEMA EM CHAPAS DE GESSO PARA DRYWALL, USO INTERNO, COM DUAS FACES DUPLAS E ESTRUTURA METÁLICA COM GUIAS SIMPLES, SEM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</si>
  <si>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</si>
  <si>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</si>
  <si>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</si>
  <si>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UMA FACE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</si>
  <si>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</si>
  <si>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INSTALAÇÃO DE REFORÇO METÁLICO EM PAREDE DRYWALL. AF_07/2023</t>
  </si>
  <si>
    <t>INSTALAÇÃO DE REFORÇO DE MADEIRA EM PAREDE DRYWALL. AF_07/2023</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</si>
  <si>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</si>
  <si>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</si>
  <si>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</si>
  <si>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</si>
  <si>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</si>
  <si>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</si>
  <si>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UMA FACE SIMPLES E ESTRUTURA METÁLICA COM GUIAS SIMPLES PARA PAREDES COM ÁREA LÍQUIDA MENOR QUE 6 M2, COM VÃOS. AF_07/2023_PS</t>
  </si>
  <si>
    <t>EMBOÇO OU MASSA ÚNICA EM ARGAMASSA TRAÇO 1:2:8, PREPARO MANUAL, APLICADA MANUALMENTE EM SUPERFÍCIES EXTERNAS DA SACADA, ESPESSURA MAIOR OU IGUAL A 50 MM, SEM USO DE TELA METÁLICA DE REFORÇO CONTRA FISSURAÇÃO. AF_08/2022</t>
  </si>
  <si>
    <t>SINAPI INSUMO 07/2023</t>
  </si>
  <si>
    <t>ORSE INSUMO 07/2023</t>
  </si>
  <si>
    <t>POMBOS / PE</t>
  </si>
  <si>
    <t>(R$) UNIT DESONERADO</t>
  </si>
  <si>
    <t>DESONERADO COM BDI</t>
  </si>
  <si>
    <t>QTDE</t>
  </si>
  <si>
    <t>(R$) UNIT NÃO DESONERADO</t>
  </si>
  <si>
    <t>NÃO DESONERADO COM BDI</t>
  </si>
  <si>
    <t>LAJOTA CONCRETO REVESTIMENTO PISO, QUADRADA 39CM, FCK = 35MPA, E = 3CM, 7 UN / M2</t>
  </si>
  <si>
    <t>CUSTO TOTAL NÃO DESONERADO</t>
  </si>
  <si>
    <t>Coeficientes extraídos da tabela SEINFRA, código - C3782 -  PISO PRÉ-MOLDADO ARTICULADO E INTERTRAVADO DE 16 FACES - E = 8,0 CM (35 MPA) P/ TRÁFEGO PESADO</t>
  </si>
  <si>
    <t>AREIA GROSSA - POSTO JAZIDA/FORNECEDOR (RETIRADO NA JAZIDA, SEM TRANSPORTE)</t>
  </si>
  <si>
    <t>CIMENTO PORTLAND COMPOSTO CP II-32</t>
  </si>
  <si>
    <t>PISO EM LOJOTA DE CONCRETO, QUADRADA 39CM, E = 3CM</t>
  </si>
  <si>
    <t>PREFEITURA MUNICIPAL DE POMBOS</t>
  </si>
  <si>
    <t>PREFEITURA MUNICIPAL DE POMBOS/PE</t>
  </si>
  <si>
    <t>ADM LOCAL</t>
  </si>
  <si>
    <t>PLANILHA ORÇAMENTÁRIA MAIS VANTAJOSA</t>
  </si>
  <si>
    <t>VALOR SEM DESONERAÇÃO COM BDI</t>
  </si>
  <si>
    <t>FOTO 07</t>
  </si>
  <si>
    <t>FOTO 09</t>
  </si>
  <si>
    <t>FOTO 08</t>
  </si>
  <si>
    <t>FOTO 10</t>
  </si>
  <si>
    <t>FOTO 11</t>
  </si>
  <si>
    <t>FOTO 12</t>
  </si>
  <si>
    <t>FOTO 13</t>
  </si>
  <si>
    <t>FOTO 14</t>
  </si>
  <si>
    <r>
      <rPr>
        <b/>
        <sz val="16"/>
        <color indexed="10"/>
        <rFont val="Arial"/>
        <family val="2"/>
      </rPr>
      <t>←</t>
    </r>
    <r>
      <rPr>
        <b/>
        <sz val="13"/>
        <color indexed="10"/>
        <rFont val="Arial"/>
        <family val="2"/>
      </rPr>
      <t xml:space="preserve"> BDI A SER ADOTADO </t>
    </r>
  </si>
  <si>
    <t>Conforme lesgislação tributária Municipal, a base de cálculo do ISS correspondente a 60% do valor deste tipo de obra, e sobre esta base, incide ISS com alícota de 5%.</t>
  </si>
  <si>
    <r>
      <rPr>
        <sz val="9"/>
        <color indexed="8"/>
        <rFont val="Arial"/>
        <family val="2"/>
      </rPr>
      <t>conforme</t>
    </r>
    <r>
      <rPr>
        <b/>
        <sz val="9"/>
        <color indexed="8"/>
        <rFont val="Arial"/>
        <family val="2"/>
      </rPr>
      <t xml:space="preserve"> legislação tributária municipal</t>
    </r>
    <r>
      <rPr>
        <sz val="9"/>
        <color indexed="8"/>
        <rFont val="Arial"/>
        <family val="2"/>
      </rPr>
      <t>, a base de cálculo estimada do ISS é de</t>
    </r>
  </si>
  <si>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</si>
  <si>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</si>
  <si>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</si>
  <si>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</si>
  <si>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PVC CORRUGADO RÍGIDO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</si>
  <si>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</si>
  <si>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BRITA, ENVOLVIDO COM MANTA GEOTÊXTIL, INCLUSIVE CONEXÕES. AF_07/2021</t>
  </si>
  <si>
    <t>DRENO EM MURO DE CONTENÇÃO, EXECUTADO NO PÉ DO MURO, COM TUBO DE PVC CORRUGADO RÍGIDO PERFURADO, ENCHIMENTO COM BRITA, ENVOLVIDO COM MANTA GEOTÊXTIL. AF_07/2021</t>
  </si>
  <si>
    <t>EXECUÇÃO DE PROTEÇÃO DA CABEÇA DO TIRANTE COM USO DE FÔRMAS METÁLICAS, 50 UTILIZAÇÕES, E CONCRETO FCK =15 MPA. AF_11/2023</t>
  </si>
  <si>
    <t>EXECUÇÃO DE PERFURAÇÃO PARA TIRANTE, COMPRIMENTO MAIOR OU IGUAL A 14 M E MENOR QUE 22 M, COM DIÂMETRO DE FURO DE 100 MM EXECUTADO COM HASTE E TUBOS DE REVESTIMENTO UTILIZANDO PERFURATRIZ SOBRE ESTEIRA. AF_11/2023</t>
  </si>
  <si>
    <t>EXECUÇÃO DE PERFURAÇÃO PARA TIRANTE, COMPRIMENTO MAIOR OU IGUAL A 22 M E MENOR QUE 30 M, COM DIÂMETRO DE FURO DE 100 MM EXECUTADO COM HASTE E TUBOS DE REVESTIMENTO UTILIZANDO PERFURATRIZ SOBRE ESTEIRA. AF_11/2023</t>
  </si>
  <si>
    <t>EXECUÇÃO DE PERFURAÇÃO PARA TIRANTE, COMPRIMENTO MAIOR OU IGUAL A 6 M E MENOR QUE 14 M, COM DIÂMETRO DE FURO DE 150 MM EXECUTADO COM HASTE E TUBOS DE REVESTIMENTO UTILIZANDO PERFURATRIZ SOBRE ESTEIRA. AF_11/2023</t>
  </si>
  <si>
    <t>EXECUÇÃO DE PERFURAÇÃO PARA TIRANTE, COMPRIMENTO MAIOR OU IGUAL A 14 M E MENOR QUE 22 M, COM DIÂMETRO DE FURO DE 150 MM EXECUTADO COM HASTE E TUBOS DE REVESTIMENTO UTILIZANDO PERFURATRIZ SOBRE ESTEIRA. AF_11/2023</t>
  </si>
  <si>
    <t>EXECUÇÃO DE PERFURAÇÃO PARA TIRANTE, COMPRIMENTO MAIOR OU IGUAL A 6 M E MENOR QUE 14 M, COM DIÂMETRO DE FURO DE 200 MM EXECUTADO COM HASTE E TUBOS DE REVESTIMENTO UTILIZANDO PERFURATRIZ SOBRE ESTEIRA. AF_11/2023</t>
  </si>
  <si>
    <t>EXECUÇÃO DE PERFURAÇÃO PARA TIRANTE, COMPRIMENTO MAIOR OU IGUAL A 14 M E MENOR QUE 22 M, COM DIÂMETRO DE FURO DE 200 MM EXECUTADO COM HASTE E TUBOS DE REVESTIMENTO UTILIZANDO PERFURATRIZ SOBRE ESTEIRA. AF_11/2023</t>
  </si>
  <si>
    <t>EXECUÇÃO DE PERFURAÇÃO PARA TIRANTE, COMPRIMENTO MAIOR OU IGUAL A 22 M E MENOR QUE 30 M, COM DIÂMETRO DE FURO DE 200 MM EXECUTADO COM HASTE E TUBOS DE REVESTIMENTO UTILIZANDO PERFURATRIZ SOBRE ESTEIRA. AF_11/2023</t>
  </si>
  <si>
    <t>EXECUÇÃO DE PERFURAÇÃO PARA TIRANTE, COMPRIMENTO MAIOR OU IGUAL A 6 M E MENOR QUE 14 M, COM DIÂMETRO DE FURO DE 100 MM EXECUTADO COM HASTE UTILIZANDO PERFURATRIZ MANUAL SOBRE BASE DE MONTAGEM. AF_11/2023</t>
  </si>
  <si>
    <t>EXECUÇÃO DE PERFURAÇÃO PARA TIRANTE, COMPRIMENTO MAIOR OU IGUAL A 14 M E MENOR QUE 22 M, COM DIÂMETRO DE FURO DE 100 MM EXECUTADO COM HASTE UTILIZANDO PERFURATRIZ MANUAL SOBRE BASE DE MONTAGEM. AF_11/2023</t>
  </si>
  <si>
    <t>EXECUÇÃO DE PERFURAÇÃO PARA TIRANTE, COMPRIMENTO MAIOR OU IGUAL A 22 M E MENOR QUE 30 M, COM DIÂMETRO DE FURO DE 100 MM EXECUTADO COM HASTE UTILIZANDO PERFURATRIZ MANUAL SOBRE BASE DE MONTAGEM. AF_11/2023</t>
  </si>
  <si>
    <t>EXECUÇÃO DE PERFURAÇÃO PARA TIRANTE, COMPRIMENTO MAIOR OU IGUAL A 6 M E MENOR QUE 14 M, COM DIÂMETRO DE FURO DE 150 MM EXECUTADO COM HASTE UTILIZANDO PERFURATRIZ MANUAL SOBRE BASE DE MONTAGEM. AF_11/2023</t>
  </si>
  <si>
    <t>EXECUÇÃO DE PERFURAÇÃO PARA TIRANTE, COMPRIMENTO MAIOR OU IGUAL A 14 M E MENOR QUE 22 M, COM DIÂMETRO DE FURO DE 150 MM EXECUTADO COM HASTE UTILIZANDO PERFURATRIZ MANUAL SOBRE BASE DE MONTAGEM. AF_11/2023</t>
  </si>
  <si>
    <t>EXECUÇÃO DE PERFURAÇÃO PARA TIRANTE, COMPRIMENTO MAIOR OU IGUAL A 22 M E MENOR QUE 30 M, COM DIÂMETRO DE FURO DE 150 MM EXECUTADO COM HASTE UTILIZANDO PERFURATRIZ MANUAL SOBRE BASE DE MONTAGEM. AF_11/2023</t>
  </si>
  <si>
    <t>EXECUÇÃO DE PERFURAÇÃO PARA TIRANTE, COMPRIMENTO MAIOR OU IGUAL A 14 M E MENOR QUE 22 M, COM DIÂMETRO DE FURO DE 200 MM EXECUTADO COM HASTE UTILIZANDO PERFURATRIZ MANUAL SOBRE BASE DE MONTAGEM. AF_11/2023</t>
  </si>
  <si>
    <t>EXECUÇÃO DE PERFURAÇÃO PARA TIRANTE, COMPRIMENTO MAIOR OU IGUAL A 22 M E MENOR QUE 30 M, COM DIÂMETRO DE FURO DE 200 MM EXECUTADO COM HASTE UTILIZANDO PERFURATRIZ MANUAL SOBRE BASE DE MONTAGEM. AF_11/2023</t>
  </si>
  <si>
    <t>PERFURAÇÃO DE CORTINA PRÉ-MOLDADA COM MARTELETE ROMPEDOR. AF_11/2023</t>
  </si>
  <si>
    <t>EXECUÇÃO DE LONGARINA, PARA TIRANTES PROVISÓRIOS, COM PERFIL METÁLICO, INCLUINDO CUNHA E SOLIDARIZAÇÃO. AF_11/2023</t>
  </si>
  <si>
    <t>EXECUÇÃO DE LONGARINA, PARA TIRANTES PERMANENTES, COM PERFIL METÁLICO, INCLUINDO CUNHA E SOLIDARIZAÇÃO. AF_11/2023</t>
  </si>
  <si>
    <t>EXECUÇÃO DE PERFURAÇÃO PARA TIRANTE, COMPRIMENTO MAIOR OU IGUAL A 22 M E MENOR QUE 30 M, COM DIÂMETRO DE FURO DE 150 MM EXECUTADO COM HASTE E TUBOS DE REVESTIMENTO UTILIZANDO PERFURATRIZ SOBRE ESTEIRA. AF_11/2023</t>
  </si>
  <si>
    <t>EXECUÇÃO DE PERFURAÇÃO PARA TIRANTE, COMPRIMENTO MAIOR OU IGUAL A 6 M E MENOR QUE 14 M, COM DIÂMETRO DE FURO DE 200 MM EXECUTADO COM HASTE UTILIZANDO PERFURATRIZ MANUAL SOBRE BASE DE MONTAGEM. AF_11/2023</t>
  </si>
  <si>
    <t>EXECUÇÃO DE PERFURAÇÃO PARA TIRANTE, COMPRIMENTO MAIOR OU IGUAL A 6 M E MENOR QUE 14 M, COM DIÂMETRO DE FURO DE 100 MM EXECUTADO COM HASTE UTILIZANDO PERFURATRIZ SOBRE ESTEIRA. AF_11/2023</t>
  </si>
  <si>
    <t>EXECUÇÃO DE PERFURAÇÃO PARA TIRANTE, COMPRIMENTO MAIOR OU IGUAL A 14 M E MENOR QUE 22 M, COM DIÂMETRO DE FURO DE 100 MM EXECUTADO COM HASTE UTILIZANDO PERFURATRIZ SOBRE ESTEIRA. AF_11/2023</t>
  </si>
  <si>
    <t>EXECUÇÃO DE PERFURAÇÃO PARA TIRANTE, COMPRIMENTO MAIOR OU IGUAL A 22 M E MENOR QUE 30 M, COM DIÂMETRO DE FURO DE 100 MM EXECUTADO COM HASTE UTILIZANDO PERFURATRIZ SOBRE ESTEIRA. AF_11/2023</t>
  </si>
  <si>
    <t>EXECUÇÃO DE PERFURAÇÃO PARA TIRANTE, COMPRIMENTO MAIOR OU IGUAL A 6 M E MENOR QUE 14 M, COM DIÂMETRO DE FURO DE 200 MM EXECUTADO COM HASTE UTILIZANDO PERFURATRIZ SOBRE ESTEIRA. AF_11/2023</t>
  </si>
  <si>
    <t>EXECUÇÃO DE PERFURAÇÃO PARA TIRANTE, COMPRIMENTO MAIOR OU IGUAL A 14 M E MENOR QUE 22 M, COM DIÂMETRO DE FURO DE 200 MM EXECUTADO COM HASTE UTILIZANDO PERFURATRIZ SOBRE ESTEIRA. AF_11/2023</t>
  </si>
  <si>
    <t>EXECUÇÃO DE PERFURAÇÃO PARA TIRANTE, COMPRIMENTO MAIOR OU IGUAL A 22 M E MENOR QUE 30 M, COM DIÂMETRO DE FURO DE 200 MM EXECUTADO COM HASTE UTILIZANDO PERFURATRIZ SOBRE ESTEIRA. AF_11/2023</t>
  </si>
  <si>
    <t>EXECUÇÃO DE PERFURAÇÃO PARA TIRANTE, COMPRIMENTO MAIOR OU IGUAL A 6 M E MENOR QUE 14 M, COM DIÂMETRO DE FURO DE 100 MM EXECUTADO COM HASTE E TUBOS DE REVESTIMENTO UTILIZANDO PERFURATRIZ SOBRE ESTEIRA. AF_11/2023</t>
  </si>
  <si>
    <t>TRATAMENTO DE JUNTA DE DILATAÇÃO, COM TARUGO DE POLIETILENO E SELANTE PU, INCLUSO PREENCHIMENTO COM ESPUMA EXPANSIVA PU. AF_09/2023</t>
  </si>
  <si>
    <t>TRATAMENTO DE JUNTA DE DILATAÇÃO COM MANTA ASFÁLTICA ADERIDA COM MAÇARICO. AF_09/2023</t>
  </si>
  <si>
    <t>TRATAMENTO DE JUNTA SERRADA, COM TARUGO DE POLIETILENO E SELANTE À BASE DE SILICONE. AF_09/2023</t>
  </si>
  <si>
    <t>IMPERMEABILIZAÇÃO DE SUPERFÍCIE COM ARGAMASSA DE CIMENTO E AREIA, COM ADITIVO IMPERMEABILIZANTE, E = 1,5CM. AF_09/2023</t>
  </si>
  <si>
    <t>IMPERMEABILIZAÇÃO DE SUPERFÍCIE COM ARGAMASSA POLIMÉRICA / MEMBRANA ACRÍLICA, 3 DEMÃOS. AF_09/2023</t>
  </si>
  <si>
    <t>TRATAMENTO DE RALO OU PONTO EMERGENTE COM ARGAMASSA POLIMÉRICA / MEMBRANA ACRÍLICA REFORÇADO COM TELA DE POLIÉSTER (MAV). AF_09/2023</t>
  </si>
  <si>
    <t>TRATAMENTO DE RODAPÉ COM TELA DE POLIÉSTER. AF_09/2023</t>
  </si>
  <si>
    <t>IMPERMEABILIZAÇÃO DE SUPERFÍCIE COM MANTA ASFÁLTICA, UMA CAMADA, INCLUSIVE APLICAÇÃO DE PRIMER ASFÁLTICO, E=4MM. AF_09/2023</t>
  </si>
  <si>
    <t>IMPERMEABILIZAÇÃO DE SUPERFÍCIE COM MANTA ASFÁLTICA, DUAS CAMADAS, INCLUSIVE APLICAÇÃO DE PRIMER ASFÁLTICO, E=3MM E E=4MM. AF_09/2023</t>
  </si>
  <si>
    <t>IMPERMEABILIZAÇÃO DE SUPERFÍCIE COM MEMBRANA À BASE DE POLIURETANO, 2 DEMÃOS. AF_09/2023</t>
  </si>
  <si>
    <t>IMPERMEABILIZAÇÃO DE SUPERFÍCIE COM MEMBRANA À BASE DE RESINA ACRÍLICA, 3 DEMÃOS. AF_09/2023</t>
  </si>
  <si>
    <t>IMPERMEABILIZAÇÃO DE SUPERFÍCIE COM EMULSÃO ASFÁLTICA, 2 DEMÃOS. AF_09/2023</t>
  </si>
  <si>
    <t>PROTEÇÃO MECÂNICA DE SUPERFÍCIE HORIZONTAL COM ARGAMASSA DE CIMENTO E AREIA, TRAÇO 1:3, E=2CM. AF_09/2023</t>
  </si>
  <si>
    <t>PROTEÇÃO MECÂNICA DE SUPERFÍCIE VERTICAL COM ARGAMASSA DE CIMENTO E AREIA, TRAÇO 1:3, E=2CM. AF_09/2023</t>
  </si>
  <si>
    <t>PROTEÇÃO MECÂNICA DE SUPERFICIE HORIZONTAL COM ARGAMASSA DE CIMENTO E AREIA, TRAÇO 1:3, E=3CM. AF_09/2023</t>
  </si>
  <si>
    <t>PROTEÇÃO MECÂNICA DE SUPERFÍCIE VERTICAL COM ARGAMASSA DE CIMENTO E AREIA, TRAÇO 1:3, E=3CM. AF_09/2023</t>
  </si>
  <si>
    <t>PROTEÇÃO MECÂNICA DE SUPERFICIE HORIZONTAL COM ARGAMASSA DE CIMENTO E AREIA, TRAÇO 1:3, E=4CM. AF_09/2023</t>
  </si>
  <si>
    <t>PROTEÇÃO MECÂNICA DE SUPERFÍCIE VERTICAL COM ARGAMASSA DE CIMENTO E AREIA, TRAÇO 1:3, E=4CM. AF_09/2023</t>
  </si>
  <si>
    <t>PROTEÇÃO MECÂNICA DE SUPERFICIE HORIZONTAL COM ARGAMASSA DE CIMENTO E AREIA, TRAÇO 1:3, E=5CM. AF_09/2023</t>
  </si>
  <si>
    <t>PROTEÇÃO MECÂNICA DE SUPERFÍCIE VERTICAL COM ARGAMASSA DE CIMENTO E AREIA, TRAÇO 1:3, E=5CM. AF_09/2023</t>
  </si>
  <si>
    <t>PROTEÇÃO MECÂNICA DE SUPERFICIE HORIZONTAL COM CONCRETO 15 MPA, E=4CM. AF_09/2023</t>
  </si>
  <si>
    <t>PROTEÇÃO MECÂNICA DE SUPERFICIE HORIZONTAL COM CONCRETO 15 MPA, E=5CM. AF_09/2023</t>
  </si>
  <si>
    <t>PROTEÇÃO MECÂNICA DE SUPERFÍCIE VERTICAL COM CONCRETO 15 MPA, E=5CM. AF_09/2023</t>
  </si>
  <si>
    <t>CORDOALHA DE COBRE NU 35 MM², NÃO ENTERRADA, COM ISOLADOR - FORNECIMENTO E INSTALAÇÃO. AF_08/2023</t>
  </si>
  <si>
    <t>CORDOALHA DE COBRE NU 50 MM², NÃO ENTERRADA, COM ISOLADOR - FORNECIMENTO E INSTALAÇÃO. AF_08/2023</t>
  </si>
  <si>
    <t>CORDOALHA DE COBRE NU 70 MM², NÃO ENTERRADA, COM ISOLADOR - FORNECIMENTO E INSTALAÇÃO. AF_08/2023</t>
  </si>
  <si>
    <t>CORDOALHA DE COBRE NU 95 MM², NÃO ENTERRADA, COM ISOLADOR - FORNECIMENTO E INSTALAÇÃO. AF_08/2023</t>
  </si>
  <si>
    <t>CORDOALHA DE COBRE NU 50 MM², ENTERRADA - FORNECIMENTO E INSTALAÇÃO. AF_08/2023</t>
  </si>
  <si>
    <t>CORDOALHA DE COBRE NU 70 MM², ENTERRADA - FORNECIMENTO E INSTALAÇÃO. AF_08/2023</t>
  </si>
  <si>
    <t>CORDOALHA DE COBRE NU 95 MM², ENTERRADA - FORNECIMENTO E INSTALAÇÃO. AF_08/2023</t>
  </si>
  <si>
    <t>ELETRODUTO PVC RÍGIDO, DIÂMETRO 40MM, COM 3 METROS, PARA SPDA - FORNECIMENTO E INSTALAÇÃO. AF_08/2023</t>
  </si>
  <si>
    <t>HASTE DE ATERRAMENTO, DIÂMETRO 5/8", COM 3 METROS - FORNECIMENTO E INSTALAÇÃO. AF_08/2023</t>
  </si>
  <si>
    <t>HASTE DE ATERRAMENTO, DIÂMETRO 3/4", COM 3 METROS - FORNECIMENTO E INSTALAÇÃO. AF_08/2023</t>
  </si>
  <si>
    <t>MASTRO 1 ½", COM 3 METROS, PARA SPDA - FORNECIMENTO E INSTALAÇÃO. AF_08/2023</t>
  </si>
  <si>
    <t>CAPTOR TIPO FRANKLIN PARA SPDA - FORNECIMENTO E INSTALAÇÃO. AF_08/2023</t>
  </si>
  <si>
    <t>SUPORTE ISOLADOR PARA FIXAÇÃO DA CORDOALHA DE COBRE EM ALVENARIA OU CONCRETO - FORNECIMENTO E INSTALAÇÃO. AF_08/2023</t>
  </si>
  <si>
    <t>MINI CAPTOR PARA SPDA - FORNECIMENTO E INSTALAÇÃO. AF_08/2023</t>
  </si>
  <si>
    <t>CONECTOR GRAMPO METÁLICO TIPO OLHAL, PARA SPDA, PARA HASTE DE ATERRAMENTO DE 3/4'' E CABOS DE 10 A 50 MM2 -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</si>
  <si>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</si>
  <si>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</si>
  <si>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</si>
  <si>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</si>
  <si>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</si>
  <si>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</si>
  <si>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FURO MANUAL EM ALVENARIA, PARA INSTALAÇÕES ELÉTRICAS, DIÂMETROS MENORES OU IGUAIS A 40 MM. AF_09/2023</t>
  </si>
  <si>
    <t>FURO MANUAL EM ALVENARIA, PARA INSTALAÇÕES ELÉTRICAS, DIÂMETROS MAIORES QUE 40 MM E MENORES OU IGUAIS A 75 MM. AF_09/2023</t>
  </si>
  <si>
    <t>FURO MANUAL EM ALVENARIA, PARA INSTALAÇÕES ELÉTRICAS, DIÂMETROS MAIORES QUE 75 MM E MENORES OU IGUAIS A 100 MM. AF_09/2023</t>
  </si>
  <si>
    <t>FURO MECANIZADO EM CONCRETO, COM MARTELO DEMOLIDOR, PARA INSTALAÇÕES ELÉTRICAS, DIÂMETROS MENORES OU IGUAIS A 40 MM. AF_09/2023</t>
  </si>
  <si>
    <t>FURO MECANIZADO EM CONCRETO, COM MARTELO DEMOLIDOR, PARA INSTALAÇÕES ELÉTRICAS, DIÂMETROS MAIORES QUE 40 MM E MENORES OU IGUAIS A 75 MM. AF_09/2023</t>
  </si>
  <si>
    <t>FURO MECANIZADO EM CONCRETO, COM MARTELO DEMOLIDOR, PARA INSTALAÇÕES ELÉTRICAS, DIÂMETROS MAIORES QUE 75 MM E MENORES OU IGUAIS A 150 MM. AF_09/2023</t>
  </si>
  <si>
    <t>SUPORTE PARA 2 ELETRODUTOS, ESPAÇADO A CADA 80 CM, EM PERFILADO COM COMPRIMENTO DE 25 CM FIXADO EM LAJE, POR METRO DE ELETRODUTO FIXADO. AF_09/2023</t>
  </si>
  <si>
    <t>SUPORTE PARA 4 ELETRODUTOS, ESPAÇADO A CADA 80 CM, EM PERFILADO COM COMPRIMENTO DE 42 CM FIXADO EM LAJE, POR METRO DE ELETRODUTO FIXADO. AF_09/2023</t>
  </si>
  <si>
    <t>CHUMBAMENTO LINEAR EM ALVENARIA PARA ELETRODUTOS COM DIÂMETROS MENORES OU IGUAIS A 40 MM. AF_09/2023</t>
  </si>
  <si>
    <t>FURO MECANIZADO EM ALVENARIA, PARA INSTALAÇÕES ELÉTRICAS, DIÂMETROS MENORES OU IGUAIS A 40 MM. AF_09/2023</t>
  </si>
  <si>
    <t>FURO MECANIZADO EM ALVENARIA, PARA INSTALAÇÕES ELÉTRICAS, DIÂMETROS MAIORES QUE 40 MM E MENORES OU IGUAIS A 75 MM. AF_09/2023</t>
  </si>
  <si>
    <t>FURO MECANIZADO EM ALVENARIA, PARA INSTALAÇÕES ELÉTRICAS, DIÂMETROS MAIORES QUE 75 MM E MENORES OU IGUAIS A 100 MM. AF_09/2023</t>
  </si>
  <si>
    <t>FURO MECANIZADO EM CONCRETO, COM PERFURATRIZ, PARA INSTALAÇÕES ELÉTRICAS, DIÂMETROS MENORES OU IGUAIS A 40 MM. AF_09/2023</t>
  </si>
  <si>
    <t>FURO MECANIZADO EM CONCRETO, COM PERFURATRIZ, PARA INSTALAÇÕES ELÉTRICAS, DIÂMETROS MAIORES QUE 40 MM E MENORES OU IGUAIS A 75 MM. AF_09/2023</t>
  </si>
  <si>
    <t>FURO MECANIZADO EM CONCRETO, COM PERFURATRIZ, PARA INSTALAÇÕES ELÉTRICAS, DIÂMETROS MAIORES QUE 75 MM E MENORES OU IGUAIS A 150 MM. AF_09/2023</t>
  </si>
  <si>
    <t>RASGO LINEAR MECANIZADO EM ALVENARIA, PARA ELETRODUTOS, DIÂMETROS MENORES OU IGUAIS A 40 MM. AF_09/2023</t>
  </si>
  <si>
    <t>FIXAÇÃO DE ELETRODUTOS, DIÂMETROS MENORES OU IGUAIS A 40 MM, COM ABRAÇADEIRA METÁLICA RÍGIDA TIPO D COM PARAFUSO DE FIXAÇÃO 1 1/4", FIXADA DIRETAMENTE NA LAJE OU PAREDE. AF_09/2023</t>
  </si>
  <si>
    <t>TE DE REDUÇÃO, CPVC, SOLDÁVEL, DN 28 X 22 MM, INSTALADO EM RAMAL DE DISTRIBUIÇÃO DE ÁGUA - FORNECIMENTO E INSTALAÇÃO. AF_06/2022</t>
  </si>
  <si>
    <t>FURO MANUAL EM ALVENARIA, PARA INSTALAÇÕES HIDRÁULICAS,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</si>
  <si>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</si>
  <si>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</si>
  <si>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MECANIZADO EM CONCRETO, COM MARTELO DEMOLIDOR, PARA INSTALAÇÕES HIDRÁULICAS, DIÂMETROS MENORES OU IGUAIS A 40 MM. AF_09/2023</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</si>
  <si>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</si>
  <si>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</si>
  <si>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RASGO LINEAR MANUAL EM ALVENARIA, PARA RAMAIS/ DISTRIBUIÇÃO DE INSTALAÇÕES HIDRÁULICAS, DIÂMETROS MENORES OU IGUAIS A 40 MM. AF_09/2023</t>
  </si>
  <si>
    <t>RASGO LINEAR MECANIZADO EM CONTRAPISO, PARA RAMAIS/ DISTRIBUIÇÃO DE INSTALAÇÕES HIDRÁULICAS, DIÂMETROS MENORES OU IGUAIS A 40 MM. AF_09/2023_PS</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</si>
  <si>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</si>
  <si>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</si>
  <si>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MANUAL EM ALVENARIA, PARA ELETRODUTOS, DIÂMETROS MENORES OU IGUAIS A 40 MM.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</si>
  <si>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</si>
  <si>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</si>
  <si>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40 MM, FIXADO EM LAJE, PARA PASSAGEM DE TUBULAÇÕES COM NO MÁXIMO 32 MM DE DIÂMETRO. AF_09/2023</t>
  </si>
  <si>
    <t>PASSANTE TIPO TUBO COM DIÂMETRO DE 75 MM, FIXADO EM LAJE, PARA PASSAGEM DE TUBULAÇÕES COM NO MÁXIMO 50 MM DE DIÂMETRO. AF_09/2023</t>
  </si>
  <si>
    <t>PASSANTE TIPO TUBO COM DIÂMETRO DE 100 MM, FIXADO EM LAJE, PARA PASSAGEM DE TUBULAÇÕES COM NO MÁXIMO 75 MM DE DIÂMETRO. AF_09/2023</t>
  </si>
  <si>
    <t>QUEBRA EM ALVENARIA PARA INSTALAÇÃO DE CAIXA DE TOMADA (4X4 OU 4X2). AF_09/2023</t>
  </si>
  <si>
    <t>QUEBRA EM ALVENARIA PARA INSTALAÇÃO DE QUADRO DISTRIBUIÇÃO PEQUENO (19X25 CM). AF_09/2023</t>
  </si>
  <si>
    <t>QUEBRA EM ALVENARIA PARA INSTALAÇÃO DE QUADRO DISTRIBUIÇÃO GRANDE (76X40 CM). AF_09/2023</t>
  </si>
  <si>
    <t>QUEBRA EM ALVENARIA PARA INSTALAÇÃO DE ABRIGO PARA MANGUEIRAS (90X60 CM). AF_09/2023</t>
  </si>
  <si>
    <t>SUPORTE PARA 2 TUBOS HORIZONTAIS, ESPAÇADO A CADA 56 CM, EM PERFILADO COM COMPRIMENTO DE 25 CM FIXADO EM LAJE, POR METRO DE TUBULAÇÃO FIXADA. AF_09/2023</t>
  </si>
  <si>
    <t>SUPORTE PARA 4 TUBOS HORIZONTAIS, ESPAÇADO A CADA 56 CM, EM PERFILADO COM COMPRIMENTO DE 42 CM FIXADO EM LAJE, POR METRO DE TUBULAÇÃO FIXADA. AF_09/2023</t>
  </si>
  <si>
    <t>SUPORTE PARA 2 TUBOS VERTICAIS, ESPAÇADO A CADA 150 CM, EM PERFILADO COM COMPRIMENTO DE 25 CM FIXADO EM PAREDE, POR METRO DE TUBULAÇÃO FIXADA. AF_09/2023</t>
  </si>
  <si>
    <t>SUPORTE PARA 4 TUBOS VERTICAIS, ESPAÇADO A CADA 150 CM, EM PERFILADO COM COMPRIMENTO DE 42 CM FIXADO EM PAREDE, POR METRO DE TUBULAÇÃO FIXADA. AF_09/2023</t>
  </si>
  <si>
    <t>CHUMBAMENTO LINEAR EM ALVENARIA PARA RAMAIS/DISTRIBUIÇÃO DE INSTALAÇÕES HIDRÁULICAS COM DIÂMETROS MENORES OU IGUAIS A 40 MM. AF_09/2023</t>
  </si>
  <si>
    <t>CHUMBAMENTO LINEAR EM ALVENARIA PARA RAMAIS/DISTRIBUIÇÃO DE INSTALAÇÕES HIDRÁULICAS COM DIÂMETROS MAIORES QUE 40 MM E MENORES OU IGUAIS A 75 MM. AF_09/2023</t>
  </si>
  <si>
    <t>CHUMBAMENTO LINEAR EM CONTRAPISO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</si>
  <si>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</si>
  <si>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</si>
  <si>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FIXAÇÃO DE TUBOS HORIZONTAIS DE PEX OU MULTICAMADAS, DIÂMETROS IGUAIS OU INFERIORES A 40 MM, COM ABRAÇADEIRA PLÁSTICA FIXADA EM LAJE. AF_09/2023_PE</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</si>
  <si>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</si>
  <si>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</si>
  <si>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</si>
  <si>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75 MM E MENORES OU IGUAIS A 100 MM, COM ABRAÇADEIRA METÁLICA FLEXÍVEL 18 MM, FIXADA DIRETAMENTE NA LAJE. AF_09/2023</t>
  </si>
  <si>
    <t>CHUMBAMENTO PONTUAL EM PASSAGEM DE TUBO COM DIÂMETRO MENOR OU IGUAL A 40 MM. AF_09/2023</t>
  </si>
  <si>
    <t>CHUMBAMENTO PONTUAL EM PASSAGEM DE TUBO COM DIÂMETROS ENTRE 40 MM E 75 MM. AF_09/2023</t>
  </si>
  <si>
    <t>CHUMBAMENTO PONTUAL EM PASSAGEM DE TUBO COM DIÂMETRO MAIOR QUE 75 MM E MENORES OU IGUAIS A 150 MM. AF_09/2023</t>
  </si>
  <si>
    <t>RASGO LINEAR MANUAL EM ALVENARIA, PARA RAMAIS/ DISTRIBUIÇÃO DE INSTALAÇÕES HIDRÁULICAS, DIÂMETROS MAIORES QUE 40 MM E MENORES OU IGUAIS A 75 MM. AF_09/2023</t>
  </si>
  <si>
    <t>SUPORTE PARA DUTO EM CHAPA GALVANIZADA BITOLA 26, EM PERFILADO COM COMPRIMENTO DE 35 CM FIXADO EM LAJE, POR METRO DE DUTO FIXADO. AF_09/2023</t>
  </si>
  <si>
    <t>SUPORTE PARA DUTO EM CHAPA GALVANIZADA BITOLA 24, EM PERFILADO COM COMPRIMENTO DE 55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</si>
  <si>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</si>
  <si>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</si>
  <si>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FURO MECANIZADO EM ALVENARIA, PARA INSTALAÇÕES HIDRÁULICAS, DIÂMETROS MENORES OU IGUAIS A 40 MM. AF_09/2023</t>
  </si>
  <si>
    <t>FURO MECANIZADO EM ALVENARIA, PARA INSTALAÇÕES HIDRÁULICAS, DIÂMETROS MAIORES QUE 40 MM E MENORES OU IGUAIS A 75 MM. AF_09/2023</t>
  </si>
  <si>
    <t>FURO MECANIZADO EM ALVENARIA, PARA INSTALAÇÕES HIDRÁULICAS, DIÂMETROS MAIORES QUE 75 MM E MENORES OU IGUAIS A 100 MM. AF_09/2023</t>
  </si>
  <si>
    <t>FURO MECANIZADO EM CONCRETO, COM PERFURATRIZ, PARA INSTALAÇÕES HIDRÁULICAS, DIÂMETROS MENORES OU IGUAIS A 40 MM. AF_09/2023</t>
  </si>
  <si>
    <t>FURO MECANIZADO EM CONCRETO, COM PERFURATRIZ, PARA INSTALAÇÕES HIDRÁULICAS, DIÂMETROS MAIORES QUE 40 MM E MENORES OU IGUAIS A 75 MM. AF_09/2023</t>
  </si>
  <si>
    <t>FURO MECANIZADO EM CONCRETO, COM PERFURATRIZ, PARA INSTALAÇÕES HIDRÁULICAS, DIÂMETROS MAIORES QUE 75 MM E MENORES OU IGUAIS A 150 MM. AF_09/2023</t>
  </si>
  <si>
    <t>RASGO LINEAR MECANIZADO EM ALVENARIA, PARA RAMAIS/ DISTRIBUIÇÃO DE INSTALAÇÕES HIDRÁULICAS, DIÂMETROS MENORES OU IGUAIS A 40 MM. AF_09/2023</t>
  </si>
  <si>
    <t>RASGO LINEAR MECANIZADO EM ALVENARIA, PARA RAMAIS/ DISTRIBUIÇÃO DE INSTALAÇÕES HIDRÁULICAS, DIÂMETROS MAIORES QUE 40 MM E MENORES OU IGUAIS A 75 MM. AF_09/2023</t>
  </si>
  <si>
    <t>PASSANTE TIPO PEÇA EM FÔRMA DE MADEIRA, FIXADO EM LAJE, PARA PASSAGEM DE NO MÁXIMO 5 TUBOS DE 50 MM DE DIÂMETRO. AF_09/2023</t>
  </si>
  <si>
    <t>PASSANTE TIPO TUBO COM DIÂMETRO DE 50 MM, FIXADO EM LAJE, PARA PASSAGEM DE TUBULAÇÕES COM NO MÁXIMO 40 MM DE DIÂMETRO. AF_09/2023</t>
  </si>
  <si>
    <t>PASSANTE TIPO TUBO COM DIÂMETRO DE 150 MM, FIXADO EM LAJE, PARA PASSAGEM DE TUBULAÇÕES COM NO MÁXIMO 100 MM DE DIÂMETRO. AF_09/2023</t>
  </si>
  <si>
    <t>RASGO LINEAR MECANIZADO EM CONCRETO,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</si>
  <si>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</si>
  <si>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</si>
  <si>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</si>
  <si>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</si>
  <si>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DE 3,0 A 6,0 M,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</si>
  <si>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</si>
  <si>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</si>
  <si>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MANUAL DE VALAS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</si>
  <si>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</si>
  <si>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</si>
  <si>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</si>
  <si>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</si>
  <si>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</si>
  <si>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ATERRO MANUAL DE VALAS COM AREIA PARA ATERRO. AF_08/2023</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</si>
  <si>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</si>
  <si>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</si>
  <si>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COMPACTADOR DE SOLOS DE PERCUSSÃO. AF_08/2023</t>
  </si>
  <si>
    <t>REATERRO MANUAL DE VALAS,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</si>
  <si>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</si>
  <si>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</si>
  <si>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</si>
  <si>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</si>
  <si>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</si>
  <si>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MANUAL DE VALAS, COM PLACA VIBRATÓRIA. AF_08/2023</t>
  </si>
  <si>
    <t>ATERRO MECANIZADO DE VALA COM MINICARREGADEIRA, COM SOLO ARGILO-ARENOSO. AF_08/2023</t>
  </si>
  <si>
    <t>ATERRO MECANIZADO DE VALA COM MINICARREGADEIRA, COM AREIA PARA ATERRO. AF_08/2023</t>
  </si>
  <si>
    <t>REATERRO MECANIZADO DE VALA COM MINICARREGADEIRA, COM COMPACTADOR DE SOLOS DE PERCUSSÃO. AF_08/2023</t>
  </si>
  <si>
    <t>REATERRO MECANIZADO DE VALA COM MINICARREGADEIRA, COM PLACA VIBRATÓRIA. AF_08/2023</t>
  </si>
  <si>
    <t>COMPACTAÇÃO DE VALAS COM ROLO COMPRESSOR. AF_08/2023</t>
  </si>
  <si>
    <t>CONTRAPISO EM ARGAMASSA PRONTA, PREPARO MANUAL, APLICADO EM ÁREAS SECAS SOBRE LAJE, ADERIDO, ACABAMENTO NÃO REFORÇADO, ESPESSURA 2CM. AF_07/2021</t>
  </si>
  <si>
    <t>FORRO EM MADEIRA PINUS, PARA AMBIENTES RESIDENCIAIS, INCLUSIVE ESTRUTURA UNIDIRECIONAL DE FIXAÇÃO. AF_08/2023</t>
  </si>
  <si>
    <t>ACABAMENTOS PARA FORRO (RODA-FORRO EM MADEIRA PINUS). AF_08/2023</t>
  </si>
  <si>
    <t>FORRO EM MADEIRA PINUS, PARA AMBIENTES RESIDENCIAIS E COMERCIAIS, INCLUSIVE ESTRUTURA BIDIRECIONAL DE FIXAÇÃO. AF_08/2023</t>
  </si>
  <si>
    <t>FORRO EM PLACAS DE GESSO, PARA AMBIENTES RESIDENCIAIS. AF_08/2023_PS</t>
  </si>
  <si>
    <t>FORRO EM DRYWALL PARA AMBIENTES RESIDENCIAIS, INCLUSIVE ESTRUTURA UNIDIRECIONAL DE FIXAÇÃO. AF_08/2023_PS</t>
  </si>
  <si>
    <t>FORRO EM PLACAS DE GESSO, PARA AMBIENTES COMERCIAIS. AF_08/2023_PS</t>
  </si>
  <si>
    <t>FORRO EM DRYWALL, PARA AMBIENTES COMERCIAIS, INCLUSIVE ESTRUTURA BIRECIONAL DE FIXAÇÃO. AF_08/2023_PS</t>
  </si>
  <si>
    <t>ACABAMENTOS PARA FORRO (MOLDURA DE GESSO). AF_08/2023</t>
  </si>
  <si>
    <t>ACABAMENTOS PARA FORRO (MOLDURA EM DRYWALL, COM LARGURA DE 15 CM). AF_08/2023_PS</t>
  </si>
  <si>
    <t>ACABAMENTOS PARA FORRO (SANCA DE GESSO, MONTADA NA OBRA). AF_08/2023_PS</t>
  </si>
  <si>
    <t>FORRO EM RÉGUAS DE PVC, FRISADO, PARA AMBIENTES RESIDENCIAIS, INCLUSIVE ESTRUTURA UNIDIRECIONAL DE FIXAÇÃO. AF_08/2023_PS</t>
  </si>
  <si>
    <t>FORRO EM RÉGUAS DE PVC, FRISADO, PARA AMBIENTES COMERCIAIS, INCLUSIVE ESTRUTURA BIDIRECIONAL DE FIXAÇÃO. AF_08/2023_PS</t>
  </si>
  <si>
    <t>ACABAMENTOS PARA FORRO (RODA-FORRO EM PERFIL METÁLICO E PLÁSTICO). AF_08/2023</t>
  </si>
  <si>
    <t>FORRO EM RÉGUAS DE PVC, LISO, PARA AMBIENTES RESIDENCIAIS, INCLUSIVE ESTRUTURA UNIDIRECIONAL DE FIXAÇÃO. AF_08/2023_PS</t>
  </si>
  <si>
    <t>FORRO EM RÉGUAS DE PVC, LISO, PARA AMBIENTES COMERCIAIS, INCLUSIVE ESTRUTURA BIDIRECIONAL DE FIXAÇÃO. AF_08/2023_PS</t>
  </si>
  <si>
    <t>DEMOLIÇÃO DE ALVENARIA DE BLOCO FURADO, DE FORMA MANUAL, COM REAPROVEITAMENTO. AF_09/2023</t>
  </si>
  <si>
    <t>DEMOLIÇÃO DE ALVENARIA DE BLOCO FURADO, DE FORMA MANUAL, SEM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</si>
  <si>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</si>
  <si>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</si>
  <si>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</si>
  <si>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DEMOLIÇÃO DE PILARES E VIGAS EM CONCRETO ARMADO, DE FORMA MANUAL, SEM REAPROVEITAMENTO. AF_09/2023</t>
  </si>
  <si>
    <t>DEMOLIÇÃO DE PILARES E VIGAS EM CONCRETO ARMADO, DE FORMA MECANIZADA COM MARTELETE, SEM REAPROVEITAMENTO. AF_09/2023</t>
  </si>
  <si>
    <t>DEMOLIÇÃO DE LAJES, EM CONCRETO ARMADO, DE FORMA MANUAL, SEM REAPROVEITAMENTO. AF_09/2023</t>
  </si>
  <si>
    <t>DEMOLIÇÃO DE LAJES, EM CONCRETO ARMADO, DE FORMA MECANIZADA COM MARTELETE, SEM REAPROVEITAMENTO. AF_09/2023</t>
  </si>
  <si>
    <t>DEMOLIÇÃO DE ARGAMASSAS, DE FORMA MANUAL, SEM REAPROVEITAMENTO. AF_09/2023</t>
  </si>
  <si>
    <t>DEMOLIÇÃO DE RODAPÉ CERÂMICO, DE FORMA MANUAL, SEM REAPROVEITAMENTO. AF_09/2023</t>
  </si>
  <si>
    <t>DEMOLIÇÃO DE REVESTIMENTO CERÂMICO, DE FORMA MANUAL, SEM REAPROVEITAMENTO. AF_09/2023</t>
  </si>
  <si>
    <t>DEMOLIÇÃO DE REVESTIMENTO CERÂMICO, DE FORMA MECANIZADA COM MARTELETE, SEM REAPROVEITAMENTO. AF_09/2023</t>
  </si>
  <si>
    <t>REMOÇÃO DE PISO DE BLOCO INTERTRAVADO OU DE PEDRA PORTUGUESA, DE FORMA MANUAL, COM REAPROVEITAMENTO. AF_09/2023</t>
  </si>
  <si>
    <t>DEMOLIÇÃO PARCIAL DE PAVIMENTO ASFÁLTICO, DE FORMA MECANIZADA, SEM REAPROVEITAMENTO. AF_09/2023</t>
  </si>
  <si>
    <t>REMOÇÃO DE TAPUME/ CHAPAS METÁLICAS E DE MADEIRA, DE FORMA MANUAL, SEM REAPROVEITAMENTO. AF_09/2023</t>
  </si>
  <si>
    <t>REMOÇÃO DE CHAPAS E PERFIS DE DRYWALL, DE FORMA MANUAL, SEM REAPROVEITAMENTO. AF_09/2023</t>
  </si>
  <si>
    <t>REMOÇÃO DE PLACAS E PILARETES DE CONCRETO, DE FORMA MANUAL, SEM REAPROVEITAMENTO. AF_09/2023</t>
  </si>
  <si>
    <t>REMOÇÃO DE FORROS DE DRYWALL, PVC E FIBROMINERAL, DE FORMA MANUAL, SEM REAPROVEITAMENTO. AF_09/2023</t>
  </si>
  <si>
    <t>REMOÇÃO DE FORRO DE GESSO, DE FORMA MANUAL, SEM REAPROVEITAMENTO. AF_09/2023</t>
  </si>
  <si>
    <t>REMOÇÃO DE TRAMA METÁLICA OU DE MADEIRA PARA FORRO, DE FORMA MANUAL, SEM REAPROVEITAMENTO. AF_09/2023</t>
  </si>
  <si>
    <t>REMOÇÃO DE PISO DE MADEIRA (ASSOALHO E BARROTE), DE FORMA MANUAL, SEM REAPROVEITAMENTO. AF_09/2023</t>
  </si>
  <si>
    <t>REMOÇÃO DE PORTAS, DE FORMA MANUAL, SEM REAPROVEITAMENTO. AF_09/2023</t>
  </si>
  <si>
    <t>REMOÇÃO DE JANELAS, DE FORMA MANUAL, SEM REAPROVEITAMENTO. AF_09/2023</t>
  </si>
  <si>
    <t>REMOÇÃO DE TELHAS DE FIBROCIMENTO METÁLICA E CERÂMICA, DE FORMA MANUAL, SEM REAPROVEITAMENTO. AF_09/2023</t>
  </si>
  <si>
    <t>REMOÇÃO DE PROTEÇÃO TÉRMICA PARA COBERTURA EM EPS, DE FORMA MANUAL, SEM REAPROVEITAMENTO. AF_09/2023</t>
  </si>
  <si>
    <t>REMOÇÃO DE TELHAS DE FIBROCIMENTO, METÁLICA E CERÂMICA, DE FORMA MECANIZADA, COM USO DE GUINDASTE, SEM REAPROVEITAMENTO. AF_09/2023</t>
  </si>
  <si>
    <t>REMOÇÃO DE TRAMA DE MADEIRA PARA COBERTURA, DE FORMA MANUAL, SEM REAPROVEITAMENTO. AF_09/2023</t>
  </si>
  <si>
    <t>REMOÇÃO DE TESOURAS DE MADEIRA, COM VÃO MENOR QUE 8M, DE FORMA MANUAL, SEM REAPROVEITAMENTO. AF_09/2023</t>
  </si>
  <si>
    <t>REMOÇÃO DE TESOURAS DE MADEIRA, COM VÃO MAIOR OU IGUAL A 8M, DE FORMA MANUAL, SEM REAPROVEITAMENTO. AF_09/2023</t>
  </si>
  <si>
    <t>REMOÇÃO DE TESOURAS DE MADEIRA, COM VÃO MENOR QUE 8M, DE FORMA MECANIZADA, COM REAPROVEITAMENTO. AF_09/2023</t>
  </si>
  <si>
    <t>REMOÇÃO DE TESOURAS DE MADEIRA, COM VÃO MAIOR OU IGUAL A 8M, DE FORMA MECANIZADA, COM REAPROVEITAMENTO. AF_09/2023</t>
  </si>
  <si>
    <t>REMOÇÃO DE TRAMA METÁLICA PARA COBERTURA, DE FORMA MANUAL, SEM REAPROVEITAMENTO. AF_09/2023</t>
  </si>
  <si>
    <t>REMOÇÃO DE TESOURAS METÁLICAS, COM VÃO MENOR QUE 8M, DE FORMA MANUAL, SEM REAPROVEITAMENTO. AF_09/2023</t>
  </si>
  <si>
    <t>REMOÇÃO DE TESOURAS METÁLICAS, COM VÃO MAIOR OU IGUAL A 8M, DE FORMA MANUAL, SEM REAPROVEITAMENTO. AF_09/2023</t>
  </si>
  <si>
    <t>REMOÇÃO DE TESOURAS METÁLICAS, COM VÃO MENOR QUE 8M, DE FORMA MECANIZADA, COM REAPROVEITAMENTO. AF_09/2023</t>
  </si>
  <si>
    <t>REMOÇÃO DE TESOURAS METÁLICAS, COM VÃO MAIOR OU IGUAL A 8M, DE FORMA MECANIZADA, COM REAPROVEITAMENTO. AF_09/2023</t>
  </si>
  <si>
    <t>REMOÇÃO DE INTERRUPTORES/TOMADAS ELÉTRICAS, DE FORMA MANUAL, SEM REAPROVEITAMENTO. AF_09/2023</t>
  </si>
  <si>
    <t>REMOÇÃO DE CABOS ELÉTRICOS, COM SEÇÃO DE 10 MM², FORMA MANUAL, SEM REAPROVEITAMENTO. AF_09/2023</t>
  </si>
  <si>
    <t>REMOÇÃO DE TUBULAÇÕES (TUBOS E CONEXÕES) DE ÁGUA FRIA, DE FORMA MANUAL, SEM REAPROVEITAMENTO. AF_09/2023</t>
  </si>
  <si>
    <t>REMOÇÃO DE LOUÇAS, DE FORMA MANUAL, SEM REAPROVEITAMENTO. AF_09/2023</t>
  </si>
  <si>
    <t>REMOÇÃO DE ACESSÓRIOS, DE FORMA MANUAL, SEM REAPROVEITAMENTO. AF_09/2023</t>
  </si>
  <si>
    <t>REMOÇÃO DE LUMINÁRIAS, DE FORMA MANUAL, SEM REAPROVEITAMENTO. AF_09/2023</t>
  </si>
  <si>
    <t>REMOÇÃO DE METAIS SANITÁRIOS, DE FORMA MANUAL, SEM REAPROVEITAMENTO. AF_09/2023</t>
  </si>
  <si>
    <t>DEMOLIÇÃO DE PISO DE CONCRETO SIMPLES, DE FORMA MANUAL, SEM REAPROVEITAMENTO. AF_09/2023</t>
  </si>
  <si>
    <t>DEMOLIÇÃO DE PISO DE CONCRETO SIMPLES, DE FORMA MECANIZADA COM MARTELETE, SEM REAPROVEITAMENTO. AF_09/2023</t>
  </si>
  <si>
    <t>DEMOLIÇÃO DE ARGAMASSAS, DE FORMA DE FORMA MECANIZADA COM MARTELETE, SEM REAPROVEITAMENTO. AF_09/2023</t>
  </si>
  <si>
    <t>REMOÇÃO DE CABOS ELÉTRICOS, COM SEÇÃO DE ATÉ 2,5 MM², DE FORMA MANUAL, SEM REAPROVEITAMENTO. AF_09/2023</t>
  </si>
  <si>
    <t>REMOÇÃO DE CABOS ELÉTRICOS, COM SEÇÃO MAIOR QUE 2,5 MM² E MENOR QUE 10 MM², DE FORMA MANUAL, SEM REAPROVEITAMENTO. AF_09/2023</t>
  </si>
  <si>
    <t>REMOÇÃO DE CABOS ELÉTRICOS, COM SEÇÃO DE 16 MM², FORMA MANUAL, SEM REAPROVEITAMENTO. AF_09/2023</t>
  </si>
  <si>
    <t>REMOÇÃO DE CABOS ELÉTRICOS, COM SEÇÃO DE 25 MM², FORMA MANUAL, SEM REAPROVEITAMENTO. AF_09/2023</t>
  </si>
  <si>
    <t>DEMOLIÇÃO DE GUIAS, SARJETAS OU SARJETÕES, DE FORMA MECANIZADA, SEM REAPROVEITAMENTO. AF_09/2023</t>
  </si>
  <si>
    <t>REMOÇAO DE GUIAS PRÉ-FABRICADAS DE CONCRETO, DE FORMA MECANIZADA, COM REAPROVEITAMENTO. AF_09/2023</t>
  </si>
  <si>
    <t>REMOÇÃO DE SUPORTE METÁLICO OU DE MADEIRA PARA PLACAS DE SINALIZAÇÃO VIÁRIA, DE FORMA MANUAL, SEM REAPROVEITAMENTO. AF_09/2023</t>
  </si>
  <si>
    <t>REMOÇÃO DE PLACAS DE SINALIZAÇÃO VIÁRIA, DE FORMA MANUAL, SEM REAPROVEITAMENTO. AF_09/2023</t>
  </si>
  <si>
    <t>REMOÇÃO DE CERCAS E MOURÕES, DE FORMA MANUAL, SEM REAPROVEITAMENTO. AF_09/2023</t>
  </si>
  <si>
    <t>REMOÇÃO DE ALAMBRADOS PARA QUADRAS POLIESPORTIVAS, ESTRUTURADO POR TUBOS DE AÇO GALVANIZADO, COM TELA DE ARAME GALVANIZADO, DE FORMA MANUAL, SEM REAPROVEITAMENTO. AF_09/2023</t>
  </si>
  <si>
    <t>REMOÇÃO DE TELA DE ARAME GALVANIZADO DE ALAMBRADOS PARA QUADRAS POLIESPORTIVAS, DE FORMA MANUAL, SEM REMOÇÃO DA ESTRUTURA DE SUSTENTAÇÃO, SEM REAPROVEITAMENTO. AF_09/2023</t>
  </si>
  <si>
    <t>REMOÇÃO CALHAS E RUFOS, DE FORMA MANUAL, SEM REAPROVEITAMENTO. AF_09/2023</t>
  </si>
  <si>
    <t>MOTORISTA DE VEÍCULO LEVE COM ENCARGOS COMPLEMENTARES</t>
  </si>
  <si>
    <t>A vigência do contrato será de 360 (trezentos e sessenta) dias, a partir da assinatura do mesmo.</t>
  </si>
  <si>
    <t>EXECUÇÃO</t>
  </si>
  <si>
    <t>A EXECUÇÃO SERÁ REALIZADA CONFORME ORDEM DE SERVIÇOS EMITIDAS.</t>
  </si>
  <si>
    <t>CÁSSIO LUIZ FREIRE SANTOS
CREA-PE nº 1817610732</t>
  </si>
  <si>
    <t xml:space="preserve"> </t>
  </si>
  <si>
    <t>ASSENTAMENTO DE TUBO DE FERRO FUNDIDO PARA REDE DE ÁGUA, DN 80 MM, JUNTA ELÁSTICA, INSTALADO EM LOCAL COM NÍVEL ALTO DE INTERFERÊNCIAS (NÃO INCLUI FORNECIMENTO). AF_05/2024</t>
  </si>
  <si>
    <t>ASSENTAMENTO DE TUBO DE FERRO FUNDIDO PARA REDE DE ÁGUA, DN 100 MM, JUNTA ELÁSTICA, INSTALADO EM LOCAL COM NÍVEL ALTO DE INTERFERÊNCIAS (NÃO INCLUI FORNECIMENTO). AF_05/2024</t>
  </si>
  <si>
    <t>ASSENTAMENTO DE TUBO DE FERRO FUNDIDO PARA REDE DE ÁGUA, DN 150 MM, JUNTA ELÁSTICA, INSTALADO EM LOCAL COM NÍVEL ALTO DE INTERFERÊNCIAS (NÃO INCLUI FORNECIMENTO). AF_05/2024</t>
  </si>
  <si>
    <t>ASSENTAMENTO DE TUBO DE FERRO FUNDIDO PARA REDE DE ÁGUA, DN 200 MM, JUNTA ELÁSTICA, INSTALADO EM LOCAL COM NÍVEL ALTO DE INTERFERÊNCIAS (NÃO INCLUI FORNECIMENTO). AF_05/2024</t>
  </si>
  <si>
    <t>ASSENTAMENTO DE TUBO DE FERRO FUNDIDO PARA REDE DE ÁGUA, DN 250 MM, JUNTA ELÁSTICA, INSTALADO EM LOCAL COM NÍVEL ALTO DE INTERFERÊNCIAS (NÃO INCLUI FORNECIMENTO). AF_05/2024</t>
  </si>
  <si>
    <t>ASSENTAMENTO DE TUBO DE FERRO FUNDIDO PARA REDE DE ÁGUA, DN 300 MM, JUNTA ELÁSTICA, INSTALADO EM LOCAL COM NÍVEL ALTO DE INTERFERÊNCIAS (NÃO INCLUI FORNECIMENTO). AF_05/2024</t>
  </si>
  <si>
    <t>ASSENTAMENTO DE TUBO DE FERRO FUNDIDO PARA REDE DE ÁGUA, DN 350 MM, JUNTA ELÁSTICA, INSTALADO EM LOCAL COM NÍVEL ALTO DE INTERFERÊNCIAS (NÃO INCLUI FORNECIMENTO). AF_05/2024</t>
  </si>
  <si>
    <t>ASSENTAMENTO DE TUBO DE FERRO FUNDIDO PARA REDE DE ÁGUA, DN 400 MM, JUNTA ELÁSTICA, INSTALADO EM LOCAL COM NÍVEL ALTO DE INTERFERÊNCIAS (NÃO INCLUI FORNECIMENTO). AF_05/2024</t>
  </si>
  <si>
    <t>ASSENTAMENTO DE TUBO DE FERRO FUNDIDO PARA REDE DE ÁGUA, DN 450 MM, JUNTA ELÁSTICA, INSTALADO EM LOCAL COM NÍVEL ALTO DE INTERFERÊNCIAS (NÃO INCLUI FORNECIMENTO). AF_05/2024</t>
  </si>
  <si>
    <t>ASSENTAMENTO DE TUBO DE FERRO FUNDIDO PARA REDE DE ÁGUA, DN 500 MM, JUNTA ELÁSTICA, INSTALADO EM LOCAL COM NÍVEL ALTO DE INTERFERÊNCIAS (NÃO INCLUI FORNECIMENTO). AF_05/2024</t>
  </si>
  <si>
    <t>ASSENTAMENTO DE TUBO DE FERRO FUNDIDO PARA REDE DE ÁGUA, DN 600 MM, JUNTA ELÁSTICA, INSTALADO EM LOCAL COM NÍVEL ALTO DE INTERFERÊNCIAS (NÃO INCLUI FORNECIMENTO). AF_05/2024</t>
  </si>
  <si>
    <t>ASSENTAMENTO DE TUBO DE FERRO FUNDIDO PARA REDE DE ÁGUA, DN 700 MM, JUNTA ELÁSTICA, INSTALADO EM LOCAL COM NÍVEL ALTO DE INTERFERÊNCIAS (NÃO INCLUI FORNECIMENTO). AF_05/2024</t>
  </si>
  <si>
    <t>ASSENTAMENTO DE TUBO DE FERRO FUNDIDO PARA REDE DE ÁGUA, DN 800 MM, JUNTA ELÁSTICA, INSTALADO EM LOCAL COM NÍVEL ALTO DE INTERFERÊNCIAS (NÃO INCLUI FORNECIMENTO). AF_05/2024</t>
  </si>
  <si>
    <t>ASSENTAMENTO DE TUBO DE FERRO FUNDIDO PARA REDE DE ÁGUA, DN 900 MM, JUNTA ELÁSTICA, INSTALADO EM LOCAL COM NÍVEL ALTO DE INTERFERÊNCIAS (NÃO INCLUI FORNECIMENTO). AF_05/2024</t>
  </si>
  <si>
    <t>ASSENTAMENTO DE TUBO DE FERRO FUNDIDO PARA REDE DE ÁGUA, DN 1000 MM, JUNTA ELÁSTICA, INSTALADO EM LOCAL COM NÍVEL ALTO DE INTERFERÊNCIAS (NÃO INCLUI FORNECIMENTO). AF_05/2024</t>
  </si>
  <si>
    <t>ASSENTAMENTO DE TUBO DE FERRO FUNDIDO PARA REDE DE ÁGUA, DN 1200 MM, JUNTA ELÁSTICA, INSTALADO EM LOCAL COM NÍVEL ALTO DE INTERFERÊNCIAS (NÃO INCLUI FORNECIMENTO). AF_05/2024</t>
  </si>
  <si>
    <t>ASSENTAMENTO DE TUBO DE FERRO FUNDIDO PARA REDE DE ÁGUA, DN 80 MM, JUNTA ELÁSTICA, INSTALADO EM LOCAL COM NÍVEL BAIXO DE INTERFERÊNCIAS (NÃO INCLUI FORNECIMENTO). AF_05/2024</t>
  </si>
  <si>
    <t>ASSENTAMENTO DE TUBO DE FERRO FUNDIDO PARA REDE DE ÁGUA, DN 100 MM, JUNTA ELÁSTICA, INSTALADO EM LOCAL COM NÍVEL BAIXO DE INTERFERÊNCIAS (NÃO INCLUI FORNECIMENTO). AF_05/2024</t>
  </si>
  <si>
    <t>ASSENTAMENTO DE TUBO DE FERRO FUNDIDO PARA REDE DE ÁGUA, DN 150 MM, JUNTA ELÁSTICA, INSTALADO EM LOCAL COM NÍVEL BAIXO DE INTERFERÊNCIAS (NÃO INCLUI FORNECIMENTO). AF_05/2024</t>
  </si>
  <si>
    <t>ASSENTAMENTO DE TUBO DE FERRO FUNDIDO PARA REDE DE ÁGUA, DN 200 MM, JUNTA ELÁSTICA, INSTALADO EM LOCAL COM NÍVEL BAIXO DE INTERFERÊNCIAS (NÃO INCLUI FORNECIMENTO). AF_05/2024</t>
  </si>
  <si>
    <t>ASSENTAMENTO DE TUBO DE FERRO FUNDIDO PARA REDE DE ÁGUA, DN 250 MM, JUNTA ELÁSTICA, INSTALADO EM LOCAL COM NÍVEL BAIXO DE INTERFERÊNCIAS (NÃO INCLUI FORNECIMENTO). AF_05/2024</t>
  </si>
  <si>
    <t>ASSENTAMENTO DE TUBO DE FERRO FUNDIDO PARA REDE DE ÁGUA, DN 300 MM, JUNTA ELÁSTICA, INSTALADO EM LOCAL COM NÍVEL BAIXO DE INTERFERÊNCIAS (NÃO INCLUI FORNECIMENTO). AF_05/2024</t>
  </si>
  <si>
    <t>ASSENTAMENTO DE TUBO DE FERRO FUNDIDO PARA REDE DE ÁGUA, DN 350 MM, JUNTA ELÁSTICA, INSTALADO EM LOCAL COM NÍVEL BAIXO DE INTERFERÊNCIAS (NÃO INCLUI FORNECIMENTO). AF_05/2024</t>
  </si>
  <si>
    <t>ASSENTAMENTO DE TUBO DE FERRO FUNDIDO PARA REDE DE ÁGUA, DN 400 MM, JUNTA ELÁSTICA, INSTALADO EM LOCAL COM NÍVEL BAIXO DE INTERFERÊNCIAS (NÃO INCLUI FORNECIMENTO). AF_05/2024</t>
  </si>
  <si>
    <t>ASSENTAMENTO DE TUBO DE FERRO FUNDIDO PARA REDE DE ÁGUA, DN 450 MM, JUNTA ELÁSTICA, INSTALADO EM LOCAL COM NÍVEL BAIXO DE INTERFERÊNCIAS (NÃO INCLUI FORNECIMENTO). AF_05/2024</t>
  </si>
  <si>
    <t>ASSENTAMENTO DE TUBO DE FERRO FUNDIDO PARA REDE DE ÁGUA, DN 500 MM, JUNTA ELÁSTICA, INSTALADO EM LOCAL COM NÍVEL BAIXO DE INTERFERÊNCIAS (NÃO INCLUI FORNECIMENTO). AF_05/2024</t>
  </si>
  <si>
    <t>ASSENTAMENTO DE TUBO DE FERRO FUNDIDO PARA REDE DE ÁGUA, DN 600 MM, JUNTA ELÁSTICA, INSTALADO EM LOCAL COM NÍVEL BAIXO DE INTERFERÊNCIAS (NÃO INCLUI FORNECIMENTO). AF_05/2024</t>
  </si>
  <si>
    <t>ASSENTAMENTO DE TUBO DE FERRO FUNDIDO PARA REDE DE ÁGUA, DN 700 MM, JUNTA ELÁSTICA, INSTALADO EM LOCAL COM NÍVEL BAIXO DE INTERFERÊNCIAS (NÃO INCLUI FORNECIMENTO). AF_05/2024</t>
  </si>
  <si>
    <t>ASSENTAMENTO DE TUBO DE FERRO FUNDIDO PARA REDE DE ÁGUA, DN 800 MM, JUNTA ELÁSTICA, INSTALADO EM LOCAL COM NÍVEL BAIXO DE INTERFERÊNCIAS (NÃO INCLUI FORNECIMENTO). AF_05/2024</t>
  </si>
  <si>
    <t>ASSENTAMENTO DE TUBO DE FERRO FUNDIDO PARA REDE DE ÁGUA, DN 900 MM, JUNTA ELÁSTICA, INSTALADO EM LOCAL COM NÍVEL BAIXO DE INTERFERÊNCIAS (NÃO INCLUI FORNECIMENTO). AF_05/2024</t>
  </si>
  <si>
    <t>ASSENTAMENTO DE TUBO DE FERRO FUNDIDO PARA REDE DE ÁGUA, DN 1000 MM, JUNTA ELÁSTICA, INSTALADO EM LOCAL COM NÍVEL BAIXO DE INTERFERÊNCIAS (NÃO INCLUI FORNECIMENTO). AF_05/2024</t>
  </si>
  <si>
    <t>ASSENTAMENTO DE TUBO DE FERRO FUNDIDO PARA REDE DE ÁGUA, DN 1200 MM, JUNTA ELÁSTICA, INSTALADO EM LOCAL COM NÍVEL BAIXO DE INTERFERÊNCIAS (NÃO INCLUI FORNECIMENTO). AF_05/2024</t>
  </si>
  <si>
    <t>ASSENTAMENTO DE CONEXÃO 2 ACESSOS ALINHADOS DE FERRO FUNDIDO PARA REDE DE ÁGUA, DN 1200, JUNTA ELÁSTICA, INSTALADO EM LOCAL COM NÍVEL ALTO DE INTERFERÊNCIAS (NÃO INCLUI FORNECIMENTO). AF_05/2024</t>
  </si>
  <si>
    <t>ASSENTAMENTO DE CONEXÃO 2 ACESSOS INCLINADOS DE FERRO FUNDIDO PARA REDE DE ÁGUA, DN 80, JUNTA ELÁSTICA, INSTALADO EM LOCAL COM NÍVEL ALTO DE INTERFERÊNCIAS (NÃO INCLUI FORNECIMENTO). AF_05/2024</t>
  </si>
  <si>
    <t>ASSENTAMENTO DE CONEXÃO 2 ACESSOS INCLINADOS DE FERRO FUNDIDO PARA REDE DE ÁGUA, DN 100, JUNTA ELÁSTICA, INSTALADO EM LOCAL COM NÍVEL ALTO DE INTERFERÊNCIAS (NÃO INCLUI FORNECIMENTO). AF_05/2024</t>
  </si>
  <si>
    <t>ASSENTAMENTO DE CONEXÃO 2 ACESSOS INCLINADOS DE FERRO FUNDIDO PARA REDE DE ÁGUA, DN 150, JUNTA ELÁSTICA, INSTALADO EM LOCAL COM NÍVEL ALTO DE INTERFERÊNCIAS (NÃO INCLUI FORNECIMENTO). AF_05/2024</t>
  </si>
  <si>
    <t>ASSENTAMENTO DE CONEXÃO 2 ACESSOS INCLINADOS DE FERRO FUNDIDO PARA REDE DE ÁGUA, DN 200, JUNTA ELÁSTICA, INSTALADO EM LOCAL COM NÍVEL ALTO DE INTERFERÊNCIAS (NÃO INCLUI FORNECIMENTO). AF_05/2024</t>
  </si>
  <si>
    <t>ASSENTAMENTO DE CONEXÃO 2 ACESSOS INCLINADOS DE FERRO FUNDIDO PARA REDE DE ÁGUA, DN 250, JUNTA ELÁSTICA, INSTALADO EM LOCAL COM NÍVEL ALTO DE INTERFERÊNCIAS (NÃO INCLUI FORNECIMENTO). AF_05/2024</t>
  </si>
  <si>
    <t>ASSENTAMENTO DE CONEXÃO 2 ACESSOS INCLINADOS DE FERRO FUNDIDO PARA REDE DE ÁGUA, DN 300, JUNTA ELÁSTICA, INSTALADO EM LOCAL COM NÍVEL ALTO DE INTERFERÊNCIAS (NÃO INCLUI FORNECIMENTO). AF_05/2024</t>
  </si>
  <si>
    <t>ASSENTAMENTO DE CONEXÃO 2 ACESSOS INCLINADOS DE FERRO FUNDIDO PARA REDE DE ÁGUA, DN 350, JUNTA ELÁSTICA, INSTALADO EM LOCAL COM NÍVEL ALTO DE INTERFERÊNCIAS (NÃO INCLUI FORNECIMENTO). AF_05/2024</t>
  </si>
  <si>
    <t>ASSENTAMENTO DE CONEXÃO 2 ACESSOS INCLINADOS DE FERRO FUNDIDO PARA REDE DE ÁGUA, DN 400, JUNTA ELÁSTICA, INSTALADO EM LOCAL COM NÍVEL ALTO DE INTERFERÊNCIAS (NÃO INCLUI FORNECIMENTO). AF_05/2024</t>
  </si>
  <si>
    <t>ASSENTAMENTO DE CONEXÃO 2 ACESSOS ALINHADOS DE FERRO FUNDIDO PARA REDE DE ÁGUA, DN 400, JUNTA ELÁSTICA, INSTALADO EM LOCAL COM NÍVEL BAIXO DE INTERFERÊNCIAS (NÃO INCLUI FORNECIMENTO). AF_05/2024</t>
  </si>
  <si>
    <t>ASSENTAMENTO DE CONEXÃO 3 ACESSOS DE FERRO FUNDIDO PARA REDE DE ÁGUA, DN 100, JUNTA ELÁSTICA, INSTALADO EM LOCAL COM NÍVEL BAIXO DE INTERFERÊNCIAS (NÃO INCLUI FORNECIMENTO). AF_05/2024</t>
  </si>
  <si>
    <t>ASSENTAMENTO DE CONEXÃO 2 ACESSOS ALINHADOS DE FERRO FUNDIDO PARA REDE DE ÁGUA, DN 450, JUNTA ELÁSTICA, INSTALADO EM LOCAL COM NÍVEL BAIXO DE INTERFERÊNCIAS (NÃO INCLUI FORNECIMENTO). AF_05/2024</t>
  </si>
  <si>
    <t>ASSENTAMENTO DE CONEXÃO 2 ACESSOS ALINHADOS DE FERRO FUNDIDO PARA REDE DE ÁGUA, DN 500, JUNTA ELÁSTICA, INSTALADO EM LOCAL COM NÍVEL BAIXO DE INTERFERÊNCIAS (NÃO INCLUI FORNECIMENTO). AF_05/2024</t>
  </si>
  <si>
    <t>ASSENTAMENTO DE CONEXÃO 2 ACESSOS ALINHADOS DE FERRO FUNDIDO PARA REDE DE ÁGUA, DN 600, JUNTA ELÁSTICA, INSTALADO EM LOCAL COM NÍVEL BAIXO DE INTERFERÊNCIAS (NÃO INCLUI FORNECIMENTO). AF_05/2024</t>
  </si>
  <si>
    <t>ASSENTAMENTO DE CONEXÃO 2 ACESSOS ALINHADOS DE FERRO FUNDIDO PARA REDE DE ÁGUA, DN 700, JUNTA ELÁSTICA, INSTALADO EM LOCAL COM NÍVEL BAIXO DE INTERFERÊNCIAS (NÃO INCLUI FORNECIMENTO). AF_05/2024</t>
  </si>
  <si>
    <t>ASSENTAMENTO DE CONEXÃO 2 ACESSOS ALINHADOS DE FERRO FUNDIDO PARA REDE DE ÁGUA, DN 800, JUNTA ELÁSTICA, INSTALADO EM LOCAL COM NÍVEL BAIXO DE INTERFERÊNCIAS (NÃO INCLUI FORNECIMENTO). AF_05/2024</t>
  </si>
  <si>
    <t>ASSENTAMENTO DE CONEXÃO 2 ACESSOS ALINHADOS DE FERRO FUNDIDO PARA REDE DE ÁGUA, DN 900, JUNTA ELÁSTICA, INSTALADO EM LOCAL COM NÍVEL BAIXO DE INTERFERÊNCIAS (NÃO INCLUI FORNECIMENTO). AF_05/2024</t>
  </si>
  <si>
    <t>ASSENTAMENTO DE CONEXÃO 2 ACESSOS ALINHADOS DE FERRO FUNDIDO PARA REDE DE ÁGUA, DN 1000, JUNTA ELÁSTICA, INSTALADO EM LOCAL COM NÍVEL BAIXO DE INTERFERÊNCIAS (NÃO INCLUI FORNECIMENTO). AF_05/2024</t>
  </si>
  <si>
    <t>ASSENTAMENTO DE CONEXÃO 2 ACESSOS ALINHADOS DE FERRO FUNDIDO PARA REDE DE ÁGUA, DN 1200, JUNTA ELÁSTICA, INSTALADO EM LOCAL COM NÍVEL BAIXO DE INTERFERÊNCIAS (NÃO INCLUI FORNECIMENTO). AF_05/2024</t>
  </si>
  <si>
    <t>ASSENTAMENTO DE CONEXÃO 2 ACESSOS INCLINADOS DE FERRO FUNDIDO PARA REDE DE ÁGUA, DN 80, JUNTA ELÁSTICA, INSTALADO EM LOCAL COM NÍVEL BAIXO DE INTERFERÊNCIAS (NÃO INCLUI FORNECIMENTO). AF_05/2024</t>
  </si>
  <si>
    <t>ASSENTAMENTO DE CONEXÃO 2 ACESSOS INCLINADOS DE FERRO FUNDIDO PARA REDE DE ÁGUA, DN 450, JUNTA ELÁSTICA, INSTALADO EM LOCAL COM NÍVEL ALTO DE INTERFERÊNCIAS (NÃO INCLUI FORNECIMENTO). AF_05/2024</t>
  </si>
  <si>
    <t>ASSENTAMENTO DE CONEXÃO 2 ACESSOS INCLINADOS DE FERRO FUNDIDO PARA REDE DE ÁGUA, DN 500, JUNTA ELÁSTICA, INSTALADO EM LOCAL COM NÍVEL ALTO DE INTERFERÊNCIAS (NÃO INCLUI FORNECIMENTO). AF_05/2024</t>
  </si>
  <si>
    <t>ASSENTAMENTO DE CONEXÃO 2 ACESSOS INCLINADOS DE FERRO FUNDIDO PARA REDE DE ÁGUA, DN 600, JUNTA ELÁSTICA, INSTALADO EM LOCAL COM NÍVEL ALTO DE INTERFERÊNCIAS (NÃO INCLUI FORNECIMENTO). AF_05/2024</t>
  </si>
  <si>
    <t>ASSENTAMENTO DE CONEXÃO 2 ACESSOS INCLINADOS DE FERRO FUNDIDO PARA REDE DE ÁGUA, DN 700, JUNTA ELÁSTICA, INSTALADO EM LOCAL COM NÍVEL ALTO DE INTERFERÊNCIAS (NÃO INCLUI FORNECIMENTO). AF_05/2024</t>
  </si>
  <si>
    <t>ASSENTAMENTO DE CONEXÃO 2 ACESSOS INCLINADOS DE FERRO FUNDIDO PARA REDE DE ÁGUA, DN 800, JUNTA ELÁSTICA, INSTALADO EM LOCAL COM NÍVEL ALTO DE INTERFERÊNCIAS (NÃO INCLUI FORNECIMENTO). AF_05/2024</t>
  </si>
  <si>
    <t>ASSENTAMENTO DE CONEXÃO 2 ACESSOS INCLINADOS DE FERRO FUNDIDO PARA REDE DE ÁGUA, DN 900, JUNTA ELÁSTICA, INSTALADO EM LOCAL COM NÍVEL ALTO DE INTERFERÊNCIAS (NÃO INCLUI FORNECIMENTO). AF_05/2024</t>
  </si>
  <si>
    <t>ASSENTAMENTO DE CONEXÃO 2 ACESSOS INCLINADOS DE FERRO FUNDIDO PARA REDE DE ÁGUA, DN 1000, JUNTA ELÁSTICA, INSTALADO EM LOCAL COM NÍVEL ALTO DE INTERFERÊNCIAS (NÃO INCLUI FORNECIMENTO). AF_05/2024</t>
  </si>
  <si>
    <t>ASSENTAMENTO DE CONEXÃO 2 ACESSOS INCLINADOS DE FERRO FUNDIDO PARA REDE DE ÁGUA, DN 1200, JUNTA ELÁSTICA, INSTALADO EM LOCAL COM NÍVEL ALTO DE INTERFERÊNCIAS (NÃO INCLUI FORNECIMENTO). AF_05/2024</t>
  </si>
  <si>
    <t>ASSENTAMENTO DE CONEXÃO 3 ACESSOS DE FERRO FUNDIDO PARA REDE DE ÁGUA, DN 80, JUNTA ELÁSTICA, INSTALADO EM LOCAL COM NÍVEL ALTO DE INTERFERÊNCIAS (NÃO INCLUI FORNECIMENTO). AF_05/2024</t>
  </si>
  <si>
    <t>ASSENTAMENTO DE CONEXÃO 3 ACESSOS DE FERRO FUNDIDO PARA REDE DE ÁGUA, DN 100, JUNTA ELÁSTICA, INSTALADO EM LOCAL COM NÍVEL ALTO DE INTERFERÊNCIAS (NÃO INCLUI FORNECIMENTO). AF_05/2024</t>
  </si>
  <si>
    <t>ASSENTAMENTO DE CONEXÃO 3 ACESSOS DE FERRO FUNDIDO PARA REDE DE ÁGUA, DN 150, JUNTA ELÁSTICA, INSTALADO EM LOCAL COM NÍVEL ALTO DE INTERFERÊNCIAS (NÃO INCLUI FORNECIMENTO). AF_05/2024</t>
  </si>
  <si>
    <t>ASSENTAMENTO DE CONEXÃO 3 ACESSOS DE FERRO FUNDIDO PARA REDE DE ÁGUA, DN 200, JUNTA ELÁSTICA, INSTALADO EM LOCAL COM NÍVEL ALTO DE INTERFERÊNCIAS (NÃO INCLUI FORNECIMENTO). AF_05/2024</t>
  </si>
  <si>
    <t>ASSENTAMENTO DE CONEXÃO 2 ACESSOS INCLINADOS DE FERRO FUNDIDO PARA REDE DE ÁGUA, DN 100, JUNTA ELÁSTICA, INSTALADO EM LOCAL COM NÍVEL BAIXO DE INTERFERÊNCIAS (NÃO INCLUI FORNECIMENTO). AF_05/2024</t>
  </si>
  <si>
    <t>ASSENTAMENTO DE CONEXÃO 3 ACESSOS DE FERRO FUNDIDO PARA REDE DE ÁGUA, DN 150, JUNTA ELÁSTICA, INSTALADO EM LOCAL COM NÍVEL BAIXO DE INTERFERÊNCIAS (NÃO INCLUI FORNECIMENTO). AF_05/2024</t>
  </si>
  <si>
    <t>ASSENTAMENTO DE CONEXÃO 3 ACESSOS DE FERRO FUNDIDO PARA REDE DE ÁGUA, DN 250, JUNTA ELÁSTICA, INSTALADO EM LOCAL COM NÍVEL ALTO DE INTERFERÊNCIAS (NÃO INCLUI FORNECIMENTO). AF_05/2024</t>
  </si>
  <si>
    <t>ASSENTAMENTO DE CONEXÃO 2 ACESSOS ALINHADOS DE FERRO FUNDIDO PARA REDE DE ÁGUA, DN 80, JUNTA ELÁSTICA, INSTALADO EM LOCAL COM NÍVEL ALTO DE INTERFERÊNCIAS (NÃO INCLUI FORNECIMENTO). AF_05/2024</t>
  </si>
  <si>
    <t>ASSENTAMENTO DE CONEXÃO 2 ACESSOS INCLINADOS DE FERRO FUNDIDO PARA REDE DE ÁGUA, DN 150, JUNTA ELÁSTICA, INSTALADO EM LOCAL COM NÍVEL BAIXO DE INTERFERÊNCIAS (NÃO INCLUI FORNECIMENTO). AF_05/2024</t>
  </si>
  <si>
    <t>ASSENTAMENTO DE CONEXÃO 2 ACESSOS INCLINADOS DE FERRO FUNDIDO PARA REDE DE ÁGUA, DN 200, JUNTA ELÁSTICA, INSTALADO EM LOCAL COM NÍVEL BAIXO DE INTERFERÊNCIAS (NÃO INCLUI FORNECIMENTO). AF_05/2024</t>
  </si>
  <si>
    <t>ASSENTAMENTO DE CONEXÃO 2 ACESSOS INCLINADOS DE FERRO FUNDIDO PARA REDE DE ÁGUA, DN 250, JUNTA ELÁSTICA, INSTALADO EM LOCAL COM NÍVEL BAIXO DE INTERFERÊNCIAS (NÃO INCLUI FORNECIMENTO). AF_05/2024</t>
  </si>
  <si>
    <t>ASSENTAMENTO DE CONEXÃO 2 ACESSOS INCLINADOS DE FERRO FUNDIDO PARA REDE DE ÁGUA, DN 300, JUNTA ELÁSTICA, INSTALADO EM LOCAL COM NÍVEL BAIXO DE INTERFERÊNCIAS (NÃO INCLUI FORNECIMENTO). AF_05/2024</t>
  </si>
  <si>
    <t>ASSENTAMENTO DE CONEXÃO 2 ACESSOS INCLINADOS DE FERRO FUNDIDO PARA REDE DE ÁGUA, DN 350, JUNTA ELÁSTICA, INSTALADO EM LOCAL COM NÍVEL BAIXO DE INTERFERÊNCIAS (NÃO INCLUI FORNECIMENTO). AF_05/2024</t>
  </si>
  <si>
    <t>ASSENTAMENTO DE CONEXÃO 2 ACESSOS INCLINADOS DE FERRO FUNDIDO PARA REDE DE ÁGUA, DN 400, JUNTA ELÁSTICA, INSTALADO EM LOCAL COM NÍVEL BAIXO DE INTERFERÊNCIAS (NÃO INCLUI FORNECIMENTO). AF_05/2024</t>
  </si>
  <si>
    <t>ASSENTAMENTO DE CONEXÃO 2 ACESSOS INCLINADOS DE FERRO FUNDIDO PARA REDE DE ÁGUA, DN 450, JUNTA ELÁSTICA, INSTALADO EM LOCAL COM NÍVEL BAIXO DE INTERFERÊNCIAS (NÃO INCLUI FORNECIMENTO). AF_05/2024</t>
  </si>
  <si>
    <t>ASSENTAMENTO DE CONEXÃO 2 ACESSOS INCLINADOS DE FERRO FUNDIDO PARA REDE DE ÁGUA, DN 500, JUNTA ELÁSTICA, INSTALADO EM LOCAL COM NÍVEL BAIXO DE INTERFERÊNCIAS (NÃO INCLUI FORNECIMENTO). AF_05/2024</t>
  </si>
  <si>
    <t>ASSENTAMENTO DE CONEXÃO 2 ACESSOS INCLINADOS DE FERRO FUNDIDO PARA REDE DE ÁGUA, DN 600, JUNTA ELÁSTICA, INSTALADO EM LOCAL COM NÍVEL BAIXO DE INTERFERÊNCIAS (NÃO INCLUI FORNECIMENTO). AF_05/2024</t>
  </si>
  <si>
    <t>ASSENTAMENTO DE CONEXÃO 2 ACESSOS INCLINADOS DE FERRO FUNDIDO PARA REDE DE ÁGUA, DN 700, JUNTA ELÁSTICA, INSTALADO EM LOCAL COM NÍVEL BAIXO DE INTERFERÊNCIAS (NÃO INCLUI FORNECIMENTO). AF_05/2024</t>
  </si>
  <si>
    <t>ASSENTAMENTO DE CONEXÃO 2 ACESSOS ALINHADOS DE FERRO FUNDIDO PARA REDE DE ÁGUA, DN 300, JUNTA ELÁSTICA, INSTALADO EM LOCAL COM NÍVEL BAIXO DE INTERFERÊNCIAS (NÃO INCLUI FORNECIMENTO). AF_05/2024</t>
  </si>
  <si>
    <t>ASSENTAMENTO DE CONEXÃO 2 ACESSOS ALINHADOS DE FERRO FUNDIDO PARA REDE DE ÁGUA, DN 350, JUNTA ELÁSTICA, INSTALADO EM LOCAL COM NÍVEL BAIXO DE INTERFERÊNCIAS (NÃO INCLUI FORNECIMENTO). AF_05/2024</t>
  </si>
  <si>
    <t>ASSENTAMENTO DE CONEXÃO 3 ACESSOS DE FERRO FUNDIDO PARA REDE DE ÁGUA, DN 200, JUNTA ELÁSTICA, INSTALADO EM LOCAL COM NÍVEL BAIXO DE INTERFERÊNCIAS (NÃO INCLUI FORNECIMENTO). AF_05/2024</t>
  </si>
  <si>
    <t>ASSENTAMENTO DE CONEXÃO 3 ACESSOS DE FERRO FUNDIDO PARA REDE DE ÁGUA, DN 250, JUNTA ELÁSTICA, INSTALADO EM LOCAL COM NÍVEL BAIXO DE INTERFERÊNCIAS (NÃO INCLUI FORNECIMENTO). AF_05/2024</t>
  </si>
  <si>
    <t>ASSENTAMENTO DE CONEXÃO 3 ACESSOS DE FERRO FUNDIDO PARA REDE DE ÁGUA, DN 300, JUNTA ELÁSTICA, INSTALADO EM LOCAL COM NÍVEL BAIXO DE INTERFERÊNCIAS (NÃO INCLUI FORNECIMENTO). AF_05/2024</t>
  </si>
  <si>
    <t>ASSENTAMENTO DE CONEXÃO 3 ACESSOS DE FERRO FUNDIDO PARA REDE DE ÁGUA, DN 350, JUNTA ELÁSTICA, INSTALADO EM LOCAL COM NÍVEL BAIXO DE INTERFERÊNCIAS (NÃO INCLUI FORNECIMENTO). AF_05/2024</t>
  </si>
  <si>
    <t>ASSENTAMENTO DE CONEXÃO 3 ACESSOS DE FERRO FUNDIDO PARA REDE DE ÁGUA, DN 400, JUNTA ELÁSTICA, INSTALADO EM LOCAL COM NÍVEL BAIXO DE INTERFERÊNCIAS (NÃO INCLUI FORNECIMENTO). AF_05/2024</t>
  </si>
  <si>
    <t>ASSENTAMENTO DE CONEXÃO 3 ACESSOS DE FERRO FUNDIDO PARA REDE DE ÁGUA, DN 450, JUNTA ELÁSTICA, INSTALADO EM LOCAL COM NÍVEL BAIXO DE INTERFERÊNCIAS (NÃO INCLUI FORNECIMENTO). AF_05/2024</t>
  </si>
  <si>
    <t>ASSENTAMENTO DE CONEXÃO 3 ACESSOS DE FERRO FUNDIDO PARA REDE DE ÁGUA, DN 500, JUNTA ELÁSTICA, INSTALADO EM LOCAL COM NÍVEL BAIXO DE INTERFERÊNCIAS (NÃO INCLUI FORNECIMENTO). AF_05/2024</t>
  </si>
  <si>
    <t>ASSENTAMENTO DE CONEXÃO 3 ACESSOS DE FERRO FUNDIDO PARA REDE DE ÁGUA, DN 600, JUNTA ELÁSTICA, INSTALADO EM LOCAL COM NÍVEL BAIXO DE INTERFERÊNCIAS (NÃO INCLUI FORNECIMENTO). AF_05/2024</t>
  </si>
  <si>
    <t>ASSENTAMENTO DE CONEXÃO 2 ACESSOS INCLINADOS DE FERRO FUNDIDO PARA REDE DE ÁGUA, DN 800, JUNTA ELÁSTICA, INSTALADO EM LOCAL COM NÍVEL BAIXO DE INTERFERÊNCIAS (NÃO INCLUI FORNECIMENTO). AF_05/2024</t>
  </si>
  <si>
    <t>ASSENTAMENTO DE CONEXÃO 2 ACESSOS INCLINADOS DE FERRO FUNDIDO PARA REDE DE ÁGUA, DN 1000, JUNTA ELÁSTICA, INSTALADO EM LOCAL COM NÍVEL BAIXO DE INTERFERÊNCIAS (NÃO INCLUI FORNECIMENTO). AF_05/2024</t>
  </si>
  <si>
    <t>ASSENTAMENTO DE CONEXÃO 2 ACESSOS INCLINADOS DE FERRO FUNDIDO PARA REDE DE ÁGUA, DN 1200, JUNTA ELÁSTICA, INSTALADO EM LOCAL COM NÍVEL BAIXO DE INTERFERÊNCIAS (NÃO INCLUI FORNECIMENTO). AF_05/2024</t>
  </si>
  <si>
    <t>ASSENTAMENTO DE CONEXÃO 3 ACESSOS DE FERRO FUNDIDO PARA REDE DE ÁGUA, DN 80, JUNTA ELÁSTICA, INSTALADO EM LOCAL COM NÍVEL BAIXO DE INTERFERÊNCIAS (NÃO INCLUI FORNECIMENTO). AF_05/2024</t>
  </si>
  <si>
    <t>ASSENTAMENTO DE CONEXÃO 3 ACESSOS DE FERRO FUNDIDO PARA REDE DE ÁGUA, DN 700, JUNTA ELÁSTICA, INSTALADO EM LOCAL COM NÍVEL BAIXO DE INTERFERÊNCIAS (NÃO INCLUI FORNECIMENTO). AF_05/2024</t>
  </si>
  <si>
    <t>ASSENTAMENTO DE CONEXÃO 3 ACESSOS DE FERRO FUNDIDO PARA REDE DE ÁGUA, DN 900, JUNTA ELÁSTICA, INSTALADO EM LOCAL COM NÍVEL BAIXO DE INTERFERÊNCIAS (NÃO INCLUI FORNECIMENTO). AF_05/2024</t>
  </si>
  <si>
    <t>ASSENTAMENTO DE CONEXÃO 3 ACESSOS DE FERRO FUNDIDO PARA REDE DE ÁGUA, DN 1000, JUNTA ELÁSTICA, INSTALADO EM LOCAL COM NÍVEL BAIXO DE INTERFERÊNCIAS (NÃO INCLUI FORNECIMENTO). AF_05/2024</t>
  </si>
  <si>
    <t>ASSENTAMENTO DE CONEXÃO 3 ACESSOS DE FERRO FUNDIDO PARA REDE DE ÁGUA, DN 1200, JUNTA ELÁSTICA, INSTALADO EM LOCAL COM NÍVEL BAIXO DE INTERFERÊNCIAS (NÃO INCLUI FORNECIMENTO). AF_05/2024</t>
  </si>
  <si>
    <t>ASSENTAMENTO DE CONEXÃO 3 ACESSOS DE FERRO FUNDIDO PARA REDE DE ÁGUA, DN 300, JUNTA ELÁSTICA, INSTALADO EM LOCAL COM NÍVEL ALTO DE INTERFERÊNCIAS (NÃO INCLUI FORNECIMENTO). AF_05/2024</t>
  </si>
  <si>
    <t>ASSENTAMENTO DE CONEXÃO 3 ACESSOS DE FERRO FUNDIDO PARA REDE DE ÁGUA, DN 350, JUNTA ELÁSTICA, INSTALADO EM LOCAL COM NÍVEL ALTO DE INTERFERÊNCIAS (NÃO INCLUI FORNECIMENTO). AF_05/2024</t>
  </si>
  <si>
    <t>ASSENTAMENTO DE CONEXÃO 3 ACESSOS DE FERRO FUNDIDO PARA REDE DE ÁGUA, DN 400, JUNTA ELÁSTICA, INSTALADO EM LOCAL COM NÍVEL ALTO DE INTERFERÊNCIAS (NÃO INCLUI FORNECIMENTO). AF_05/2024</t>
  </si>
  <si>
    <t>ASSENTAMENTO DE CONEXÃO 3 ACESSOS DE FERRO FUNDIDO PARA REDE DE ÁGUA, DN 450, JUNTA ELÁSTICA, INSTALADO EM LOCAL COM NÍVEL ALTO DE INTERFERÊNCIAS (NÃO INCLUI FORNECIMENTO). AF_05/2024</t>
  </si>
  <si>
    <t>ASSENTAMENTO DE CONEXÃO 3 ACESSOS DE FERRO FUNDIDO PARA REDE DE ÁGUA, DN 500, JUNTA ELÁSTICA, INSTALADO EM LOCAL COM NÍVEL ALTO DE INTERFERÊNCIAS (NÃO INCLUI FORNECIMENTO). AF_05/2024</t>
  </si>
  <si>
    <t>ASSENTAMENTO DE CONEXÃO 3 ACESSOS DE FERRO FUNDIDO PARA REDE DE ÁGUA, DN 600, JUNTA ELÁSTICA, INSTALADO EM LOCAL COM NÍVEL ALTO DE INTERFERÊNCIAS (NÃO INCLUI FORNECIMENTO). AF_05/2024</t>
  </si>
  <si>
    <t>ASSENTAMENTO DE CONEXÃO 3 ACESSOS DE FERRO FUNDIDO PARA REDE DE ÁGUA, DN 700, JUNTA ELÁSTICA, INSTALADO EM LOCAL COM NÍVEL ALTO DE INTERFERÊNCIAS (NÃO INCLUI FORNECIMENTO). AF_05/2024</t>
  </si>
  <si>
    <t>ASSENTAMENTO DE CONEXÃO 3 ACESSOS DE FERRO FUNDIDO PARA REDE DE ÁGUA, DN 800, JUNTA ELÁSTICA, INSTALADO EM LOCAL COM NÍVEL ALTO DE INTERFERÊNCIAS (NÃO INCLUI FORNECIMENTO). AF_05/2024</t>
  </si>
  <si>
    <t>ASSENTAMENTO DE CONEXÃO 3 ACESSOS DE FERRO FUNDIDO PARA REDE DE ÁGUA, DN 900, JUNTA ELÁSTICA, INSTALADO EM LOCAL COM NÍVEL ALTO DE INTERFERÊNCIAS (NÃO INCLUI FORNECIMENTO). AF_05/2024</t>
  </si>
  <si>
    <t>ASSENTAMENTO DE CONEXÃO 3 ACESSOS DE FERRO FUNDIDO PARA REDE DE ÁGUA, DN 1000, JUNTA ELÁSTICA, INSTALADO EM LOCAL COM NÍVEL ALTO DE INTERFERÊNCIAS (NÃO INCLUI FORNECIMENTO). AF_05/2024</t>
  </si>
  <si>
    <t>ASSENTAMENTO DE CONEXÃO 3 ACESSOS DE FERRO FUNDIDO PARA REDE DE ÁGUA, DN 1200, JUNTA ELÁSTICA, INSTALADO EM LOCAL COM NÍVEL ALTO DE INTERFERÊNCIAS (NÃO INCLUI FORNECIMENTO). AF_05/2024</t>
  </si>
  <si>
    <t>FORNECIMENTO E ASSENTAMENTO DE TE RANHURADO EM FERRO FUNDIDO, DN 80 (3") PARA REDE DE ÁGUA, INSTALADO EM LOCAL COM NÍVEL ALTO DE INTERFERÊNCIAS (INCLUI FORNECIMENTO). AF_05/2024</t>
  </si>
  <si>
    <t>FORNECIMENTO E ASSENTAMENTO DE CURVA 45 GRAUS RANHURADA EM FERRO FUNDIDO, DN 80 MM (3") PARA REDE DE ÁGUA, INSTALADO EM LOCAL COM NÍVEL ALTO DE INTERFERÊNCIAS (INCLUI FORNECIMENTO). AF_05/2024</t>
  </si>
  <si>
    <t>ASSENTAMENTO DE CONEXÃO 2 ACESSOS ALINHADOS DE FERRO FUNDIDO PARA REDE DE ÁGUA, DN 100, JUNTA ELÁSTICA, INSTALADO EM LOCAL COM NÍVEL ALTO DE INTERFERÊNCIAS (NÃO INCLUI FORNECIMENTO). AF_05/2024</t>
  </si>
  <si>
    <t>ASSENTAMENTO DE CONEXÃO 2 ACESSOS ALINHADOS DE FERRO FUNDIDO PARA REDE DE ÁGUA, DN 150, JUNTA ELÁSTICA, INSTALADO EM LOCAL COM NÍVEL ALTO DE INTERFERÊNCIAS (NÃO INCLUI FORNECIMENTO). AF_05/2024</t>
  </si>
  <si>
    <t>ASSENTAMENTO DE CONEXÃO 2 ACESSOS ALINHADOS DE FERRO FUNDIDO PARA REDE DE ÁGUA, DN 1000, JUNTA ELÁSTICA, INSTALADO EM LOCAL COM NÍVEL ALTO DE INTERFERÊNCIAS (NÃO INCLUI FORNECIMENTO). AF_05/2024</t>
  </si>
  <si>
    <t>ASSENTAMENTO DE CONEXÃO 2 ACESSOS ALINHADOS DE FERRO FUNDIDO PARA REDE DE ÁGUA, DN 150, JUNTA ELÁSTICA, INSTALADO EM LOCAL COM NÍVEL BAIXO DE INTERFERÊNCIAS (NÃO INCLUI FORNECIMENTO). AF_05/2024</t>
  </si>
  <si>
    <t>ASSENTAMENTO DE CONEXÃO 2 ACESSOS ALINHADOS DE FERRO FUNDIDO PARA REDE DE ÁGUA, DN 200, JUNTA ELÁSTICA, INSTALADO EM LOCAL COM NÍVEL BAIXO DE INTERFERÊNCIAS (NÃO INCLUI FORNECIMENTO). AF_05/2024</t>
  </si>
  <si>
    <t>ASSENTAMENTO DE CONEXÃO 2 ACESSOS INCLINADOS DE FERRO FUNDIDO PARA REDE DE ÁGUA, DN 900, JUNTA ELÁSTICA, INSTALADO EM LOCAL COM NÍVEL BAIXO DE INTERFERÊNCIAS (NÃO INCLUI FORNECIMENTO). AF_05/2024</t>
  </si>
  <si>
    <t>ASSENTAMENTO DE CONEXÃO 3 ACESSOS DE FERRO FUNDIDO PARA REDE DE ÁGUA, DN 800, JUNTA ELÁSTICA, INSTALADO EM LOCAL COM NÍVEL BAIXO DE INTERFERÊNCIAS (NÃO INCLUI FORNECIMENTO). AF_05/2024</t>
  </si>
  <si>
    <t>ASSENTAMENTO DE CONEXÃO 2 ACESSOS ALINHADOS DE FERRO FUNDIDO PARA REDE DE ÁGUA, DN 200, JUNTA ELÁSTICA, INSTALADO EM LOCAL COM NÍVEL ALTO DE INTERFERÊNCIAS (NÃO INCLUI FORNECIMENTO). AF_05/2024</t>
  </si>
  <si>
    <t>ASSENTAMENTO DE CONEXÃO 2 ACESSOS ALINHADOS DE FERRO FUNDIDO PARA REDE DE ÁGUA, DN 250, JUNTA ELÁSTICA, INSTALADO EM LOCAL COM NÍVEL ALTO DE INTERFERÊNCIAS (NÃO INCLUI FORNECIMENTO). AF_05/2024</t>
  </si>
  <si>
    <t>ASSENTAMENTO DE CONEXÃO 2 ACESSOS ALINHADOS DE FERRO FUNDIDO PARA REDE DE ÁGUA, DN 300, JUNTA ELÁSTICA, INSTALADO EM LOCAL COM NÍVEL ALTO DE INTERFERÊNCIAS (NÃO INCLUI FORNECIMENTO). AF_05/2024</t>
  </si>
  <si>
    <t>ASSENTAMENTO DE CONEXÃO 2 ACESSOS ALINHADOS DE FERRO FUNDIDO PARA REDE DE ÁGUA, DN 350, JUNTA ELÁSTICA, INSTALADO EM LOCAL COM NÍVEL ALTO DE INTERFERÊNCIAS (NÃO INCLUI FORNECIMENTO). AF_05/2024</t>
  </si>
  <si>
    <t>ASSENTAMENTO DE CONEXÃO 2 ACESSOS ALINHADOS DE FERRO FUNDIDO PARA REDE DE ÁGUA, DN 400, JUNTA ELÁSTICA, INSTALADO EM LOCAL COM NÍVEL ALTO DE INTERFERÊNCIAS (NÃO INCLUI FORNECIMENTO). AF_05/2024</t>
  </si>
  <si>
    <t>ASSENTAMENTO DE CONEXÃO 2 ACESSOS ALINHADOS DE FERRO FUNDIDO PARA REDE DE ÁGUA, DN 450, JUNTA ELÁSTICA, INSTALADO EM LOCAL COM NÍVEL ALTO DE INTERFERÊNCIAS (NÃO INCLUI FORNECIMENTO). AF_05/2024</t>
  </si>
  <si>
    <t>ASSENTAMENTO DE CONEXÃO 2 ACESSOS ALINHADOS DE FERRO FUNDIDO PARA REDE DE ÁGUA, DN 500, JUNTA ELÁSTICA, INSTALADO EM LOCAL COM NÍVEL ALTO DE INTERFERÊNCIAS (NÃO INCLUI FORNECIMENTO). AF_05/2024</t>
  </si>
  <si>
    <t>ASSENTAMENTO DE CONEXÃO 2 ACESSOS ALINHADOS DE FERRO FUNDIDO PARA REDE DE ÁGUA, DN 600, JUNTA ELÁSTICA, INSTALADO EM LOCAL COM NÍVEL ALTO DE INTERFERÊNCIAS (NÃO INCLUI FORNECIMENTO). AF_05/2024</t>
  </si>
  <si>
    <t>ASSENTAMENTO DE CONEXÃO 2 ACESSOS ALINHADOS DE FERRO FUNDIDO PARA REDE DE ÁGUA, DN 700, JUNTA ELÁSTICA, INSTALADO EM LOCAL COM NÍVEL ALTO DE INTERFERÊNCIAS (NÃO INCLUI FORNECIMENTO). AF_05/2024</t>
  </si>
  <si>
    <t>ASSENTAMENTO DE CONEXÃO 2 ACESSOS ALINHADOS DE FERRO FUNDIDO PARA REDE DE ÁGUA, DN 800, JUNTA ELÁSTICA, INSTALADO EM LOCAL COM NÍVEL ALTO DE INTERFERÊNCIAS (NÃO INCLUI FORNECIMENTO). AF_05/2024</t>
  </si>
  <si>
    <t>ASSENTAMENTO DE CONEXÃO 2 ACESSOS ALINHADOS DE FERRO FUNDIDO PARA REDE DE ÁGUA, DN 900, JUNTA ELÁSTICA, INSTALADO EM LOCAL COM NÍVEL ALTO DE INTERFERÊNCIAS (NÃO INCLUI FORNECIMENTO). AF_05/2024</t>
  </si>
  <si>
    <t>ASSENTAMENTO DE TUBO DE AÇO CARBONO PARA REDE DE ÁGUA, DN 600 MM (24"), JUNTA SOLDADA, INSTALADO EM LOCAL COM NÍVEL ALTO DE INTERFERÊNCIAS (NÃO INCLUI FORNECIMENTO). AF_05/2024</t>
  </si>
  <si>
    <t>ASSENTAMENTO DE TUBO DE AÇO CARBONO PARA REDE DE ÁGUA, DN 700 MM (28"), JUNTA SOLDADA, INSTALADO EM LOCAL COM NÍVEL ALTO DE INTERFERÊNCIAS (NÃO INCLUI FORNECIMENTO). AF_05/2024</t>
  </si>
  <si>
    <t>ASSENTAMENTO DE TUBO DE AÇO CARBONO PARA REDE DE ÁGUA, DN 800 MM (32"), JUNTA SOLDADA, INSTALADO EM LOCAL COM NÍVEL ALTO DE INTERFERÊNCIAS (NÃO INCLUI FORNECIMENTO). AF_05/2024</t>
  </si>
  <si>
    <t>ASSENTAMENTO DE TUBO DE AÇO CARBONO PARA REDE DE ÁGUA, DN 900 MM (36"), JUNTA SOLDADA, INSTALADO EM LOCAL COM NÍVEL ALTO DE INTERFERÊNCIAS (NÃO INCLUI FORNECIMENTO). AF_05/2024</t>
  </si>
  <si>
    <t>ASSENTAMENTO DE TUBO DE AÇO CARBONO PARA REDE DE ÁGUA, DN 1000 MM (40") OU DN 1100 MM (44"), JUNTA SOLDADA, INSTALADO EM LOCAL COM NÍVEL ALTO DE INTERFERÊNCIAS (NÃO INCLUI FORNECIMENTO). AF_05/2024</t>
  </si>
  <si>
    <t>ASSENTAMENTO DE TUBO DE AÇO CARBONO PARA REDE DE ÁGUA, DN 1200 MM (48") OU DN 1300 MM (52"), JUNTA SOLDADA, INSTALADO EM LOCAL COM NÍVEL ALTO DE INTERFERÊNCIAS (NÃO INCLUI FORNECIMENTO). AF_05/2024</t>
  </si>
  <si>
    <t>ASSENTAMENTO DE TUBO DE AÇO CARBONO PARA REDE DE ÁGUA, DN 1400 MM (56'') OU DN 1500 MM (60"), JUNTA SOLDADA, INSTALADO EM LOCAL COM NÍVEL ALTO DE INTERFERÊNCIAS (NÃO INCLUI FORNECIMENTO). AF_05/2024</t>
  </si>
  <si>
    <t>ASSENTAMENTO DE TUBO DE AÇO CARBONO PARA REDE DE ÁGUA, DN 1600 MM (64") OU DN 1700 MM (68"), JUNTA SOLDADA, INSTALADO EM LOCAL COM NÍVEL ALTO DE INTERFERÊNCIAS (NÃO INCLUI FORNECIMENTO). AF_05/2024</t>
  </si>
  <si>
    <t>ASSENTAMENTO DE TUBO DE AÇO CARBONO PARA REDE DE ÁGUA, DN 1800 MM (72") OU DN 1900 MM (76"), JUNTA SOLDADA, INSTALADO EM LOCAL COM NÍVEL ALTO DE INTERFERÊNCIAS (NÃO INCLUI FORNECIMENTO). AF_05/2024</t>
  </si>
  <si>
    <t>ASSENTAMENTO DE TUBO DE AÇO CARBONO PARA REDE DE ÁGUA, DN 2000 MM (80") OU DN 2100 MM (84"), JUNTA SOLDADA, INSTALADO EM LOCAL COM NÍVEL ALTO DE INTERFERÊNCIAS (NÃO INCLUI FORNECIMENTO). AF_05/2024</t>
  </si>
  <si>
    <t>ASSENTAMENTO DE TUBO DE AÇO CARBONO PARA REDE DE ÁGUA, DN 600 MM (24"), JUNTA SOLDADA, INSTALADO EM LOCAL COM NÍVEL BAIXO DE INTERFERÊNCIAS (NÃO INCLUI FORNECIMENTO). AF_05/2024</t>
  </si>
  <si>
    <t>ASSENTAMENTO DE TUBO DE AÇO CARBONO PARA REDE DE ÁGUA, DN 700 MM (28"), JUNTA SOLDADA, INSTALADO EM LOCAL COM NÍVEL BAIXO DE INTERFERÊNCIAS (NÃO INCLUI FORNECIMENTO). AF_05/2024</t>
  </si>
  <si>
    <t>ASSENTAMENTO DE TUBO DE AÇO CARBONO PARA REDE DE ÁGUA, DN 800 MM (32"), JUNTA SOLDADA, INSTALADO EM LOCAL COM NÍVEL BAIXO DE INTERFERÊNCIAS (NÃO INCLUI FORNECIMENTO). AF_05/2024</t>
  </si>
  <si>
    <t>ASSENTAMENTO DE TUBO DE AÇO CARBONO PARA REDE DE ÁGUA, DN 900 MM (36"), JUNTA SOLDADA, INSTALADO EM LOCAL COM NÍVEL BAIXO DE INTERFERÊNCIAS (NÃO INCLUI FORNECIMENTO). AF_05/2024</t>
  </si>
  <si>
    <t>ASSENTAMENTO DE TUBO DE AÇO CARBONO PARA REDE DE ÁGUA, DN 1000 MM (40") OU DN 1100 MM (44"), JUNTA SOLDADA, INSTALADO EM LOCAL COM NÍVEL BAIXO DE INTERFERÊNCIAS (NÃO INCLUI FORNECIMENTO). AF_05/2024</t>
  </si>
  <si>
    <t>ASSENTAMENTO DE TUBO DE AÇO CARBONO PARA REDE DE ÁGUA, DN 1200 MM (48") OU DN 1300 MM (52"), JUNTA SOLDADA, INSTALADO EM LOCAL COM NÍVEL BAIXO DE INTERFERÊNCIAS (NÃO INCLUI FORNECIMENTO). AF_05/2024</t>
  </si>
  <si>
    <t>ASSENTAMENTO DE TUBO DE AÇO CARBONO PARA REDE DE ÁGUA, DN 1400 MM (56'') OU DN 1500 MM (60"), JUNTA SOLDADA, INSTALADO EM LOCAL COM NÍVEL BAIXO DE INTERFERÊNCIAS (NÃO INCLUI FORNECIMENTO). AF_05/2024</t>
  </si>
  <si>
    <t>ASSENTAMENTO DE TUBO DE AÇO CARBONO PARA REDE DE ÁGUA, DN 1600 MM (64") OU DN 1700 MM (68"), JUNTA SOLDADA, INSTALADO EM LOCAL COM NÍVEL BAIXO DE INTERFERÊNCIAS (NÃO INCLUI FORNECIMENTO). AF_05/2024</t>
  </si>
  <si>
    <t>ASSENTAMENTO DE TUBO DE AÇO CARBONO PARA REDE DE ÁGUA, DN 1800 MM (72") OU DN 1900 MM (76"), JUNTA SOLDADA, INSTALADO EM LOCAL COM NÍVEL BAIXO DE INTERFERÊNCIAS (NÃO INCLUI FORNECIMENTO). AF_05/2024</t>
  </si>
  <si>
    <t>ASSENTAMENTO DE TUBO DE AÇO CARBONO PARA REDE DE ÁGUA, DN 2000 MM (80") OU DN 2100 MM (84"), JUNTA SOLDADA, INSTALADO EM LOCAL COM NÍVEL BAIXO DE INTERFERÊNCIAS (NÃO INCLUI FORNECIMENTO). AF_05/2024</t>
  </si>
  <si>
    <t>ASSENTAMENTO DE TUBO DE PVC PBA PARA REDE DE ÁGUA, DN 50 MM, JUNTA ELÁSTICA INTEGRADA, INSTALADO EM LOCAL COM NÍVEL ALTO DE INTERFERÊNCIAS (NÃO INCLUI FORNECIMENTO). AF_05/2024</t>
  </si>
  <si>
    <t>ASSENTAMENTO DE TUBO DE PVC PBA PARA REDE DE ÁGUA, DN 75 MM, JUNTA ELÁSTICA INTEGRADA, INSTALADO EM LOCAL COM NÍVEL ALTO DE INTERFERÊNCIAS (NÃO INCLUI FORNECIMENTO). AF_05/2024</t>
  </si>
  <si>
    <t>ASSENTAMENTO DE TUBO DE PVC PBA PARA REDE DE ÁGUA, DN 100 MM, JUNTA ELÁSTICA INTEGRADA, INSTALADO EM LOCAL COM NÍVEL ALTO DE INTERFERÊNCIAS (NÃO INCLUI FORNECIMENTO). AF_05/2024</t>
  </si>
  <si>
    <t>ASSENTAMENTO DE TUBO DE PVC PBA PARA REDE DE ÁGUA, DN 50 MM, JUNTA ELÁSTICA INTEGRADA, INSTALADO EM LOCAL COM NÍVEL BAIXO DE INTERFERÊNCIAS (NÃO INCLUI FORNECIMENTO). AF_05/2024</t>
  </si>
  <si>
    <t>ASSENTAMENTO DE TUBO DE PVC PBA PARA REDE DE ÁGUA, DN 75 MM, JUNTA ELÁSTICA INTEGRADA, INSTALADO EM LOCAL COM NÍVEL BAIXO DE INTERFERÊNCIAS (NÃO INCLUI FORNECIMENTO). AF_05/2024</t>
  </si>
  <si>
    <t>ASSENTAMENTO DE TUBO DE PVC PBA PARA REDE DE ÁGUA, DN 100 MM, JUNTA ELÁSTICA INTEGRADA, INSTALADO EM LOCAL COM NÍVEL BAIXO DE INTERFERÊNCIAS (NÃO INCLUI FORNECIMENTO). AF_05/2024</t>
  </si>
  <si>
    <t>ASSENTAMENTO E FORNECIMENTO DE TUBO DE PVC PBA PARA REDE DE ÁGUA, DN 50, JUNTA ELÁSTICA INTEGRADA, INSTALADO EM LOCAL COM NÍVEL ALTO DE INTERFERÊNCIAS (INCLUI FORNECIMENTO). AF_05/2024</t>
  </si>
  <si>
    <t>ASSENTAMENTO E FORNECIMENTO DE TUBO DE PVC PBA PARA REDE DE ÁGUA, DN 50, JUNTA ELÁSTICA INTEGRADA, INSTALADO EM LOCAL COM NÍVEL BAIXO DE INTERFERÊNCIAS (INCLUI FORNECIMENTO). AF_05/2024</t>
  </si>
  <si>
    <t>ASSENTAMENTO E FORNECIMENTO DE LUVA SIMPLES, PVC PBA, JE, DN 50 / DE 60 MM, PARA REDE AGUA, JUNTA ELÁSTICA INTEGRADA, INSTALADO EM LOCAL COM NÍVEL ALTO DE INTERFERÊNCIAS (INCLUI FORNECIMENTO). AF_05/2024</t>
  </si>
  <si>
    <t>ASSENTAMENTO E FORNECIMENTO DE LUVA SIMPLES, PVC PBA, JE, DN 50 / DE 60 MM, PARA REDE AGUA, JUNTA ELÁSTICA INTEGRADA, INSTALADO EM LOCAL COM NÍVEL BAIXO DE INTERFERÊNCIAS (INCLUI FORNECIMENTO). AF_05/2024</t>
  </si>
  <si>
    <t>ASSENTAMENTO E FORNECIMENTO DE LUVA SIMPLES, PVC PBA, JE, DN 75 / DE 85 MM, PARA REDE AGUA, JUNTA ELÁSTICA INTEGRADA, INSTALADO EM LOCAL COM NÍVEL ALTO DE INTERFERÊNCIAS (INCLUI FORNECIMENTO). AF_05/2024</t>
  </si>
  <si>
    <t>ASSENTAMENTO E FORNECIMENTO DE LUVA SIMPLES, PVC PBA, JE, DN 75 / DE 85 MM, PARA REDE AGUA, JUNTA ELÁSTICA INTEGRADA, INSTALADO EM LOCAL COM NÍVEL BAIXO DE INTERFERÊNCIAS (INCLUI FORNECIMENTO). AF_05/2024</t>
  </si>
  <si>
    <t>ASSENTAMENTO E FORNECIMENTO DE LUVA SIMPLES, PVC PBA, JE, DN 100 / DE 110 MM, PARA REDE AGUA, JUNTA ELÁSTICA INTEGRADA, INSTALADO EM LOCAL COM NÍVEL ALTO DE INTERFERÊNCIAS (INCLUI FORNECIMENTO). AF_05/2024</t>
  </si>
  <si>
    <t>ASSENTAMENTO E FORNECIMENTO DE LUVA SIMPLES, PVC PBA, JE, DN 100 / DE 110 MM, PARA REDE AGUA, JUNTA ELÁSTICA INTEGRADA, INSTALADO EM LOCAL COM NÍVEL BAIXO DE INTERFERÊNCIAS (INCLUI FORNECIMENTO). AF_05/2024</t>
  </si>
  <si>
    <t>ASSENTAMENTO E FORNECIMENTO DE CURVA PVC PBA, JE, PB, 45 GRAUS, DN 50 / DE 60 MM, PARA REDE AGUA, JUNTA ELÁSTICA INTEGRADA, INSTALADO EM LOCAL COM NÍVEL ALTO DE INTERFERÊNCIAS (INCLUI FORNECIMENTO). AF_05/2024</t>
  </si>
  <si>
    <t>ASSENTAMENTO E FORNECIMENTO DE CURVA PVC PBA, JE, PB, 45 GRAUS, DN 50 / DE 60 MM, PARA REDE AGUA, JUNTA ELÁSTICA INTEGRADA, INSTALADO EM LOCAL COM NÍVEL BAIXO DE INTERFERÊNCIAS (INCLUI FORNECIMENTO). AF_05/2024</t>
  </si>
  <si>
    <t>ASSENTAMENTO E FORNECIMENTO DE CURVA PVC PBA, JE, PB, 45 GRAUS, DN 75 / DE 85 MM, PARA REDE AGUA, JUNTA ELÁSTICA INTEGRADA, INSTALADO EM LOCAL COM NÍVEL ALTO DE INTERFERÊNCIAS (INCLUI FORNECIMENTO). AF_05/2024</t>
  </si>
  <si>
    <t>ASSENTAMENTO E FORNECIMENTO DE CURVA PVC PBA, JE, PB, 45 GRAUS, DN 75 / DE 85 MM, PARA REDE AGUA, JUNTA ELÁSTICA INTEGRADA, INSTALADO EM LOCAL COM NÍVEL BAIXO DE INTERFERÊNCIAS (INCLUI FORNECIMENTO). AF_05/2024</t>
  </si>
  <si>
    <t>ASSENTAMENTO E FORNECIMENTO DE CURVA PVC PBA, JE, PB, 45 GRAUS, DN 100 / DE 110 MM, PARA REDE AGUA, JUNTA ELÁSTICA INTEGRADA, INSTALADO EM LOCAL COM NÍVEL ALTO DE INTERFERÊNCIAS (INCLUI FORNECIMENTO). AF_05/2024</t>
  </si>
  <si>
    <t>ASSENTAMENTO DE TUBO DE PVC PBA PARA REDE DE ÁGUA, DN 125, JUNTA ELÁSTICA INTEGRADA, INSTALADO EM LOCAL COM NÍVEL ALTO DE INTERFERÊNCIAS (NÃO INCLUI FORNECIMENTO). AF_05/2024</t>
  </si>
  <si>
    <t>ASSENTAMENTO DE TUBO DE PVC PBA PARA REDE DE ÁGUA, DN 140, JUNTA ELÁSTICA INTEGRADA, INSTALADO EM LOCAL COM NÍVEL ALTO DE INTERFERÊNCIAS (NÃO INCLUI FORNECIMENTO). AF_05/2024</t>
  </si>
  <si>
    <t>ASSENTAMENTO DE TUBO DE PVC PBA PARA REDE DE ÁGUA, DN 180, JUNTA ELÁSTICA INTEGRADA, INSTALADO EM LOCAL COM NÍVEL ALTO DE INTERFERÊNCIAS (NÃO INCLUI FORNECIMENTO). AF_05/2024</t>
  </si>
  <si>
    <t>ASSENTAMENTO DE TUBO DE PVC DEFOFO OU PRFV OU RPVC PARA REDE DE ÁGUA, DN 100, JUNTA ELÁSTICA INTEGRADA, INSTALADO EM LOCAL COM NÍVEL ALTO DE INTERFERÊNCIAS (NÃO INCLUI FORNECIMENTO). AF_05/2024</t>
  </si>
  <si>
    <t>ASSENTAMENTO DE TUBO DE PVC PBA PARA REDE DE ÁGUA, DN 125, JUNTA ELÁSTICA INTEGRADA, INSTALADO EM LOCAL COM NÍVEL BAIXO DE INTERFERÊNCIAS (NÃO INCLUI FORNECIMENTO). AF_05/2024</t>
  </si>
  <si>
    <t>ASSENTAMENTO DE TUBO DE PVC PBA PARA REDE DE ÁGUA, DN 140, JUNTA ELÁSTICA INTEGRADA, INSTALADO EM LOCAL COM NÍVEL BAIXO DE INTERFERÊNCIAS (NÃO INCLUI FORNECIMENTO). AF_05/2024</t>
  </si>
  <si>
    <t>ASSENTAMENTO DE TUBO DE PVC PBA PARA REDE DE ÁGUA, DN 180, JUNTA ELÁSTICA INTEGRADA, INSTALADO EM LOCAL COM NÍVEL BAIXO DE INTERFERÊNCIAS (NÃO INCLUI FORNECIMENTO). AF_05/2024</t>
  </si>
  <si>
    <t>ASSENTAMENTO DE CONEXÃO 2 ACESSOS ALINHADOS DE PVC PBA PARA REDE DE ÁGUA, DN 50, JUNTA ELÁSTICA INTEGRADA, INSTALADO EM LOCAL COM NÍVEL BAIXO DE INTERFERÊNCIAS (NÃO INCLUI FORNECIMENTO). AF_05/2024</t>
  </si>
  <si>
    <t>ASSENTAMENTO DE CONEXÃO 2 ACESSOS ALINHADOS DE FERRO FUNDIDO PARA REDE DE ÁGUA, DN 250, JUNTA ELÁSTICA, INSTALADO EM LOCAL COM NÍVEL BAIXO DE INTERFERÊNCIAS (NÃO INCLUI FORNECIMENTO). AF_05/2024</t>
  </si>
  <si>
    <t>ASSENTAMENTO E FORNECIMENTO DE TUBO DE PVC PBA PARA REDE DE ÁGUA, DN 75, JUNTA ELÁSTICA INTEGRADA, INSTALADO EM LOCAL COM NÍVEL ALTO DE INTERFERÊNCIAS (INCLUI FORNECIMENTO). AF_05/2024</t>
  </si>
  <si>
    <t>ASSENTAMENTO E FORNECIMENTO DE TUBO DE PVC PBA PARA REDE DE ÁGUA, DN 75, JUNTA ELÁSTICA INTEGRADA, INSTALADO EM LOCAL COM NÍVEL BAIXO DE INTERFERÊNCIAS (INCLUI FORNECIMENTO). AF_05/2024</t>
  </si>
  <si>
    <t>ASSENTAMENTO E FORNECIMENTO DE TUBO DE PVC PBA PARA REDE DE ÁGUA, DN 100, JUNTA ELÁSTICA INTEGRADA, INSTALADO EM LOCAL COM NÍVEL ALTO DE INTERFERÊNCIAS (INCLUI FORNECIMENTO). AF_05/2024</t>
  </si>
  <si>
    <t>ASSENTAMENTO E FORNECIMENTO DE TUBO DE PVC PBA PARA REDE DE ÁGUA, DN 100, JUNTA ELÁSTICA INTEGRADA, INSTALADO EM LOCAL COM NÍVEL BAIXO DE INTERFERÊNCIAS (INCLUI FORNECIMENTO). AF_05/2024</t>
  </si>
  <si>
    <t>ASSENTAMENTO E FORNECIMENTO DE TUBO DE PVC DEFOFO OU PRFV OU RPVC PARA REDE DE ÁGUA, DN 100, JUNTA ELÁSTICA INTEGRADA, INSTALADO EM LOCAL COM NÍVEL ALTO DE INTERFERÊNCIAS (INCLUI FORNECIMENTO). AF_05/2024</t>
  </si>
  <si>
    <t>ASSENTAMENTO E FORNECIMENTO DE TUBO DE PVC DEFOFO OU PRFV OU RPVC PARA REDE DE ÁGUA, DN 100, JUNTA ELÁSTICA INTEGRADA, INSTALADO EM LOCAL COM NÍVEL BAIXO DE INTERFERÊNCIAS (INCLUI FORNECIMENTO). AF_05/2024</t>
  </si>
  <si>
    <t>ASSENTAMENTO E FORNECIMENTO DE TUBO DE PVC DEFOFO PARA REDE DE ÁGUA, DN 200, JUNTA ELÁSTICA INTEGRADA, INSTALADO EM LOCAL COM NÍVEL ALTO DE INTERFERÊNCIAS (INCLUI FORNECIMENTO). AF_05/2024</t>
  </si>
  <si>
    <t>ASSENTAMENTO E FORNECIMENTO DE TUBO DE PVC DEFOFO PARA REDE DE ÁGUA, DN 200, JUNTA ELÁSTICA INTEGRADA, INSTALADO EM LOCAL COM NÍVEL BAIXO DE INTERFERÊNCIAS (INCLUI FORNECIMENTO). AF_05/2024</t>
  </si>
  <si>
    <t>ASSENTAMENTO E FORNECIMENTO DE TUBO DE PVC DEFOFO PARA REDE DE ÁGUA, DN 250, JUNTA ELÁSTICA INTEGRADA, INSTALADO EM LOCAL COM NÍVEL ALTO DE INTERFERÊNCIAS (INCLUI FORNECIMENTO). AF_05/2024</t>
  </si>
  <si>
    <t>ASSENTAMENTO E FORNECIMENTO DE TUBO DE PVC DEFOFO PARA REDE DE ÁGUA, DN 250, JUNTA ELÁSTICA INTEGRADA, INSTALADO EM LOCAL COM NÍVEL BAIXO DE INTERFERÊNCIAS (INCLUI FORNECIMENTO). AF_05/2024</t>
  </si>
  <si>
    <t>ASSENTAMENTO E FORNECIMENTO DE TUBO DE PVC DEFOFO PARA REDE DE ÁGUA, DN 300, JUNTA ELÁSTICA INTEGRADA, INSTALADO EM LOCAL COM NÍVEL ALTO DE INTERFERÊNCIAS (INCLUI FORNECIMENTO). AF_05/2024</t>
  </si>
  <si>
    <t>ASSENTAMENTO E FORNECIMENTO DE TUBO DE PVC DEFOFO PARA REDE DE ÁGUA, DN 300, JUNTA ELÁSTICA INTEGRADA, INSTALADO EM LOCAL COM NÍVEL BAIXO DE INTERFERÊNCIAS (INCLUI FORNECIMENTO). AF_05/2024</t>
  </si>
  <si>
    <t>ASSENTAMENTO DE TUBO DE PVC DEFOFO OU PRFV OU RPVC PARA REDE DE ÁGUA, DN 100, JUNTA ELÁSTICA INTEGRADA, INSTALADO EM LOCAL COM NÍVEL BAIXO DE INTERFERÊNCIAS (NÃO INCLUI FORNECIMENTO). AF_05/2024</t>
  </si>
  <si>
    <t>ASSENTAMENTO DE CONEXÃO 2 ACESSOS ALINHADOS DE PVC PBA PARA REDE DE ÁGUA, DN 50, JUNTA ELÁSTICA INTEGRADA, INSTALADO EM LOCAL COM NÍVEL ALTO DE INTERFERÊNCIAS (NÃO INCLUI FORNECIMENTO). AF_05/2024</t>
  </si>
  <si>
    <t>ASSENTAMENTO DE CONEXÃO 2 ACESSOS ALINHADOS DE PVC PBA PARA REDE DE ÁGUA, DN 75, JUNTA ELÁSTICA INTEGRADA, INSTALADO EM LOCAL COM NÍVEL ALTO DE INTERFERÊNCIAS (NÃO INCLUI FORNECIMENTO). AF_05/2024</t>
  </si>
  <si>
    <t>ASSENTAMENTO DE CONEXÃO 2 ACESSOS ALINHADOS DE PVC PBA PARA REDE DE ÁGUA, DN 100, JUNTA ELÁSTICA INTEGRADA, INSTALADO EM LOCAL COM NÍVEL ALTO DE INTERFERÊNCIAS (NÃO INCLUI FORNECIMENTO). AF_05/2024</t>
  </si>
  <si>
    <t>ASSENTAMENTO DE CONEXÃO 2 ACESSOS INCLINADOS DE PVC PBA PARA REDE DE ÁGUA, DN 50, JUNTA ELÁSTICA INTEGRADA, INSTALADO EM LOCAL COM NÍVEL ALTO DE INTERFERÊNCIAS (NÃO INCLUI FORNECIMENTO). AF_05/2024</t>
  </si>
  <si>
    <t>ASSENTAMENTO DE CONEXÃO 2 ACESSOS INCLINADOS DE PVC PBA PARA REDE DE ÁGUA, DN 75, JUNTA ELÁSTICA INTEGRADA, INSTALADO EM LOCAL COM NÍVEL ALTO DE INTERFERÊNCIAS (NÃO INCLUI FORNECIMENTO). AF_05/2024</t>
  </si>
  <si>
    <t>ASSENTAMENTO DE CONEXÃO 2 ACESSOS INCLINADOS DE PVC PBA PARA REDE DE ÁGUA, DN 100, JUNTA ELÁSTICA INTEGRADA, INSTALADO EM LOCAL COM NÍVEL ALTO DE INTERFERÊNCIAS (NÃO INCLUI FORNECIMENTO). AF_05/2024</t>
  </si>
  <si>
    <t>ASSENTAMENTO DE CONEXÃO 3 ACESSOS DE PVC PBA PARA REDE DE ÁGUA, DN 50, JUNTA ELÁSTICA INTEGRADA, INSTALADO EM LOCAL COM NÍVEL ALTO DE INTERFERÊNCIAS (NÃO INCLUI FORNECIMENTO). AF_05/2024</t>
  </si>
  <si>
    <t>ASSENTAMENTO DE CONEXÃO 3 ACESSOS DE PVC PBA PARA REDE DE ÁGUA, DN 75, JUNTA ELÁSTICA INTEGRADA, INSTALADO EM LOCAL COM NÍVEL ALTO DE INTERFERÊNCIAS (NÃO INCLUI FORNECIMENTO). AF_05/2024</t>
  </si>
  <si>
    <t>ASSENTAMENTO DE CONEXÃO 3 ACESSOS DE PVC PBA PARA REDE DE ÁGUA, DN 100, JUNTA ELÁSTICA INTEGRADA, INSTALADO EM LOCAL COM NÍVEL ALTO DE INTERFERÊNCIAS (NÃO INCLUI FORNECIMENTO). AF_05/2024</t>
  </si>
  <si>
    <t>FORNECIMENTO E ASSENTAMENTO DE CURVA 45 GRAUS RANHURADA EM FERRO FUNDIDO, DN 80 MM (3") PARA REDE DE ÁGUA, INSTALADO EM LOCAL COM NÍVEL BAIXO DE INTERFERÊNCIAS (INCLUI FORNECIMENTO). AF_05/2024</t>
  </si>
  <si>
    <t>FORNECIMENTO E ASSENTAMENTO DE TE RANHURADO EM FERRO FUNDIDO, DN 80 (3") PARA REDE DE ÁGUA, INSTALADO EM LOCAL COM NÍVEL BAIXO DE INTERFERÊNCIAS (INCLUI FORNECIMENTO). AF_05/2024</t>
  </si>
  <si>
    <t>ASSENTAMENTO DE CONEXÃO 3 ACESSOS DE PVC PBA PARA REDE DE ÁGUA, DN 100, JUNTA ELÁSTICA INTEGRADA, INSTALADO EM LOCAL COM NÍVEL BAIXO DE INTERFERÊNCIAS (NÃO INCLUI FORNECIMENTO). AF_05/2024</t>
  </si>
  <si>
    <t>ASSENTAMENTO DE CONEXÃO 2 ACESSOS ALINHADOS DE FERRO FUNDIDO PARA REDE DE ÁGUA, DN 80, JUNTA ELÁSTICA, INSTALADO EM LOCAL COM NÍVEL BAIXO DE INTERFERÊNCIAS (NÃO INCLUI FORNECIMENTO). AF_05/2024</t>
  </si>
  <si>
    <t>ASSENTAMENTO DE CONEXÃO 2 ACESSOS ALINHADOS DE FERRO FUNDIDO PARA REDE DE ÁGUA, DN 100, JUNTA ELÁSTICA, INSTALADO EM LOCAL COM NÍVEL BAIXO DE INTERFERÊNCIAS (NÃO INCLUI FORNECIMENTO). AF_05/2024</t>
  </si>
  <si>
    <t>ASSENTAMENTO E FORNECIMENTO DE CURVA PVC PBA, JE, PB, 45 GRAUS, DN 100 / DE 110 MM, PARA REDE AGUA, JUNTA ELÁSTICA INTEGRADA, INSTALADO EM LOCAL COM NÍVEL BAIXO DE INTERFERÊNCIAS (INCLUI FORNECIMENTO). AF_05/2024</t>
  </si>
  <si>
    <t>ASSENTAMENTO E FORNECIMENTO DE TE DE REDUCAO, PVC PBA, BBB, JE, DN 100 X 50 / DE 110 X 60 MM, PARA REDE AGUA, JUNTA ELÁSTICA INTEGRADA, INSTALADO EM LOCAL COM NÍVEL ALTO DE INTERFERÊNCIAS (INCLUI FORNECIMENTO). AF_05/2024</t>
  </si>
  <si>
    <t>ASSENTAMENTO E FORNECIMENTO DE TE DE REDUCAO, PVC PBA, BBB, JE, DN 100 X 50 / DE 110 X 60 MM, PARA REDE AGUA, JUNTA ELÁSTICA INTEGRADA, INSTALADO EM LOCAL COM NÍVEL BAIXO DE INTERFERÊNCIAS (INCLUI FORNECIMENTO). AF_05/2024</t>
  </si>
  <si>
    <t>ASSENTAMENTO DE CONEXÃO 2 ACESSOS ALINHADOS DE PVC PBA PARA REDE DE ÁGUA, DN 75, JUNTA ELÁSTICA INTEGRADA, INSTALADO EM LOCAL COM NÍVEL BAIXO DE INTERFERÊNCIAS (NÃO INCLUI FORNECIMENTO). AF_05/2024</t>
  </si>
  <si>
    <t>ASSENTAMENTO DE CONEXÃO 2 ACESSOS ALINHADOS DE PVC PBA PARA REDE DE ÁGUA, DN 100, JUNTA ELÁSTICA INTEGRADA, INSTALADO EM LOCAL COM NÍVEL BAIXO DE INTERFERÊNCIAS (NÃO INCLUI FORNECIMENTO). AF_05/2024</t>
  </si>
  <si>
    <t>ASSENTAMENTO DE CONEXÃO 2 ACESSOS INCLINADOS DE PVC PBA PARA REDE DE ÁGUA, DN 50, JUNTA ELÁSTICA INTEGRADA, INSTALADO EM LOCAL COM NÍVEL BAIXO DE INTERFERÊNCIAS (NÃO INCLUI FORNECIMENTO). AF_05/2024</t>
  </si>
  <si>
    <t>ASSENTAMENTO DE CONEXÃO 2 ACESSOS INCLINADOS DE PVC PBA PARA REDE DE ÁGUA, DN 75, JUNTA ELÁSTICA INTEGRADA, INSTALADO EM LOCAL COM NÍVEL BAIXO DE INTERFERÊNCIAS (NÃO INCLUI FORNECIMENTO). AF_05/2024</t>
  </si>
  <si>
    <t>ASSENTAMENTO DE CONEXÃO 2 ACESSOS INCLINADOS DE PVC PBA PARA REDE DE ÁGUA, DN 100, JUNTA ELÁSTICA INTEGRADA, INSTALADO EM LOCAL COM NÍVEL BAIXO DE INTERFERÊNCIAS (NÃO INCLUI FORNECIMENTO). AF_05/2024</t>
  </si>
  <si>
    <t>ASSENTAMENTO DE CONEXÃO 3 ACESSOS DE PVC PBA PARA REDE DE ÁGUA, DN 50, JUNTA ELÁSTICA INTEGRADA, INSTALADO EM LOCAL COM NÍVEL BAIXO DE INTERFERÊNCIAS (NÃO INCLUI FORNECIMENTO). AF_05/2024</t>
  </si>
  <si>
    <t>ASSENTAMENTO DE CONEXÃO 3 ACESSOS DE PVC PBA PARA REDE DE ÁGUA, DN 75, JUNTA ELÁSTICA INTEGRADA, INSTALADO EM LOCAL COM NÍVEL BAIXO DE INTERFERÊNCIAS (NÃO INCLUI FORNECIMENTO). AF_05/2024</t>
  </si>
  <si>
    <t>TUBO DE CONCRETO PARA REDES COLETORAS DE ESGOTO SANITÁRIO, DIÂMETRO DE 300 MM, JUNTA ELÁSTICA, INSTALADO EM LOCAL COM BAIXO NÍVEL DE INTERFERÊNCIAS - FORNECIMENTO E ASSENTAMENTO. AF_03/2024</t>
  </si>
  <si>
    <t>ASSENTAMENTO DE TUBO DE CONCRETO PARA REDES COLETORAS DE ESGOTO SANITÁRIO, DIÂMETRO DE 300 MM, JUNTA ELÁSTICA, INSTALADO EM LOCAL COM BAIXO NÍVEL DE INTERFERÊNCIAS (NÃO INCLUI FORNECIMENTO). AF_03/2024</t>
  </si>
  <si>
    <t>TUBO DE CONCRETO PARA REDES COLETORAS DE ESGOTO SANITÁRIO, DIÂMETRO DE 400 MM, JUNTA ELÁSTICA, INSTALADO EM LOCAL COM BAIXO NÍVEL DE INTERFERÊNCIAS - FORNECIMENTO E ASSENTAMENTO. AF_03/2024</t>
  </si>
  <si>
    <t>ASSENTAMENTO DE TUBO DE CONCRETO PARA REDES COLETORAS DE ESGOTO SANITÁRIO, DIÂMETRO DE 400 MM, JUNTA ELÁSTICA, INSTALADO EM LOCAL COM BAIXO NÍVEL DE INTERFERÊNCIAS (NÃO INCLUI FORNECIMENTO). AF_03/2024</t>
  </si>
  <si>
    <t>TUBO DE CONCRETO PARA REDES COLETORAS DE ESGOTO SANITÁRIO, DIÂMETRO DE 500 MM, JUNTA ELÁSTICA, INSTALADO EM LOCAL COM BAIXO NÍVEL DE INTERFERÊNCIAS - FORNECIMENTO E ASSENTAMENTO. AF_03/2024</t>
  </si>
  <si>
    <t>ASSENTAMENTO DE TUBO DE CONCRETO PARA REDES COLETORAS DE ESGOTO SANITÁRIO, DIÂMETRO DE 500 MM, JUNTA ELÁSTICA, INSTALADO EM LOCAL COM BAIXO NÍVEL DE INTERFERÊNCIAS (NÃO INCLUI FORNECIMENTO). AF_03/2024</t>
  </si>
  <si>
    <t>TUBO DE CONCRETO PARA REDES COLETORAS DE ESGOTO SANITÁRIO, DIÂMETRO DE 600 MM, JUNTA ELÁSTICA, INSTALADO EM LOCAL COM BAIXO NÍVEL DE INTERFERÊNCIAS - FORNECIMENTO E ASSENTAMENTO. AF_03/2024</t>
  </si>
  <si>
    <t>ASSENTAMENTO DE TUBO DE CONCRETO PARA REDES COLETORAS DE ESGOTO SANITÁRIO, DIÂMETRO DE 600 MM, JUNTA ELÁSTICA, INSTALADO EM LOCAL COM BAIXO NÍVEL DE INTERFERÊNCIAS (NÃO INCLUI FORNECIMENTO). AF_03/2024</t>
  </si>
  <si>
    <t>TUBO DE CONCRETO PARA REDES COLETORAS DE ESGOTO SANITÁRIO, DIÂMETRO DE 700 MM, JUNTA ELÁSTICA, INSTALADO EM LOCAL COM BAIXO NÍVEL DE INTERFERÊNCIAS - FORNECIMENTO E ASSENTAMENTO. AF_03/2024</t>
  </si>
  <si>
    <t>ASSENTAMENTO DE TUBO DE CONCRETO PARA REDES COLETORAS DE ESGOTO SANITÁRIO, DIÂMETRO DE 700 MM, JUNTA ELÁSTICA, INSTALADO EM LOCAL COM BAIXO NÍVEL DE INTERFERÊNCIAS (NÃO INCLUI FORNECIMENTO). AF_03/2024</t>
  </si>
  <si>
    <t>TUBO DE CONCRETO PARA REDES COLETORAS DE ESGOTO SANITÁRIO, DIÂMETRO DE 800 MM, JUNTA ELÁSTICA, INSTALADO EM LOCAL COM BAIXO NÍVEL DE INTERFERÊNCIAS - FORNECIMENTO E ASSENTAMENTO. AF_03/2024</t>
  </si>
  <si>
    <t>ASSENTAMENTO DE TUBO DE CONCRETO PARA REDES COLETORAS DE ESGOTO SANITÁRIO, DIÂMETRO DE 800 MM, JUNTA ELÁSTICA, INSTALADO EM LOCAL COM BAIXO NÍVEL DE INTERFERÊNCIAS (NÃO INCLUI FORNECIMENTO). AF_03/2024</t>
  </si>
  <si>
    <t>TUBO DE CONCRETO PARA REDES COLETORAS DE ESGOTO SANITÁRIO, DIÂMETRO DE 900 MM, JUNTA ELÁSTICA, INSTALADO EM LOCAL COM BAIXO NÍVEL DE INTERFERÊNCIAS - FORNECIMENTO E ASSENTAMENTO. AF_03/2024</t>
  </si>
  <si>
    <t>ASSENTAMENTO DE TUBO DE CONCRETO PARA REDES COLETORAS DE ESGOTO SANITÁRIO, DIÂMETRO DE 900 MM, JUNTA ELÁSTICA, INSTALADO EM LOCAL COM BAIXO NÍVEL DE INTERFERÊNCIAS (NÃO INCLUI FORNECIMENTO). AF_03/2024</t>
  </si>
  <si>
    <t>TUBO DE CONCRETO PARA REDES COLETORAS DE ESGOTO SANITÁRIO, DIÂMETRO DE 1000 MM, JUNTA ELÁSTICA, INSTALADO EM LOCAL COM BAIXO NÍVEL DE INTERFERÊNCIAS - FORNECIMENTO E ASSENTAMENTO. AF_03/2024</t>
  </si>
  <si>
    <t>ASSENTAMENTO DE TUBO DE CONCRETO PARA REDES COLETORAS DE ESGOTO SANITÁRIO, DIÂMETRO DE 1000 MM, JUNTA ELÁSTICA, INSTALADO EM LOCAL COM BAIXO NÍVEL DE INTERFERÊNCIAS (NÃO INCLUI FORNECIMENTO). AF_03/2024</t>
  </si>
  <si>
    <t>TUBO DE CONCRETO PARA REDES COLETORAS DE ESGOTO SANITÁRIO, DIÂMETRO DE 300 MM, JUNTA ELÁSTICA, INSTALADO EM LOCAL COM ALTO NÍVEL DE INTERFERÊNCIAS - FORNECIMENTO E ASSENTAMENTO. AF_03/2024</t>
  </si>
  <si>
    <t>ASSENTAMENTO DE TUBO DE CONCRETO PARA REDES COLETORAS DE ESGOTO SANITÁRIO, DIÂMETRO DE 300 MM, JUNTA ELÁSTICA, INSTALADO EM LOCAL COM ALTO NÍVEL DE INTERFERÊNCIAS (NÃO INCLUI FORNECIMENTO). AF_03/2024</t>
  </si>
  <si>
    <t>TUBO DE CONCRETO PARA REDES COLETORAS DE ESGOTO SANITÁRIO, DIÂMETRO DE 400 MM, JUNTA ELÁSTICA, INSTALADO EM LOCAL COM ALTO NÍVEL DE INTERFERÊNCIAS - FORNECIMENTO E ASSENTAMENTO. AF_03/2024</t>
  </si>
  <si>
    <t>ASSENTAMENTO DE TUBO DE CONCRETO PARA REDES COLETORAS DE ESGOTO SANITÁRIO, DIÂMETRO DE 400 MM, JUNTA ELÁSTICA, INSTALADO EM LOCAL COM ALTO NÍVEL DE INTERFERÊNCIAS (NÃO INCLUI FORNECIMENTO). AF_03/2024</t>
  </si>
  <si>
    <t>TUBO DE CONCRETO PARA REDES COLETORAS DE ESGOTO SANITÁRIO, DIÂMETRO DE 500 MM, JUNTA ELÁSTICA, INSTALADO EM LOCAL COM ALTO NÍVEL DE INTERFERÊNCIAS - FORNECIMENTO E ASSENTAMENTO. AF_03/2024</t>
  </si>
  <si>
    <t>ASSENTAMENTO DE TUBO DE CONCRETO PARA REDES COLETORAS DE ESGOTO SANITÁRIO, DIÂMETRO DE 500 MM, JUNTA ELÁSTICA, INSTALADO EM LOCAL COM ALTO NÍVEL DE INTERFERÊNCIAS (NÃO INCLUI FORNECIMENTO). AF_03/2024</t>
  </si>
  <si>
    <t>TUBO DE CONCRETO PARA REDES COLETORAS DE ESGOTO SANITÁRIO, DIÂMETRO DE 600 MM, JUNTA ELÁSTICA, INSTALADO EM LOCAL COM ALTO NÍVEL DE INTERFERÊNCIAS - FORNECIMENTO E ASSENTAMENTO. AF_03/2024</t>
  </si>
  <si>
    <t>ASSENTAMENTO DE TUBO DE CONCRETO PARA REDES COLETORAS DE ESGOTO SANITÁRIO, DIÂMETRO DE 600 MM, JUNTA ELÁSTICA, INSTALADO EM LOCAL COM ALTO NÍVEL DE INTERFERÊNCIAS (NÃO INCLUI FORNECIMENTO). AF_03/2024</t>
  </si>
  <si>
    <t>TUBO DE CONCRETO PARA REDES COLETORAS DE ESGOTO SANITÁRIO, DIÂMETRO DE 700 MM, JUNTA ELÁSTICA, INSTALADO EM LOCAL COM ALTO NÍVEL DE INTERFERÊNCIAS - FORNECIMENTO E ASSENTAMENTO. AF_03/2024</t>
  </si>
  <si>
    <t>ASSENTAMENTO DE TUBO DE CONCRETO PARA REDES COLETORAS DE ESGOTO SANITÁRIO, DIÂMETRO DE 700 MM, JUNTA ELÁSTICA, INSTALADO EM LOCAL COM ALTO NÍVEL DE INTERFERÊNCIAS (NÃO INCLUI FORNECIMENTO). AF_03/2024</t>
  </si>
  <si>
    <t>TUBO DE CONCRETO PARA REDES COLETORAS DE ESGOTO SANITÁRIO, DIÂMETRO DE 800 MM, JUNTA ELÁSTICA, INSTALADO EM LOCAL COM ALTO NÍVEL DE INTERFERÊNCIAS - FORNECIMENTO E ASSENTAMENTO. AF_03/2024</t>
  </si>
  <si>
    <t>ASSENTAMENTO DE TUBO DE CONCRETO PARA REDES COLETORAS DE ESGOTO SANITÁRIO, DIÂMETRO DE 800 MM, JUNTA ELÁSTICA, INSTALADO EM LOCAL COM ALTO NÍVEL DE INTERFERÊNCIAS (NÃO INCLUI FORNECIMENTO). AF_03/2024</t>
  </si>
  <si>
    <t>TUBO DE CONCRETO PARA REDES COLETORAS DE ESGOTO SANITÁRIO, DIÂMETRO DE 900 MM, JUNTA ELÁSTICA, INSTALADO EM LOCAL COM ALTO NÍVEL DE INTERFERÊNCIAS - FORNECIMENTO E ASSENTAMENTO. AF_03/2024</t>
  </si>
  <si>
    <t>ASSENTAMENTO DE TUBO DE CONCRETO PARA REDES COLETORAS DE ESGOTO SANITÁRIO, DIÂMETRO DE 900 MM, JUNTA ELÁSTICA, INSTALADO EM LOCAL COM ALTO NÍVEL DE INTERFERÊNCIAS (NÃO INCLUI FORNECIMENTO). AF_03/2024</t>
  </si>
  <si>
    <t>TUBO DE CONCRETO PARA REDES COLETORAS DE ESGOTO SANITÁRIO, DIÂMETRO DE 1000 MM, JUNTA ELÁSTICA, INSTALADO EM LOCAL COM ALTO NÍVEL DE INTERFERÊNCIAS - FORNECIMENTO E ASSENTAMENTO. AF_03/2024</t>
  </si>
  <si>
    <t>ASSENTAMENTO DE TUBO DE CONCRETO PARA REDES COLETORAS DE ESGOTO SANITÁRIO, DIÂMETRO DE 1000 MM, JUNTA ELÁSTICA, INSTALADO EM LOCAL COM ALTO NÍVEL DE INTERFERÊNCIAS (NÃO INCLUI FORNECIMENTO). AF_03/2024</t>
  </si>
  <si>
    <t>TUBO DE CONCRETO PARA REDES COLETORAS DE ÁGUAS PLUVIAIS, DIÂMETRO DE 400 MM, JUNTA RÍGIDA, INSTALADO EM LOCAL COM BAIXO NÍVEL DE INTERFERÊNCIAS - FORNECIMENTO E ASSENTAMENTO. AF_03/2024</t>
  </si>
  <si>
    <t>TUBO DE CONCRETO PARA REDES COLETORAS DE ÁGUAS PLUVIAIS, DIÂMETRO DE 500 MM, JUNTA RÍGIDA, INSTALADO EM LOCAL COM BAIXO NÍVEL DE INTERFERÊNCIAS - FORNECIMENTO E ASSENTAMENTO. AF_03/2024</t>
  </si>
  <si>
    <t>TUBO DE CONCRETO PARA REDES COLETORAS DE ÁGUAS PLUVIAIS, DIÂMETRO DE 600 MM, JUNTA RÍGIDA, INSTALADO EM LOCAL COM BAIXO NÍVEL DE INTERFERÊNCIAS - FORNECIMENTO E ASSENTAMENTO. AF_03/2024</t>
  </si>
  <si>
    <t>TUBO DE CONCRETO PARA REDES COLETORAS DE ÁGUAS PLUVIAIS, DIÂMETRO DE 700 MM, JUNTA RÍGIDA, INSTALADO EM LOCAL COM BAIXO NÍVEL DE INTERFERÊNCIAS - FORNECIMENTO E ASSENTAMENTO. AF_03/2024</t>
  </si>
  <si>
    <t>TUBO DE CONCRETO PARA REDES COLETORAS DE ÁGUAS PLUVIAIS, DIÂMETRO DE 800 MM, JUNTA RÍGIDA, INSTALADO EM LOCAL COM BAIXO NÍVEL DE INTERFERÊNCIAS - FORNECIMENTO E ASSENTAMENTO. AF_03/2024</t>
  </si>
  <si>
    <t>TUBO DE CONCRETO PARA REDES COLETORAS DE ÁGUAS PLUVIAIS, DIÂMETRO DE 900 MM, JUNTA RÍGIDA, INSTALADO EM LOCAL COM BAIXO NÍVEL DE INTERFERÊNCIAS - FORNECIMENTO E ASSENTAMENTO. AF_03/2024</t>
  </si>
  <si>
    <t>TUBO DE CONCRETO PARA REDES COLETORAS DE ÁGUAS PLUVIAIS, DIÂMETRO DE 1000 MM, JUNTA RÍGIDA, INSTALADO EM LOCAL COM BAIXO NÍVEL DE INTERFERÊNCIAS - FORNECIMENTO E ASSENTAMENTO. AF_03/2024</t>
  </si>
  <si>
    <t>TUBO DE CONCRETO PARA REDES COLETORAS DE ÁGUAS PLUVIAIS, DIÂMETRO DE 400 MM, JUNTA RÍGIDA, INSTALADO EM LOCAL COM ALTO NÍVEL DE INTERFERÊNCIAS - FORNECIMENTO E ASSENTAMENTO. AF_03/2024</t>
  </si>
  <si>
    <t>TUBO DE CONCRETO PARA REDES COLETORAS DE ÁGUAS PLUVIAIS, DIÂMETRO DE 500 MM, JUNTA RÍGIDA, INSTALADO EM LOCAL COM ALTO NÍVEL DE INTERFERÊNCIAS - FORNECIMENTO E ASSENTAMENTO. AF_03/2024</t>
  </si>
  <si>
    <t>TUBO DE CONCRETO PARA REDES COLETORAS DE ÁGUAS PLUVIAIS, DIÂMETRO DE 600 MM, JUNTA RÍGIDA, INSTALADO EM LOCAL COM ALTO NÍVEL DE INTERFERÊNCIAS - FORNECIMENTO E ASSENTAMENTO. AF_03/2024</t>
  </si>
  <si>
    <t>TUBO DE CONCRETO PARA REDES COLETORAS DE ÁGUAS PLUVIAIS, DIÂMETRO DE 700 MM, JUNTA RÍGIDA, INSTALADO EM LOCAL COM ALTO NÍVEL DE INTERFERÊNCIAS - FORNECIMENTO E ASSENTAMENTO. AF_03/2024</t>
  </si>
  <si>
    <t>TUBO DE CONCRETO PARA REDES COLETORAS DE ÁGUAS PLUVIAIS, DIÂMETRO DE 800 MM, JUNTA RÍGIDA, INSTALADO EM LOCAL COM ALTO NÍVEL DE INTERFERÊNCIAS - FORNECIMENTO E ASSENTAMENTO. AF_03/2024</t>
  </si>
  <si>
    <t>TUBO DE CONCRETO PARA REDES COLETORAS DE ÁGUAS PLUVIAIS, DIÂMETRO DE 900 MM, JUNTA RÍGIDA, INSTALADO EM LOCAL COM ALTO NÍVEL DE INTERFERÊNCIAS - FORNECIMENTO E ASSENTAMENTO. AF_03/2024</t>
  </si>
  <si>
    <t>TUBO DE CONCRETO PARA REDES COLETORAS DE ÁGUAS PLUVIAIS, DIÂMETRO DE 1000 MM, JUNTA RÍGIDA, INSTALADO EM LOCAL COM ALTO NÍVEL DE INTERFERÊNCIAS - FORNECIMENTO E ASSENTAMENTO. AF_03/2024</t>
  </si>
  <si>
    <t>ASSENTAMENTO DE TUBO DE CONCRETO PARA REDES COLETORAS DE ÁGUAS PLUVIAIS, DIÂMETRO DE 300 MM, JUNTA RÍGIDA, INSTALADO EM LOCAL COM BAIXO NÍVEL DE INTERFERÊNCIAS (NÃO INCLUI FORNECIMENTO). AF_03/2024</t>
  </si>
  <si>
    <t>ASSENTAMENTO DE TUBO DE CONCRETO PARA REDES COLETORAS DE ÁGUAS PLUVIAIS, DIÂMETRO DE 400 MM, JUNTA RÍGIDA, INSTALADO EM LOCAL COM BAIXO NÍVEL DE INTERFERÊNCIAS (NÃO INCLUI FORNECIMENTO). AF_03/2024</t>
  </si>
  <si>
    <t>ASSENTAMENTO DE TUBO DE CONCRETO PARA REDES COLETORAS DE ÁGUAS PLUVIAIS, DIÂMETRO DE 500 MM, JUNTA RÍGIDA, INSTALADO EM LOCAL COM BAIXO NÍVEL DE INTERFERÊNCIAS (NÃO INCLUI FORNECIMENTO). AF_03/2024</t>
  </si>
  <si>
    <t>ASSENTAMENTO DE TUBO DE CONCRETO PARA REDES COLETORAS DE ÁGUAS PLUVIAIS, DIÂMETRO DE 600 MM, JUNTA RÍGIDA, INSTALADO EM LOCAL COM BAIXO NÍVEL DE INTERFERÊNCIAS (NÃO INCLUI FORNECIMENTO). AF_03/2024</t>
  </si>
  <si>
    <t>ASSENTAMENTO DE TUBO DE CONCRETO PARA REDES COLETORAS DE ÁGUAS PLUVIAIS, DIÂMETRO DE 700 MM, JUNTA RÍGIDA, INSTALADO EM LOCAL COM BAIXO NÍVEL DE INTERFERÊNCIAS (NÃO INCLUI FORNECIMENTO). AF_03/2024</t>
  </si>
  <si>
    <t>ASSENTAMENTO DE TUBO DE CONCRETO PARA REDES COLETORAS DE ÁGUAS PLUVIAIS, DIÂMETRO DE 800 MM, JUNTA RÍGIDA, INSTALADO EM LOCAL COM BAIXO NÍVEL DE INTERFERÊNCIAS (NÃO INCLUI FORNECIMENTO). AF_03/2024</t>
  </si>
  <si>
    <t>ASSENTAMENTO DE TUBO DE CONCRETO PARA REDES COLETORAS DE ÁGUAS PLUVIAIS, DIÂMETRO DE 900 MM, JUNTA RÍGIDA, INSTALADO EM LOCAL COM BAIXO NÍVEL DE INTERFERÊNCIAS (NÃO INCLUI FORNECIMENTO). AF_03/2024</t>
  </si>
  <si>
    <t>ASSENTAMENTO DE TUBO DE CONCRETO PARA REDES COLETORAS DE ÁGUAS PLUVIAIS, DIÂMETRO DE 1000 MM, JUNTA RÍGIDA, INSTALADO EM LOCAL COM BAIXO NÍVEL DE INTERFERÊNCIAS (NÃO INCLUI FORNECIMENTO). AF_03/2024</t>
  </si>
  <si>
    <t>TUBO DE CONCRETO PARA REDES COLETORAS DE ÁGUAS PLUVIAIS, DIÂMETRO DE 1200 MM, JUNTA RÍGIDA, INSTALADO EM LOCAL COM BAIXO NÍVEL DE INTERFERÊNCIAS - FORNECIMENTO E ASSENTAMENTO. AF_03/2024</t>
  </si>
  <si>
    <t>ASSENTAMENTO DE TUBO DE CONCRETO PARA REDES COLETORAS DE ÁGUAS PLUVIAIS, DIÂMETRO DE 1200 MM, JUNTA RÍGIDA, INSTALADO EM LOCAL COM BAIXO NÍVEL DE INTERFERÊNCIAS (NÃO INCLUI FORNECIMENTO). AF_03/2024</t>
  </si>
  <si>
    <t>TUBO DE CONCRETO PARA REDES COLETORAS DE ÁGUAS PLUVIAIS, DIÂMETRO DE 1500 MM, JUNTA RÍGIDA, INSTALADO EM LOCAL COM BAIXO NÍVEL DE INTERFERÊNCIAS - FORNECIMENTO E ASSENTAMENTO. AF_03/2024</t>
  </si>
  <si>
    <t>ASSENTAMENTO DE TUBO DE CONCRETO PARA REDES COLETORAS DE ÁGUAS PLUVIAIS, DIÂMETRO DE 1500 MM, JUNTA RÍGIDA, INSTALADO EM LOCAL COM BAIXO NÍVEL DE INTERFERÊNCIAS (NÃO INCLUI FORNECIMENTO). AF_03/2024</t>
  </si>
  <si>
    <t>ASSENTAMENTO DE TUBO DE CONCRETO PARA REDES COLETORAS DE ÁGUAS PLUVIAIS, DIÂMETRO DE 300 MM, JUNTA RÍGIDA, INSTALADO EM LOCAL COM ALTO NÍVEL DE INTERFERÊNCIAS (NÃO INCLUI FORNECIMENTO). AF_03/2024</t>
  </si>
  <si>
    <t>ASSENTAMENTO DE TUBO DE CONCRETO PARA REDES COLETORAS DE ÁGUAS PLUVIAIS, DIÂMETRO DE 400 MM, JUNTA RÍGIDA, INSTALADO EM LOCAL COM ALTO NÍVEL DE INTERFERÊNCIAS (NÃO INCLUI FORNECIMENTO). AF_03/2024</t>
  </si>
  <si>
    <t>ASSENTAMENTO DE TUBO DE CONCRETO PARA REDES COLETORAS DE ÁGUAS PLUVIAIS, DIÂMETRO DE 500 MM, JUNTA RÍGIDA, INSTALADO EM LOCAL COM ALTO NÍVEL DE INTERFERÊNCIAS (NÃO INCLUI FORNECIMENTO). AF_03/2024</t>
  </si>
  <si>
    <t>ASSENTAMENTO DE TUBO DE CONCRETO PARA REDES COLETORAS DE ÁGUAS PLUVIAIS, DIÂMETRO DE 600 MM, JUNTA RÍGIDA, INSTALADO EM LOCAL COM ALTO NÍVEL DE INTERFERÊNCIAS (NÃO INCLUI FORNECIMENTO). AF_03/2024</t>
  </si>
  <si>
    <t>ASSENTAMENTO DE TUBO DE CONCRETO PARA REDES COLETORAS DE ÁGUAS PLUVIAIS, DIÂMETRO DE 700 MM, JUNTA RÍGIDA, INSTALADO EM LOCAL COM ALTO NÍVEL DE INTERFERÊNCIAS (NÃO INCLUI FORNECIMENTO). AF_03/2024</t>
  </si>
  <si>
    <t>ASSENTAMENTO DE TUBO DE CONCRETO PARA REDES COLETORAS DE ÁGUAS PLUVIAIS, DIÂMETRO DE 800 MM, JUNTA RÍGIDA, INSTALADO EM LOCAL COM ALTO NÍVEL DE INTERFERÊNCIAS (NÃO INCLUI FORNECIMENTO). AF_03/2024</t>
  </si>
  <si>
    <t>ASSENTAMENTO DE TUBO DE CONCRETO PARA REDES COLETORAS DE ÁGUAS PLUVIAIS, DIÂMETRO DE 900 MM, JUNTA RÍGIDA, INSTALADO EM LOCAL COM ALTO NÍVEL DE INTERFERÊNCIAS (NÃO INCLUI FORNECIMENTO). AF_03/2024</t>
  </si>
  <si>
    <t>ASSENTAMENTO DE TUBO DE CONCRETO PARA REDES COLETORAS DE ÁGUAS PLUVIAIS, DIÂMETRO DE 1000 MM, JUNTA RÍGIDA, INSTALADO EM LOCAL COM ALTO NÍVEL DE INTERFERÊNCIAS (NÃO INCLUI FORNECIMENTO). AF_03/2024</t>
  </si>
  <si>
    <t>TUBO DE CONCRETO PARA REDES COLETORAS DE ÁGUAS PLUVIAIS, DIÂMETRO DE 1200 MM, JUNTA RÍGIDA, INSTALADO EM LOCAL COM ALTO NÍVEL DE INTERFERÊNCIAS - FORNECIMENTO E ASSENTAMENTO. AF_03/2024</t>
  </si>
  <si>
    <t>ASSENTAMENTO DE TUBO DE CONCRETO PARA REDES COLETORAS DE ÁGUAS PLUVIAIS, DIÂMETRO DE 1200 MM, JUNTA RÍGIDA, INSTALADO EM LOCAL COM ALTO NÍVEL DE INTERFERÊNCIAS (NÃO INCLUI FORNECIMENTO). AF_03/2024</t>
  </si>
  <si>
    <t>TUBO DE CONCRETO PARA REDES COLETORAS DE ÁGUAS PLUVIAIS, DIÂMETRO DE 1500 MM, JUNTA RÍGIDA, INSTALADO EM LOCAL COM ALTO NÍVEL DE INTERFERÊNCIAS - FORNECIMENTO E ASSENTAMENTO. AF_03/2024</t>
  </si>
  <si>
    <t>ASSENTAMENTO DE TUBO DE CONCRETO PARA REDES COLETORAS DE ÁGUAS PLUVIAIS, DIÂMETRO DE 1500 MM, JUNTA RÍGIDA, INSTALADO EM LOCAL COM ALTO NÍVEL DE INTERFERÊNCIAS (NÃO INCLUI FORNECIMENTO). AF_03/2024</t>
  </si>
  <si>
    <t>TUBO DE CONCRETO PARA REDES COLETORAS DE ÁGUAS PLUVIAIS, DIÂMETRO DE 300MM, JUNTA RÍGIDA, INSTALADO EM LOCAL COM BAIXO NÍVEL DE INTERFERÊNCIAS - FORNECIMENTO E ASSENTAMENTO. AF_03/2024</t>
  </si>
  <si>
    <t>TUBO DE CONCRETO PARA REDES COLETORAS DE ÁGUAS PLUVIAIS, DIÂMETRO DE 300MM, JUNTA RÍGIDA, INSTALADO EM LOCAL COM ALTO NÍVEL DE INTERFERÊNCIAS - FORNECIMENTO E ASSENTAMENTO. AF_03/2024</t>
  </si>
  <si>
    <t>TUBO DE CONCRETO (SIMPLES) PARA REDES COLETORAS DE ÁGUAS PLUVIAIS, DIÂMETRO DE 300 MM, JUNTA RÍGIDA, INSTALADO EM LOCAL COM BAIXO NÍVEL DE INTERFERÊNCIAS - FORNECIMENTO E ASSENTAMENTO. AF_03/2024</t>
  </si>
  <si>
    <t>TUBO DE CONCRETO (SIMPLES) PARA REDES COLETORAS DE ÁGUAS PLUVIAIS, DIÂMETRO DE 400 MM, JUNTA RÍGIDA, INSTALADO EM LOCAL COM BAIXO NÍVEL DE INTERFERÊNCIAS - FORNECIMENTO E ASSENTAMENTO. AF_03/2024</t>
  </si>
  <si>
    <t>TUBO DE CONCRETO (SIMPLES) PARA REDES COLETORAS DE ÁGUAS PLUVIAIS, DIÂMETRO DE 500 MM, JUNTA RÍGIDA, INSTALADO EM LOCAL COM BAIXO NÍVEL DE INTERFERÊNCIAS - FORNECIMENTO E ASSENTAMENTO. AF_03/2024</t>
  </si>
  <si>
    <t>TUBO DE CONCRETO (SIMPLES) PARA REDES COLETORAS DE ÁGUAS PLUVIAIS, DIÂMETRO DE 300 MM, JUNTA RÍGIDA, INSTALADO EM LOCAL COM ALTO NÍVEL DE INTERFERÊNCIAS - FORNECIMENTO E ASSENTAMENTO. AF_03/2024</t>
  </si>
  <si>
    <t>TUBO DE CONCRETO (SIMPLES) PARA REDES COLETORAS DE ÁGUAS PLUVIAIS, DIÂMETRO DE 400 MM, JUNTA RÍGIDA, INSTALADO EM LOCAL COM ALTO NÍVEL DE INTERFERÊNCIAS - FORNECIMENTO E ASSENTAMENTO. AF_03/2024</t>
  </si>
  <si>
    <t>TUBO DE CONCRETO (SIMPLES) PARA REDES COLETORAS DE ÁGUAS PLUVIAIS, DIÂMETRO DE 500 MM, JUNTA RÍGIDA, INSTALADO EM LOCAL COM ALTO NÍVEL DE INTERFERÊNCIAS - FORNECIMENTO E ASSENTAMENTO. AF_03/2024</t>
  </si>
  <si>
    <t>ASSENTAMENTO DE TUBO DE PVC DEFOFO OU PRFV OU RPVC PARA REDE DE ÁGUA, DN 150 MM, JUNTA ELÁSTICA INTEGRADA, INSTALADO EM LOCAL COM NÍVEL ALTO DE INTERFERÊNCIAS (NÃO INCLUI FORNECIMENTO). AF_05/2024</t>
  </si>
  <si>
    <t>ASSENTAMENTO DE TUBO DE PVC DEFOFO OU PRFV OU RPVC PARA REDE DE ÁGUA, DN 200 MM, JUNTA ELÁSTICA INTEGRADA, INSTALADO EM LOCAL COM NÍVEL ALTO DE INTERFERÊNCIAS (NÃO INCLUI FORNECIMENTO). AF_05/2024</t>
  </si>
  <si>
    <t>ASSENTAMENTO DE TUBO DE PVC DEFOFO OU PRFV OU RPVC PARA REDE DE ÁGUA, DN 250 MM, JUNTA ELÁSTICA INTEGRADA, INSTALADO EM LOCAL COM NÍVEL ALTO DE INTERFERÊNCIAS (NÃO INCLUI FORNECIMENTO). AF_05/2024</t>
  </si>
  <si>
    <t>ASSENTAMENTO DE TUBO DE PVC DEFOFO OU PRFV OU RPVC PARA REDE DE ÁGUA, DN 300 MM, JUNTA ELÁSTICA INTEGRADA, INSTALADO EM LOCAL COM NÍVEL ALTO DE INTERFERÊNCIAS (NÃO INCLUI FORNECIMENTO). AF_05/2024</t>
  </si>
  <si>
    <t>ASSENTAMENTO DE TUBO DE PVC DEFOFO OU PRFV OU RPVC PARA REDE DE ÁGUA, DN 350 MM, JUNTA ELÁSTICA INTEGRADA, INSTALADO EM LOCAL COM NÍVEL ALTO DE INTERFERÊNCIAS (NÃO INCLUI FORNECIMENTO). AF_05/2024</t>
  </si>
  <si>
    <t>ASSENTAMENTO DE TUBO DE PVC DEFOFO OU PRFV OU RPVC PARA REDE DE ÁGUA, DN 400 MM, JUNTA ELÁSTICA INTEGRADA, INSTALADO EM LOCAL COM NÍVEL ALTO DE INTERFERÊNCIAS (NÃO INCLUI FORNECIMENTO). AF_05/2024</t>
  </si>
  <si>
    <t>ASSENTAMENTO DE TUBO DE PVC DEFOFO OU PRFV OU RPVC PARA REDE DE ÁGUA, DN 500 MM, JUNTA ELÁSTICA INTEGRADA, INSTALADO EM LOCAL COM NÍVEL ALTO DE INTERFERÊNCIAS (NÃO INCLUI FORNECIMENTO). AF_05/2024</t>
  </si>
  <si>
    <t>ASSENTAMENTO DE TUBO DE PVC DEFOFO OU PRFV OU RPVC PARA REDE DE ÁGUA, DN 150 MM, JUNTA ELÁSTICA INTEGRADA, INSTALADO EM LOCAL COM NÍVEL BAIXO DE INTERFERÊNCIAS (NÃO INCLUI FORNECIMENTO). AF_05/2024</t>
  </si>
  <si>
    <t>ASSENTAMENTO DE TUBO DE PVC DEFOFO OU PRFV OU RPVC PARA REDE DE ÁGUA, DN 200 MM, JUNTA ELÁSTICA INTEGRADA, INSTALADO EM LOCAL COM NÍVEL BAIXO DE INTERFERÊNCIAS (NÃO INCLUI FORNECIMENTO). AF_05/2024</t>
  </si>
  <si>
    <t>ASSENTAMENTO DE TUBO DE PVC DEFOFO OU PRFV OU RPVC PARA REDE DE ÁGUA, DN 250 MM, JUNTA ELÁSTICA INTEGRADA, INSTALADO EM LOCAL COM NÍVEL BAIXO DE INTERFERÊNCIAS (NÃO INCLUI FORNECIMENTO). AF_05/2024</t>
  </si>
  <si>
    <t>ASSENTAMENTO DE TUBO DE PVC DEFOFO OU PRFV OU RPVC PARA REDE DE ÁGUA, DN 300 MM, JUNTA ELÁSTICA INTEGRADA, INSTALADO EM LOCAL COM NÍVEL BAIXO DE INTERFERÊNCIAS (NÃO INCLUI FORNECIMENTO). AF_05/2024</t>
  </si>
  <si>
    <t>ASSENTAMENTO DE TUBO DE PVC DEFOFO OU PRFV OU RPVC PARA REDE DE ÁGUA, DN 350 MM, JUNTA ELÁSTICA INTEGRADA, INSTALADO EM LOCAL COM NÍVEL BAIXO DE INTERFERÊNCIAS (NÃO INCLUI FORNECIMENTO). AF_05/2024</t>
  </si>
  <si>
    <t>ASSENTAMENTO DE TUBO DE PVC DEFOFO OU PRFV OU RPVC PARA REDE DE ÁGUA, DN 400 MM, JUNTA ELÁSTICA INTEGRADA, INSTALADO EM LOCAL COM NÍVEL BAIXO DE INTERFERÊNCIAS (NÃO INCLUI FORNECIMENTO). AF_05/2024</t>
  </si>
  <si>
    <t>ASSENTAMENTO DE TUBO DE PVC DEFOFO OU PRFV OU RPVC PARA REDE DE ÁGUA, DN 500 MM, JUNTA ELÁSTICA INTEGRADA, INSTALADO EM LOCAL COM NÍVEL BAIXO DE INTERFERÊNCIAS (NÃO INCLUI FORNECIMENTO). AF_05/2024</t>
  </si>
  <si>
    <t>PAREDE DE MADEIRA COMPENSADA PARA CONSTRUÇÃO TEMPORÁRIA EM CHAPA SIMPLES, EXTERNA, SEM VÃO. AF_03/2024</t>
  </si>
  <si>
    <t>PAREDE DE MADEIRA COMPENSADA PARA CONSTRUÇÃO TEMPORÁRIA EM CHAPA SIMPLES, INTERNA, SEM VÃO. AF_03/2024</t>
  </si>
  <si>
    <t>PAREDE DE MADEIRA COMPENSADA PARA CONSTRUÇÃO TEMPORÁRIA EM CHAPA SIMPLES, EXTERNA, COM ÁREA LÍQUIDA MAIOR OU IGUAL A 6 M², COM VÃO. AF_03/2024</t>
  </si>
  <si>
    <t>PAREDE DE MADEIRA COMPENSADA PARA CONSTRUÇÃO TEMPORÁRIA EM CHAPA SIMPLES, EXTERNA, COM ÁREA LÍQUIDA MENOR QUE 6 M², COM VÃO. AF_03/2024</t>
  </si>
  <si>
    <t>PAREDE DE MADEIRA COMPENSADA PARA CONSTRUÇÃO TEMPORÁRIA EM CHAPA SIMPLES, INTERNA, COM ÁREA LÍQUIDA MAIOR OU IGUAL A 6 M², COM VÃO. AF_03/2024</t>
  </si>
  <si>
    <t>PAREDE DE MADEIRA COMPENSADA PARA CONSTRUÇÃO TEMPORÁRIA EM CHAPA SIMPLES, INTERNA, COM ÁREA LÍQUIDA MENOR QUE 6 M², COM VÃO. AF_03/2024</t>
  </si>
  <si>
    <t>PAREDE DE MADEIRA COMPENSADA PARA CONSTRUÇÃO TEMPORÁRIA EM CHAPA DUPLA, EXTERNA, SEM VÃO. AF_03/2024</t>
  </si>
  <si>
    <t>PAREDE DE MADEIRA COMPENSADA PARA CONSTRUÇÃO TEMPORÁRIA EM CHAPA DUPLA, INTERNA, SEM VÃO. AF_03/2024</t>
  </si>
  <si>
    <t>PAREDE DE MADEIRA COMPENSADA PARA CONSTRUÇÃO TEMPORÁRIA EM CHAPA DUPLA, EXTERNA, COM ÁREA LÍQUIDA MAIOR OU IGUAL A QUE 6 M², COM VÃO. AF_03/2024</t>
  </si>
  <si>
    <t>PAREDE DE MADEIRA COMPENSADA PARA CONSTRUÇÃO TEMPORÁRIA EM CHAPA DUPLA, EXTERNA, COM ÁREA LÍQUIDA MENOR QUE 6 M², COM VÃO. AF_03/2024</t>
  </si>
  <si>
    <t>PAREDE DE MADEIRA COMPENSADA PARA CONSTRUÇÃO TEMPORÁRIA EM CHAPA DUPLA, INTERNA, COM ÁREA LÍQUIDA MAIOR OU IGUAL A 6 M², COM VÃO. AF_03/2024</t>
  </si>
  <si>
    <t>PAREDE DE MADEIRA COMPENSADA PARA CONSTRUÇÃO TEMPORÁRIA EM CHAPA DUPLA, INTERNA, COM ÁREA LÍQUIDA MENOR QUE 6 M², COM VÃO. AF_03/2024</t>
  </si>
  <si>
    <t>TAPUME COM COMPENSADO DE MADEIRA. AF_03/2024</t>
  </si>
  <si>
    <t>TAPUME COM TELHA METÁLICA. AF_03/2024</t>
  </si>
  <si>
    <t>PISO PARA CONSTRUÇÃO TEMPORÁRIA EM MADEIRA, SEM REAPROVEITAMENTO. AF_03/2024</t>
  </si>
  <si>
    <t>ESTRUTURA DE MADEIRA PROVISÓRIA PARA SUPORTE DE CAIXA DÁGUA ELEVADA DE 1000 LITROS. AF_03/2024</t>
  </si>
  <si>
    <t>ESTRUTURA DE MADEIRA PROVISÓRIA PARA SUPORTE DE CAIXA DÁGUA ELEVADA DE 3000 LITROS. AF_03/2024</t>
  </si>
  <si>
    <t>ESTRUTURA DE MADEIRA PROVISÓRIA PARA SUPORTE DE CAIXA D'ÁGUA ELEVADA DE 2000 LITROS. AF_03/2024</t>
  </si>
  <si>
    <t>EXECUÇÃO DOS APOIOS PARA CONTÊINER OU MÓDULO HABITÁVEL. AF_03/2024</t>
  </si>
  <si>
    <t>INSTALAÇÃO E DESINSTALAÇÃO MECANIZADA DE CONTÊINER OU MÓDULO HABITÁVEL DE USOS DIVERSOS. AF_03/2024</t>
  </si>
  <si>
    <t>INSTALAÇÃO E DESINSTALAÇÃO MANUAL DE CONTÊINER OU MÓDULO HABITÁVEL PEQUENO. AF_03/2024</t>
  </si>
  <si>
    <t>INSTALAÇÃO DE CONCERTINA SIMPLES, ESPIRAL DE 300 MM. AF_03/2024</t>
  </si>
  <si>
    <t>INSTALAÇÃO DE CONCERTINA DUPLA CLIPADA, ESPIRAL DE 300 MM. AF_03/2024</t>
  </si>
  <si>
    <t>INSTALAÇÃO DE CONCERTINA FLAT, ESPIRAL DE 300 MM. AF_03/2024</t>
  </si>
  <si>
    <t>EXECUÇÃO DE PILARETES PARA TAPUMES E CONSTRUÇÕES TEMPORÁRIAS. AF_03/2024</t>
  </si>
  <si>
    <t>BOMBA SUBMERSÍVEL ELÉTRICA TRIFÁSICA, POTÊNCIA 2,96 HP, Ø ROTOR 144 MM SEMI-ABERTO, BOCAL DE SAÍDA Ø 2", HM/Q = 2 MCA / 38,8 M3/H A 28 MCA / 5 M3/H - CHP DIURNO. AF_06/2014</t>
  </si>
  <si>
    <t>PERFURATRIZ SOBRE ESTEIRA, TORQUE MÁXIMO 600 KGF, POTÊNCIA ENTRE 50 E 60 HP, DIÂMETRO MÁXIMO 10" - CHP DIURNO. AF_11/2016</t>
  </si>
  <si>
    <t>MINIESCAVADEIRA SOBRE ESTEIRAS, POTÊNCIA LÍQUIDA DE *30* HP, PESO OPERACIONAL DE *3.500* KG - CHP DIURNO. AF_04/2017</t>
  </si>
  <si>
    <t>ROLO COMPACTADOR DE PNEUS, ESTÁTICO, PRESSÃO VARIÁVEL, POTÊNCIA 110 HP, PESO SEM/COM LASTRO 10,8/27 T, LARGURA DE ROLAGEM 2,30 M - CHP DIURNO. AF_06/2017</t>
  </si>
  <si>
    <t>PERFURATRIZ HIDRÁULICA SOBRE ESTEIRA, TORQUE MÁXIMO 161 KNM, PROFUNDIDADE MÁXIMA 54 M, DIÂMETRO MÁXIMO 1500 MM, POTÊNCIA MOTOR 268 HP - CHP DIURNO. AF_04/2019</t>
  </si>
  <si>
    <t>PERFURATRIZ PARA EXECUÇÃO DE ESTACAS SECANTES, TIPO HÉLICE CONTÍNUA COM CABEÇOTE DUPLO E TUBO METÁLICO - CHP DIURNO. AF_04/2019</t>
  </si>
  <si>
    <t>PERFURATRIZ HIDRÁULICA SOBRE ESTEIRA, TORQUE MÁXIMO 98 KNM, PROFUNDIDADE MÁXIMA 25 M, DIÂMETRO MÁXIMO 115 MM, POTÊNCIA MOTOR 190 HP - CHP DIURNO. AF_02/2021</t>
  </si>
  <si>
    <t>PERFURATRIZ ROTATIVA SOBRE ESTEIRA, TORQUE MAXIMO 2500 KGM, POTENCIA 110 HP, MOTOR DIESEL- CHP DIURNO. AF_05/2017</t>
  </si>
  <si>
    <t>PERFURATRIZ PARA FURO DIRECIONAL HORIZONTAL (HDD) COM CAPACIDADE ATÉ 89 KN, POTÊNCIA 24,8 HP A 80 HP (INCLUSO FERRAMENTAS E LOCALIZADOR) - CHP DIURNO. AF_05/2023</t>
  </si>
  <si>
    <t>PERFURATRIZ PARA FURO DIRECIONAL HORIZONTAL (HDD) COM CAPACIDADE DE 90 KN A 200 KN, POTÊNCIA 100 HP A 160 HP (INCLUSO FERRAMENTAS E LOCALIZADOR) - CHP DIURNO. AF_05/2023</t>
  </si>
  <si>
    <t>PERFURATRIZ PARA FURO DIRECIONAL HORIZONTAL (HDD) COM CAPACIDADE DE 201 KN A 560 KN, POTÊNCIA 200 HP A 260 HP (INCLUSO FERRAMENTAS E LOCALIZADOR) - CHP DIURNO. AF_05/2023</t>
  </si>
  <si>
    <t>PERFURATRIZ DE COROA DIAMANTADA PARA CONCRETO, DIÂMETRO ATÉ 250 MM, MOTOR ELÉTRICO 220 V, POTÊNCIA 2.500 W - CHP DIURNO. AF_05/2023</t>
  </si>
  <si>
    <t>GRADE DE DISCO CONTROLE REMOTO REBOCÁVEL, COM 24 DISCOS 24" X 6 MM COM PNEUS PARA TRANSPORTE - CHI DIURNO. AF_06/2014</t>
  </si>
  <si>
    <t>BOMBA SUBMERSÍVEL ELÉTRICA TRIFÁSICA, POTÊNCIA 2,96 HP, Ø ROTOR 144 MM SEMI-ABERTO, BOCAL DE SAÍDA Ø 2", HM/Q = 2 MCA / 38,8 M3/H A 28 MCA / 5 M3/H - CHI DIURNO. AF_06/2014</t>
  </si>
  <si>
    <t>PERFURATRIZ SOBRE ESTEIRA, TORQUE MÁXIMO 600 KGF, POTÊNCIA ENTRE 50 E 60 HP, DIÂMETRO MÁXIMO 10" - CHI DIURNO. AF_11/2016</t>
  </si>
  <si>
    <t>MINIESCAVADEIRA SOBRE ESTEIRAS, POTÊNCIA LÍQUIDA DE *30* HP, PESO OPERACIONAL DE *3.500* KG - CHI DIURNO. AF_04/2017</t>
  </si>
  <si>
    <t>ROLO COMPACTADOR DE PNEUS, ESTÁTICO, PRESSÃO VARIÁVEL, POTÊNCIA 110 HP, PESO SEM/COM LASTRO 10,8/27 T, LARGURA DE ROLAGEM 2,30 M - CHI DIURNO. AF_06/2017</t>
  </si>
  <si>
    <t>PERFURATRIZ HIDRÁULICA SOBRE ESTEIRA, TORQUE MÁXIMO 161 KNM, PROFUNDIDADE MÁXIMA 54 M, DIÂMETRO MÁXIMO 1500 MM, POTÊNCIA MOTOR 268 HP - CHI DIURNO. AF_04/2019</t>
  </si>
  <si>
    <t>PERFURATRIZ PARA EXECUÇÃO DE ESTACAS SECANTES, TIPO HÉLICE CONTÍNUA COM CABEÇOTE DUPLO E TUBO METÁLICO - CHI DIURNO. AF_04/2019</t>
  </si>
  <si>
    <t>PERFURATRIZ HIDRÁULICA SOBRE ESTEIRA, TORQUE MÁXIMO 98 KNM, PROFUNDIDADE MÁXIMA 25 M, DIÂMETRO MÁXIMO 115 MM, POTÊNCIA MOTOR 190 HP - CHI DIURNO. AF_02/2021</t>
  </si>
  <si>
    <t>PERFURATRIZ ROTATIVA SOBRE ESTEIRA, TORQUE MAXIMO 2500 KGM, POTENCIA 110 HP, MOTOR DIESEL - CHI DIURNO. AF_05/2017</t>
  </si>
  <si>
    <t>PERFURATRIZ PARA FURO DIRECIONAL HORIZONTAL (HDD) COM CAPACIDADE ATÉ 89 KN, POTÊNCIA 24,8 HP A 80 HP (INCLUSO FERRAMENTAS E LOCALIZADOR) - CHI DIURNO. AF_05/2023</t>
  </si>
  <si>
    <t>PERFURATRIZ PARA FURO DIRECIONAL HORIZONTAL (HDD) COM CAPACIDADE DE 90 KN A 200 KN, POTÊNCIA 100 HP A 160 HP (INCLUSO FERRAMENTAS E LOCALIZADOR) - CHI DIURNO. AF_05/2023</t>
  </si>
  <si>
    <t>PERFURATRIZ PARA FURO DIRECIONAL HORIZONTAL (HDD) COM CAPACIDADE DE 201 KN A 560 KN, POTÊNCIA 200 HP A 260 HP (INCLUSO FERRAMENTAS E LOCALIZADOR) - CHI DIURNO. AF_05/2023</t>
  </si>
  <si>
    <t>PERFURATRIZ DE COROA DIAMANTADA PARA CONCRETO, DIÂMETRO ATÉ 250 MM, MOTOR ELÉTRICO 220 V, POTÊNCIA 2.500 W - CHI DIURNO. AF_05/2023</t>
  </si>
  <si>
    <t>ESCAVADEIRA HIDRÁULICA DE BRAÇO LONGO (LONGO ALCANCE) SOBRE ESTEIRAS, CAÇAMBA 0,52 M3, PESO OPERACIONAL 24 T, POTÊNCIA LÍQUIDA 155 HP - CHI DIURNO. AF_06/2023</t>
  </si>
  <si>
    <t>GRADE DE DISCO CONTROLE REMOTO REBOCÁVEL, COM 24 DISCOS 24" X 6 MM COM PNEUS PARA TRANSPORTE - MANUTENÇÃO. AF_06/2014</t>
  </si>
  <si>
    <t>BOMBA SUBMERSÍVEL ELÉTRICA TRIFÁSICA, POTÊNCIA 2,96 HP, Ø ROTOR 144 MM SEMI-ABERTO, BOCAL DE SAÍDA Ø 2", HM/Q = 2 MCA / 38,8 M3/H A 28 MCA / 5 M3/H - MANUTENÇÃO. AF_06/2014</t>
  </si>
  <si>
    <t>BOMBA SUBMERSÍVEL ELÉTRICA TRIFÁSICA, POTÊNCIA 2,96 HP, Ø ROTOR 144 MM SEMI-ABERTO, BOCAL DE SAÍDA Ø 2", HM/Q = 2 MCA / 38,8 M3/H A 28 MCA / 5 M3/H - MATERIAIS NA OPERAÇÃO. AF_06/2014</t>
  </si>
  <si>
    <t>GRADE DE DISCO CONTROLE REMOTO REBOCÁVEL, COM 24 DISCOS 24" X 6 MM COM PNEUS PARA TRANSPORTE - DEPRECIAÇÃO. AF_06/2014</t>
  </si>
  <si>
    <t>GRADE DE DISCO CONTROLE REMOTO REBOCÁVEL, COM 24 DISCOS 24" X 6 MM COM PNEUS PARA TRANSPORTE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</si>
  <si>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</si>
  <si>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</si>
  <si>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PERFURATRIZ COM TORRE METÁLICA PARA EXECUÇÃO DE ESTACA HÉLICE CONTÍNUA, PROFUNDIDADE MÁXIMA DE 32 M, DIÂMETRO MÁXIMO DE 1000 MM, POTÊNCIA INSTALADA DE 350 HP, MESA ROTATIVA COM TORQUE MÁXIMO DE 263 KNM - MATERIAIS NA OPERAÇÃO. AF_01/2016</t>
  </si>
  <si>
    <t>GUINDAUTO HIDRÁULICO, CAPACIDADE MÁXIMA DE CARGA 3300 KG, MOMENTO MÁXIMO DE CARGA 5,8 TM, ALCANCE MÁXIMO HORIZONTAL 7,60 M, INCLUSIVE CAMINHÃO TOCO PBT 16.000 KG, POTÊNCIA DE 189 CV - IMPOSTOS E SEGUROS. AF_03/2016</t>
  </si>
  <si>
    <t>DISTRIBUIDOR DE AGREGADOS AUTOPROPELIDO, CAP 3 M3, A DIESEL, POTÊNCIA 176CV - MATERIAIS NA OPERAÇÃO. AF_07/2016</t>
  </si>
  <si>
    <t>RÉGUA VIBRATÓRIA DUPLA PARA CONCRETO, PESO DE 60KG, COMPRIMENTO 4 M, COM MOTOR A GASOLINA, POTÊNCIA 5,5 HP - MATERIAIS NA OPERAÇÃO. AF_09/2016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</si>
  <si>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</si>
  <si>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</si>
  <si>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</si>
  <si>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</si>
  <si>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MINIESCAVADEIRA SOBRE ESTEIRAS, POTÊNCIA LÍQUIDA DE *30* HP, PESO OPERACIONAL DE *3.500* KG - DEPRECIAÇÃO. AF_04/2017</t>
  </si>
  <si>
    <t>MINIESCAVADEIRA SOBRE ESTEIRAS, POTÊNCIA LÍQUIDA DE *30* HP, PESO OPERACIONAL DE *3.500* KG - JUROS. AF_04/2017</t>
  </si>
  <si>
    <t>MINIESCAVADEIRA SOBRE ESTEIRAS, POTÊNCIA LÍQUIDA DE *30* HP, PESO OPERACIONAL DE *3.500* KG - MANUTENÇÃO. AF_04/2017</t>
  </si>
  <si>
    <t>MINIESCAVADEIRA SOBRE ESTEIRAS, POTÊNCIA LÍQUIDA DE *30* HP, PESO OPERACIONAL DE *3.500* KG - MATERIAIS NA OPERAÇÃO. AF_04/2017</t>
  </si>
  <si>
    <t>ROLO COMPACTADOR DE PNEUS, ESTÁTICO, PRESSÃO VARIÁVEL, POTÊNCIA 110 HP, PESO SEM/COM LASTRO 10,8/27 T, LARGURA DE ROLAGEM 2,30 M - MATERIAIS NA OPERAÇÃO. AF_06/2017</t>
  </si>
  <si>
    <t>ROLO COMPACTADOR DE PNEUS, ESTÁTICO, PRESSÃO VARIÁVEL, POTÊNCIA 110 HP, PESO SEM/COM LASTRO 10,8/27 T, LARGURA DE ROLAGEM 2,30 M - MANUTENÇÃO. AF_06/2017</t>
  </si>
  <si>
    <t>ROLO COMPACTADOR DE PNEUS, ESTÁTICO, PRESSÃO VARIÁVEL, POTÊNCIA 110 HP, PESO SEM/COM LASTRO 10,8/27 T, LARGURA DE ROLAGEM 2,30 M - JUROS. AF_06/2017</t>
  </si>
  <si>
    <t>ROLO COMPACTADOR DE PNEUS, ESTÁTICO, PRESSÃO VARIÁVEL, POTÊNCIA 110 HP, PESO SEM/COM LASTRO 10,8/27 T, LARGURA DE ROLAGEM 2,30 M - DEPRECIAÇÃO. AF_06/2017</t>
  </si>
  <si>
    <t>PERFURATRIZ HIDRÁULICA SOBRE ESTEIRA, TORQUE MÁXIMO 161 KNM, PROFUNDIDADE MÁXIMA 54 M, DIÂMETRO MÁXIMO 1500 MM, POTÊNCIA MOTOR 268 HP - DEPRECIAÇÃO. AF_04/2019</t>
  </si>
  <si>
    <t>PERFURATRIZ HIDRÁULICA SOBRE ESTEIRA, TORQUE MÁXIMO 161 KNM, PROFUNDIDADE MÁXIMA 54 M, DIÂMETRO MÁXIMO 1500 MM, POTÊNCIA MOTOR 268 HP - JUROS. AF_04/2019</t>
  </si>
  <si>
    <t>PERFURATRIZ HIDRÁULICA SOBRE ESTEIRA, TORQUE MÁXIMO 161 KNM, PROFUNDIDADE MÁXIMA 54 M, DIÂMETRO MÁXIMO 1500 MM, POTÊNCIA MOTOR 268 HP - MANUTENÇÃO. AF_04/2019</t>
  </si>
  <si>
    <t>PERFURATRIZ PARA EXECUÇÃO DE ESTACAS SECANTES, TIPO HÉLICE CONTÍNUA COM CABEÇOTE DUPLO E TUBO METÁLICO - DEPRECIAÇÃO. AF_04/2019</t>
  </si>
  <si>
    <t>PERFURATRIZ PARA EXECUÇÃO DE ESTACAS SECANTES, TIPO HÉLICE CONTÍNUA COM CABEÇOTE DUPLO E TUBO METÁLICO - JUROS. AF_04/2019</t>
  </si>
  <si>
    <t>PERFURATRIZ PARA EXECUÇÃO DE ESTACAS SECANTES, TIPO HÉLICE CONTÍNUA COM CABEÇOTE DUPLO E TUBO METÁLICO - MANUTENÇÃO. AF_04/2019</t>
  </si>
  <si>
    <t>PERFURATRIZ HIDRÁULICA SOBRE ESTEIRA, TORQUE MÁXIMO 98 KNM, PROFUNDIDADE MÁXIMA 25 M, DIÂMETRO MÁXIMO 115 MM, POTÊNCIA MOTOR 190 HP - DEPRECIAÇÃO. AF_02/2021</t>
  </si>
  <si>
    <t>PERFURATRIZ HIDRÁULICA SOBRE ESTEIRA, TORQUE MÁXIMO 98 KNM, PROFUNDIDADE MÁXIMA 25 M, DIÂMETRO MÁXIMO 115 MM, POTÊNCIA MOTOR 190 HP - JUROS. AF_02/2021</t>
  </si>
  <si>
    <t>PERFURATRIZ HIDRÁULICA SOBRE ESTEIRA, TORQUE MÁXIMO 98 KNM, PROFUNDIDADE MÁXIMA 25 M, DIÂMETRO MÁXIMO 115 MM, POTÊNCIA MOTOR 190 HP - MANUTENÇÃO. AF_02/2021</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</si>
  <si>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</si>
  <si>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</si>
  <si>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</si>
  <si>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PARA FURO DIRECIONAL HORIZONTAL (HDD) COM CAPACIDADE ATÉ 89 KN, POTÊNCIA 24,8 HP A 80 HP (INCLUSO FERRAMENTAS E LOCALIZADOR) - DEPRECIAÇÃO. AF_05/2023</t>
  </si>
  <si>
    <t>PERFURATRIZ PARA FURO DIRECIONAL HORIZONTAL (HDD) COM CAPACIDADE ATÉ 89 KN, POTÊNCIA 24,8 HP A 80 HP (INCLUSO FERRAMENTAS E LOCALIZADOR) - JUROS. AF_05/2023</t>
  </si>
  <si>
    <t>PERFURATRIZ PARA FURO DIRECIONAL HORIZONTAL (HDD) COM CAPACIDADE ATÉ 89 KN, POTÊNCIA 24,8 HP A 80 HP (INCLUSO FERRAMENTAS E LOCALIZADOR) - MANUTENÇÃO. AF_05/2023</t>
  </si>
  <si>
    <t>PERFURATRIZ PARA FURO DIRECIONAL HORIZONTAL (HDD) COM CAPACIDADE DE 90 KN A 200 KN, POTÊNCIA 100 HP A 160 HP (INCLUSO FERRAMENTAS E LOCALIZADOR) - DEPRECIAÇÃO. AF_05/2023</t>
  </si>
  <si>
    <t>PERFURATRIZ PARA FURO DIRECIONAL HORIZONTAL (HDD) COM CAPACIDADE DE 90 KN A 200 KN, POTÊNCIA 100 HP A 160 HP (INCLUSO FERRAMENTAS E LOCALIZADOR) - JUROS. AF_05/2023</t>
  </si>
  <si>
    <t>PERFURATRIZ PARA FURO DIRECIONAL HORIZONTAL (HDD) COM CAPACIDADE DE 90 KN A 200 KN, POTÊNCIA 100 HP A 160 HP (INCLUSO FERRAMENTAS E LOCALIZADOR - MANUTENÇÃO. AF_05/2023</t>
  </si>
  <si>
    <t>PERFURATRIZ PARA FURO DIRECIONAL HORIZONTAL (HDD) COM CAPACIDADE DE 201 KN A 560 KN, POTÊNCIA 200 HP A 260 HP (INCLUSO FERRAMENTAS E LOCALIZADOR) - DEPRECIAÇÃO. AF_05/2023</t>
  </si>
  <si>
    <t>PERFURATRIZ PARA FURO DIRECIONAL HORIZONTAL (HDD) COM CAPACIDADE DE 201 KN A 560 KN, POTÊNCIA 200 HP A 260 HP (INCLUSO FERRAMENTAS E LOCALIZADOR) - JUROS. AF_05/2023</t>
  </si>
  <si>
    <t>PERFURATRIZ PARA FURO DIRECIONAL HORIZONTAL (HDD) COM CAPACIDADE DE 201 KN A 560 KN, POTÊNCIA 200 HP A 260 HP (INCLUSO FERRAMENTAS E LOCALIZADOR) - MANUTENÇÃO. AF_05/2023</t>
  </si>
  <si>
    <t>MINI GUINDASTE ARANHA SOBRE ESTEIRAS E LANCA TELESCÓPICA, CAPACIDADE MÁXIMA DE CARGA 3,0 TON, RAIO MÁXIMO DE TRABALHO 8,25 M, ALTURA DE LANÇA DO SOLO 9,2 M, 55 M DE CABO DE AÇO 8 MM, MOTOR ELÉTRICO 220/380 VOLTS - MATERIAIS NA OPERAÇÃO. AF_03/2022</t>
  </si>
  <si>
    <t>PERFURATRIZ DE COROA DIAMANTADA PARA CONCRETO, DIÂMETRO ATÉ 250 MM, MOTOR ELÉTRICO 220 V, POTÊNCIA 2.500 W - DEPRECIAÇÃO. AF_05/2023</t>
  </si>
  <si>
    <t>PERFURATRIZ DE COROA DIAMANTADA PARA CONCRETO, DIÂMETRO ATÉ 250 MM, MOTOR ELÉTRICO 220 V, POTÊNCIA 2.500 W - JUROS. AF_05/2023</t>
  </si>
  <si>
    <t>PERFURATRIZ DE COROA DIAMANTADA PARA CONCRETO, DIÂMETRO ATÉ 250 MM, MOTOR ELÉTRICO 220 V, POTÊNCIA 2.500 W - MANUTENÇÃO. AF_05/2023</t>
  </si>
  <si>
    <t>ESCAVADEIRA HIDRÁULICA DE BRAÇO LONGO (LONGO ALCANCE) SOBRE ESTEIRAS, CAÇAMBA 0,52 M3, PESO OPERACIONAL 24 T, POTÊNCIA LÍQUIDA 155 HP - DEPRECIAÇÃO. AF_06/2023</t>
  </si>
  <si>
    <t>ESCAVADEIRA HIDRÁULICA DE BRAÇO LONGO (LONGO ALCANCE) SOBRE ESTEIRAS, CAÇAMBA 0,52 M3, PESO OPERACIONAL 24 T, POTÊNCIA LÍQUIDA 155 HP - JUROS. AF_06/2023</t>
  </si>
  <si>
    <t>ESCAVADEIRA HIDRÁULICA DE BRAÇO LONGO (LONGO ALCANCE) SOBRE ESTEIRAS, CAÇAMBA 0,52 M3, PESO OPERACIONAL 24 T, POTÊNCIA LÍQUIDA 155 HP - MANUTENÇÃO. AF_06/2023</t>
  </si>
  <si>
    <t>GUINDASTE HIDRÁULICO RODOVIÁRIO, LANCA TELESCÓPICA DE *50+20* M, CAPACIDADE MÁXIMA DE 90T, 4 EIXOS, POTÊNCIA 330 KW, MOTOR DIESEL - MATERIAIS NA OPERAÇÃO. AF_01/2024</t>
  </si>
  <si>
    <t>GUINDASTE DERRICK, LANÇA DE *20* M, CARGA MÁXIMA 10T, POTÊNCIA 45 KW - MATERIAIS NA OPERAÇÃO. AF_01/2024</t>
  </si>
  <si>
    <t>FABRICAÇÃO E INSTALAÇÃO DE TESOURA INTEIRA EM AÇO, VÃO DE 3 M, PARA TELHA CERÂMICA OU DE CONCRETO, INCLUSO IÇAMENTO. AF_07/2019</t>
  </si>
  <si>
    <t>FABRICAÇÃO E INSTALAÇÃO DE TESOURA INTEIRA EM AÇO, VÃO DE 4 M, PARA TELHA CERÂMICA OU DE CONCRETO, INCLUSO IÇAMENTO. AF_07/2019</t>
  </si>
  <si>
    <t>FABRICAÇÃO E INSTALAÇÃO DE TESOURA INTEIRA EM AÇO, VÃO DE 5 M, PARA TELHA CERÂMICA OU DE CONCRETO, INCLUSO IÇAMENTO. AF_07/2019</t>
  </si>
  <si>
    <t>FABRICAÇÃO E INSTALAÇÃO DE TESOURA INTEIRA EM AÇO, VÃO DE 6 M, PARA TELHA CERÂMICA OU DE CONCRETO, INCLUSO IÇAMENTO. AF_07/2019</t>
  </si>
  <si>
    <t>FABRICAÇÃO E INSTALAÇÃO DE TESOURA INTEIRA EM AÇO, VÃO DE 7 M, PARA TELHA CERÂMICA OU DE CONCRETO, INCLUSO IÇAMENTO. AF_07/2019</t>
  </si>
  <si>
    <t>FABRICAÇÃO E INSTALAÇÃO DE TESOURA INTEIRA EM AÇO, VÃO DE 8 M, PARA TELHA CERÂMICA OU DE CONCRETO, INCLUSO IÇAMENTO. AF_07/2019</t>
  </si>
  <si>
    <t>FABRICAÇÃO E INSTALAÇÃO DE TESOURA INTEIRA EM AÇO, VÃO DE 9 M, PARA TELHA CERÂMICA OU DE CONCRETO, INCLUSO IÇAMENTO. AF_07/2019</t>
  </si>
  <si>
    <t>FABRICAÇÃO E INSTALAÇÃO DE TESOURA INTEIRA EM AÇO, VÃO DE 10 M, PARA TELHA CERÂMICA OU DE CONCRETO, INCLUSO IÇAMENTO. AF_07/2019</t>
  </si>
  <si>
    <t>FABRICAÇÃO E INSTALAÇÃO DE TESOURA INTEIRA EM AÇO, VÃO DE 11 M, PARA TELHA CERÂMICA OU DE CONCRETO, INCLUSO IÇAMENTO. AF_07/2019</t>
  </si>
  <si>
    <t>FABRICAÇÃO E INSTALAÇÃO DE TESOURA INTEIRA EM AÇO, VÃO DE 12 M, PARA TELHA CERÂMICA OU DE CONCRETO, INCLUSO IÇAMENTO. AF_07/2019</t>
  </si>
  <si>
    <t>FABRICAÇÃO E INSTALAÇÃO DE TESOURA INTEIRA EM AÇO, VÃO DE 3 M, PARA TELHA ONDULADA DE FIBROCIMENTO, METÁLICA, PLÁSTICA OU TERMOACÚSTICA, INCLUSO IÇAMENTO. AF_07/2019</t>
  </si>
  <si>
    <t>FABRICAÇÃO E INSTALAÇÃO DE TESOURA INTEIRA EM AÇO, VÃO DE 4 M, PARA TELHA ONDULADA DE FIBROCIMENTO, METÁLICA, PLÁSTICA OU TERMOACÚSTICA, INCLUSO IÇAMENTO. AF_07/2019</t>
  </si>
  <si>
    <t>FABRICAÇÃO E INSTALAÇÃO DE TESOURA INTEIRA EM AÇO, VÃO DE 5 M, PARA TELHA ONDULADA DE FIBROCIMENTO, METÁLICA, PLÁSTICA OU TERMOACÚSTICA, INCLUSO IÇAMENTO. AF_07/2019</t>
  </si>
  <si>
    <t>FABRICAÇÃO E INSTALAÇÃO DE TESOURA INTEIRA EM AÇO, VÃO DE 6 M, PARA TELHA ONDULADA DE FIBROCIMENTO, METÁLICA, PLÁSTICA OU TERMOACÚSTICA, INCLUSO IÇAMENTO. AF_07/2019</t>
  </si>
  <si>
    <t>FABRICAÇÃO E INSTALAÇÃO DE TESOURA INTEIRA EM AÇO, VÃO DE 7 M, PARA TELHA ONDULADA DE FIBROCIMENTO, METÁLICA, PLÁSTICA OU TERMOACÚSTICA, INCLUSO IÇAMENTO. AF_07/2019</t>
  </si>
  <si>
    <t>FABRICAÇÃO E INSTALAÇÃO DE TESOURA INTEIRA EM AÇO, VÃO DE 8 M, PARA TELHA ONDULADA DE FIBROCIMENTO, METÁLICA, PLÁSTICA OU TERMOACÚSTICA, INCLUSO IÇAMENTO, INCLUSO IÇAMENTO. AF_07/2019</t>
  </si>
  <si>
    <t>FABRICAÇÃO E INSTALAÇÃO DE TESOURA INTEIRA EM AÇO, VÃO DE 9 M, PARA TELHA ONDULADA DE FIBROCIMENTO, METÁLICA, PLÁSTICA OU TERMOACÚSTICA, INCLUSO IÇAMENTO. AF_07/2019</t>
  </si>
  <si>
    <t>FABRICAÇÃO E INSTALAÇÃO DE TESOURA INTEIRA EM AÇO, VÃO DE 10 M, PARA TELHA ONDULADA DE FIBROCIMENTO, METÁLICA, PLÁSTICA OU TERMOACÚSTICA, INCLUSO IÇAMENTO. AF_07/2019</t>
  </si>
  <si>
    <t>FABRICAÇÃO E INSTALAÇÃO DE TESOURA INTEIRA EM AÇO, VÃO DE 11 M, PARA TELHA ONDULADA DE FIBROCIMENTO, METÁLICA, PLÁSTICA OU TERMOACÚSTICA, INCLUSO IÇAMENTO. AF_07/2019</t>
  </si>
  <si>
    <t>FABRICAÇÃO E INSTALAÇÃO DE TESOURA INTEIRA EM AÇO, VÃO DE 12 M, PARA TELHA ONDULADA DE FIBROCIMENTO, METÁLICA, PLÁSTICA OU TERMOACÚSTICA, INCLUSO IÇAMENTO. AF_07/2019</t>
  </si>
  <si>
    <t>PERFURAÇÃO DE SOLO PARA SISTEMA DE REBAIXAMENTO DE LENÇOL FREÁTICO POR POÇOS PROFUNDOS, DIÂMETRO DO POÇO DE 400 MM. AF_12/2022</t>
  </si>
  <si>
    <t>INSTALAÇÃO E RETIRADA DE REVESTIMENTO METÁLICO PARA PERFURAÇÃO DE SOLO PARA SISTEMA DE REBAIXAMENTO DE LENÇOL FREÁTICO POR PORÇOS PROFUNDOS, DIÂMETRO DO POÇO DE 400 MM. AF_12/2022</t>
  </si>
  <si>
    <t>MURO DE GABIÃO, ENCHIMENTO COM PEDRA DE MÃO TIPO RACHÃO, DE GRAVIDADE, COM GAIOLAS DE COMPRIMENTO IGUAL A 2 M, PARA MUROS COM ALTURA MENOR OU IGUAL A 4 M - FORNECIMENTO E EXECUÇÃO. AF_03/2024</t>
  </si>
  <si>
    <t>MURO DE GABIÃO, ENCHIMENTO COM PEDRA DE MÃO TIPO RACHÃO, DE GRAVIDADE, COM GAIOLAS DE COMPRIMENTO IGUAL A 5 M, PARA MUROS COM ALTURA MENOR OU IGUAL A 4 M - FORNECIMENTO E EXECUÇÃO. AF_03/2024</t>
  </si>
  <si>
    <t>MURO DE GABIÃO, ENCHIMENTO COM PEDRA DE MÃO TIPO RACHÃO, DE GRAVIDADE, COM GAIOLAS DE COMPRIMENTO IGUAL A 2 M, PARA MUROS COM ALTURA MAIOR QUE 4 M E MENOR OU IGUAL A 6 M - FORNECIMENTO E EXECUÇÃO. AF_03/2024</t>
  </si>
  <si>
    <t>MURO DE GABIÃO, ENCHIMENTO COM PEDRA DE MÃO TIPO RACHÃO, DE GRAVIDADE, COM GAIOLAS DE COMPRIMENTO IGUAL A 5 M, PARA MUROS COM ALTURA MAIOR QUE 4 M E MENOR OU IGUAL A 6 M - FORNECIMENTO E EXECUÇÃO. AF_03/2024</t>
  </si>
  <si>
    <t>MURO DE GABIÃO, ENCHIMENTO COM PEDRA DE MÃO TIPO RACHÃO, DE GRAVIDADE, COM GAIOLAS DE COMPRIMENTO IGUAL A 2 M, PARA MUROS COM ALTURA MAIOR QUE 6 M E MENOR OU IGUAL A 10 M - FORNECIMENTO E EXECUÇÃO. AF_03/2024</t>
  </si>
  <si>
    <t>MURO DE GABIÃO, ENCHIMENTO COM PEDRA DE MÃO TIPO RACHÃO, DE GRAVIDADE, COM GAIOLAS DE COMPRIMENTO IGUAL A 5 M, PARA MUROS COM ALTURA MAIOR QUE 6 M E MENOR OU IGUAL A 10 M- FORNECIMENTO E EXECUÇÃO. AF_03/2024</t>
  </si>
  <si>
    <t>MURO DE GABIÃO, ENCHIMENTO COM PEDRA DE MÃO TIPO RACHÃO, COM SOLO REFORÇADO, PARA MUROS COM ALTURA MENOR OU IGUAL A 4 M - FORNECIMENTO E EXECUÇÃO. AF_03/2024</t>
  </si>
  <si>
    <t>MURO DE GABIÃO, ENCHIMENTO COM PEDRA DE MÃO TIPO RACHÃO, COM SOLO REFORÇADO, PARA MUROS COM ALTURA MAIOR QUE 4 M E MENOR OU IGUAL A 12 M - FORNECIMENTO E EXECUÇÃO. AF_03/2024</t>
  </si>
  <si>
    <t>MURO DE GABIÃO, ENCHIMENTO COM PEDRA DE MÃO TIPO RACHÃO, COM SOLO REFORÇADO, PARA MUROS COM ALTURA MAIOR QUE 12 M E MENOR OU IGUAL A 20 M - FORNECIMENTO E EXECUÇÃO. AF_03/2024</t>
  </si>
  <si>
    <t>MURO DE GABIÃO, ENCHIMENTO COM PEDRA DE MÃO TIPO RACHÃO, COM SOLO REFORÇADO, PARA MUROS COM ALTURA MAIOR QUE 20 M E MENOR OU IGUAL A 28 M - FORNECIMENTO E EXECUÇÃO. AF_03/2024</t>
  </si>
  <si>
    <t>MURO DE GABIÃO, ENCHIMENTO COM RESÍDUO DE CONSTRUÇÃO E DEMOLIÇÃO, DE GRAVIDADE, COM GAIOLA TRAPEZOIDAL DE COMPRIMENTO IGUAL A 2 M, PARA MUROS COM ALTURA MENOR OU IGUAL A 2 M - FORNECIMENTO E EXECUÇÃO. AF_03/2024</t>
  </si>
  <si>
    <t>MURO DE GABIÃO, ENCHIMENTO COM RESÍDUO DE CONSTRUÇÃO E DEMOLIÇÃO, DE GRAVIDADE, COM GAIOLA TRAPEZOIDAL DE COMPRIMENTO IGUAL A 2 M, PARA MUROS COM ALTURA MAIOR QUE 2 M E MENOR OU IGUAL A 4 M - FORNECIMENTO E EXECUÇÃO. AF_03/2024</t>
  </si>
  <si>
    <t>PROTEÇÃO SUPERFICIAL DE CANAL EM GABIÃO TIPO COLCHÃO, ALTURA DE 17 CENTÍMETROS, ENCHIMENTO COM PEDRA DE MÃO TIPO RACHÃO - FORNECIMENTO E EXECUÇÃO. AF_03/2024</t>
  </si>
  <si>
    <t>PROTEÇÃO SUPERFICIAL DE CANAL EM GABIÃO TIPO COLCHÃO, ALTURA DE 23 CENTÍMETROS, ENCHIMENTO COM PEDRA DE MÃO TIPO RACHÃO - FORNECIMENTO E EXECUÇÃO. AF_03/2024</t>
  </si>
  <si>
    <t>PROTEÇÃO SUPERFICIAL DE CANAL EM GABIÃO TIPO COLCHÃO, ALTURA DE 30 CENTÍMETROS, ENCHIMENTO COM PEDRA DE MÃO TIPO RACHÃO - FORNECIMENTO E EXECUÇÃO. AF_03/2024</t>
  </si>
  <si>
    <t>PROTEÇÃO SUPERFICIAL DE CANAL EM GABIÃO TIPO SACO, DIÂMETRO DE 65 CENTÍMETROS, ENCHIMENTO MANUAL COM PEDRA DE MÃO TIPO RACHÃO - FORNECIMENTO E EXECUÇÃO. AF_03/2024</t>
  </si>
  <si>
    <t>EXECUÇÃO DE REVESTIMENTO DE CONCRETO PROJETADO COM ESPESSURA DE 7 CM, ARMADO COM TELA, INCLINAÇÃO MENOR QUE 90°, APLICAÇÃO CONTÍNUA, UTILIZANDO EQUIPAMENTO DE PROJEÇÃO COM 6 M³/H DE CAPACIDADE. AF_07/2024</t>
  </si>
  <si>
    <t>EXECUÇÃO DE REVESTIMENTO DE CONCRETO PROJETADO COM ESPESSURA DE 10 CM, ARMADO COM TELA, INCLINAÇÃO MENOR QUE 90°, APLICAÇÃO CONTÍNUA, UTILIZANDO EQUIPAMENTO DE PROJEÇÃO COM 6 M³/H DE CAPACIDADE. AF_07/2024</t>
  </si>
  <si>
    <t>EXECUÇÃO DE REVESTIMENTO DE CONCRETO PROJETADO COM ESPESSURA DE 7 CM, ARMADO COM TELA, INCLINAÇÃO DE 90°, APLICAÇÃO CONTÍNUA, UTILIZANDO EQUIPAMENTO DE PROJEÇÃO COM 6 M³/H DE CAPACIDADE. AF_07/2024</t>
  </si>
  <si>
    <t>EXECUÇÃO DE REVESTIMENTO DE CONCRETO PROJETADO COM ESPESSURA DE 10 CM, ARMADO COM TELA, INCLINAÇÃO DE 90°, APLICAÇÃO CONTÍNUA, UTILIZANDO EQUIPAMENTO DE PROJEÇÃO COM 6 M³/H DE CAPACIDADE. AF_07/2024</t>
  </si>
  <si>
    <t>EXECUÇÃO DE REVESTIMENTO DE CONCRETO PROJETADO COM ESPESSURA DE 7 CM, ARMADO COM TELA, INCLINAÇÃO MENOR QUE 90°, APLICAÇÃO CONTÍNUA, UTILIZANDO EQUIPAMENTO DE PROJEÇÃO COM 3 M³/H DE CAPACIDADE. AF_07/2024</t>
  </si>
  <si>
    <t>EXECUÇÃO DE REVESTIMENTO DE CONCRETO PROJETADO COM ESPESSURA DE 10 CM, ARMADO COM TELA, INCLINAÇÃO MENOR QUE 90°, APLICAÇÃO CONTÍNUA, UTILIZANDO EQUIPAMENTO DE PROJEÇÃO COM 3 M³/H DE CAPACIDADE. AF_07/2024</t>
  </si>
  <si>
    <t>EXECUÇÃO DE REVESTIMENTO DE CONCRETO PROJETADO COM ESPESSURA DE 7 CM, ARMADO COM TELA, INCLINAÇÃO DE 90°, APLICAÇÃO CONTÍNUA, UTILIZANDO EQUIPAMENTO DE PROJEÇÃO COM 3 M³/H DE CAPACIDADE. AF_07/2024</t>
  </si>
  <si>
    <t>EXECUÇÃO DE REVESTIMENTO DE CONCRETO PROJETADO COM ESPESSURA DE 10 CM, ARMADO COM TELA, INCLINAÇÃO DE 90°, APLICAÇÃO CONTÍNUA, UTILIZANDO EQUIPAMENTO DE PROJEÇÃO COM 3 M³/H DE CAPACIDADE. AF_07/2024</t>
  </si>
  <si>
    <t>EXECUÇÃO DE REVESTIMENTO DE CONCRETO PROJETADO COM ESPESSURA DE 7 CM, ARMADO COM FIBRAS DE AÇO, INCLINAÇÃO MENOR QUE 90°, APLICAÇÃO CONTÍNUA, UTILIZANDO EQUIPAMENTO DE PROJEÇÃO COM 6 M³/H DE CAPACIDADE. AF_07/2024</t>
  </si>
  <si>
    <t>EXECUÇÃO DE REVESTIMENTO DE CONCRETO PROJETADO COM ESPESSURA DE 10 CM, ARMADO COM FIBRAS DE AÇO, INCLINAÇÃO MENOR QUE 90°, APLICAÇÃO CONTÍNUA, UTILIZANDO EQUIPAMENTO DE PROJEÇÃO COM 6 M³/H DE CAPACIDADE. AF_07/2024</t>
  </si>
  <si>
    <t>EXECUÇÃO DE REVESTIMENTO DE CONCRETO PROJETADO COM ESPESSURA DE 7 CM, ARMADO COM FIBRAS DE AÇO, INCLINAÇÃO DE 90°, APLICAÇÃO CONTÍNUA, UTILIZANDO EQUIPAMENTO DE PROJEÇÃO COM 6 M³/H DE CAPACIDADE. AF_07/2024</t>
  </si>
  <si>
    <t>EXECUÇÃO DE REVESTIMENTO DE CONCRETO PROJETADO COM ESPESSURA DE 10 CM, ARMADO COM FIBRAS DE AÇO, INCLINAÇÃO DE 90°, APLICAÇÃO CONTÍNUA, UTILIZANDO EQUIPAMENTO DE PROJEÇÃO COM 6 M³/H DE CAPACIDADE. AF_07/2024</t>
  </si>
  <si>
    <t>EXECUÇÃO DE REVESTIMENTO DE CONCRETO PROJETADO COM ESPESSURA DE 7 CM, ARMADO COM FIBRAS DE AÇO, INCLINAÇÃO MENOR QUE 90°, APLICAÇÃO CONTÍNUA, UTILIZANDO EQUIPAMENTO DE PROJEÇÃO COM 3 M³/H DE CAPACIDADE. AF_07/2024</t>
  </si>
  <si>
    <t>EXECUÇÃO DE REVESTIMENTO DE CONCRETO PROJETADO COM ESPESSURA DE 10 CM, ARMADO COM FIBRAS DE AÇO, INCLINAÇÃO MENOR QUE 90°, APLICAÇÃO CONTÍNUA, UTILIZANDO EQUIPAMENTO DE PROJEÇÃO COM 3 M³/H DE CAPACIDADE. AF_07/2024</t>
  </si>
  <si>
    <t>EXECUÇÃO DE REVESTIMENTO DE CONCRETO PROJETADO COM ESPESSURA DE 7 CM, ARMADO COM FIBRAS DE AÇO, INCLINAÇÃO DE 90°, APLICAÇÃO CONTÍNUA, UTILIZANDO EQUIPAMENTO DE PROJEÇÃO COM 3 M³/H DE CAPACIDADE. AF_07/2024</t>
  </si>
  <si>
    <t>EXECUÇÃO DE REVESTIMENTO DE CONCRETO PROJETADO COM ESPESSURA DE 10 CM, ARMADO COM FIBRAS DE AÇO, INCLINAÇÃO DE 90°, APLICAÇÃO CONTÍNUA, UTILIZANDO EQUIPAMENTO DE PROJEÇÃO COM 3 M³/H DE CAPACIDADE. AF_07/2024</t>
  </si>
  <si>
    <t>EXECUÇÃO DE REVESTIMENTO DE CONCRETO PROJETADO COM ESPESSURA DE 7 CM, ARMADO COM TELA, INCLINAÇÃO MENOR QUE 90°, APLICAÇÃO DESCONTÍNUA, UTILIZANDO EQUIPAMENTO DE PROJEÇÃO COM 6 M³/H DE CAPACIDADE. AF_07/2024</t>
  </si>
  <si>
    <t>EXECUÇÃO DE REVESTIMENTO DE CONCRETO PROJETADO COM ESPESSURA DE 10 CM, ARMADO COM TELA, INCLINAÇÃO MENOR QUE 90°, APLICAÇÃO DESCONTÍNUA, UTILIZANDO EQUIPAMENTO DE PROJEÇÃO COM 6 M³/H DE CAPACIDADE. AF_07/2024</t>
  </si>
  <si>
    <t>EXECUÇÃO DE REVESTIMENTO DE CONCRETO PROJETADO COM ESPESSURA DE 7 CM, ARMADO COM TELA, INCLINAÇÃO DE 90°, APLICAÇÃO DESCONTÍNUA, UTILIZANDO EQUIPAMENTO DE PROJEÇÃO COM 6 M³/H DE CAPACIDADE. AF_07/2024</t>
  </si>
  <si>
    <t>EXECUÇÃO DE REVESTIMENTO DE CONCRETO PROJETADO COM ESPESSURA DE 10 CM, ARMADO COM TELA, INCLINAÇÃO DE 90°, APLICAÇÃO DESCONTÍNUA, UTILIZANDO EQUIPAMENTO DE PROJEÇÃO COM 6 M³/H DE CAPACIDADE. AF_07/2024</t>
  </si>
  <si>
    <t>EXECUÇÃO DE REVESTIMENTO DE CONCRETO PROJETADO COM ESPESSURA DE 7 CM, ARMADO COM TELA, INCLINAÇÃO MENOR QUE 90°, APLICAÇÃO DESCONTÍNUA, UTILIZANDO EQUIPAMENTO DE PROJEÇÃO COM 3 M³/H DE CAPACIDADE. AF_07/2024</t>
  </si>
  <si>
    <t>EXECUÇÃO DE REVESTIMENTO DE CONCRETO PROJETADO COM ESPESSURA DE 10 CM, ARMADO COM TELA, INCLINAÇÃO MENOR QUE 90°, APLICAÇÃO DESCONTÍNUA, UTILIZANDO EQUIPAMENTO DE PROJEÇÃO COM 3 M³/H DE CAPACIDADE. AF_07/2024</t>
  </si>
  <si>
    <t>EXECUÇÃO DE REVESTIMENTO DE CONCRETO PROJETADO COM ESPESSURA DE 7 CM, ARMADO COM TELA, INCLINAÇÃO DE 90°, APLICAÇÃO DESCONTÍNUA, UTILIZANDO EQUIPAMENTO DE PROJEÇÃO COM 3 M³/H DE CAPACIDADE. AF_07/2024</t>
  </si>
  <si>
    <t>EXECUÇÃO DE REVESTIMENTO DE CONCRETO PROJETADO COM ESPESSURA DE 10 CM, ARMADO COM TELA, INCLINAÇÃO DE 90°, APLICAÇÃO DESCONTÍNUA, UTILIZANDO EQUIPAMENTO DE PROJEÇÃO COM 3 M³/H DE CAPACIDADE. AF_07/2024</t>
  </si>
  <si>
    <t>EXECUÇÃO DE REVESTIMENTO DE CONCRETO PROJETADO COM ESPESSURA DE 7 CM, ARMADO COM FIBRAS DE AÇO, INCLINAÇÃO MENOR QUE 90°, APLICAÇÃO DESCONTÍNUA, UTILIZANDO EQUIPAMENTO DE PROJEÇÃO COM 6 M³/H DE CAPACIDADE. AF_07/2024</t>
  </si>
  <si>
    <t>EXECUÇÃO DE REVESTIMENTO DE CONCRETO PROJETADO COM ESPESSURA DE 10 CM, ARMADO COM FIBRAS DE AÇO, INCLINAÇÃO MENOR QUE 90°, APLICAÇÃO DESCONTÍNUA, UTILIZANDO EQUIPAMENTO DE PROJEÇÃO COM 6 M³/H DE CAPACIDADE. AF_07/2024</t>
  </si>
  <si>
    <t>EXECUÇÃO DE REVESTIMENTO DE CONCRETO PROJETADO COM ESPESSURA DE 7 CM, ARMADO COM FIBRAS DE AÇO, INCLINAÇÃO DE 90°, APLICAÇÃO DESCONTÍNUA, UTILIZANDO EQUIPAMENTO DE PROJEÇÃO COM 6 M³/H DE CAPACIDADE. AF_07/2024</t>
  </si>
  <si>
    <t>EXECUÇÃO DE REVESTIMENTO DE CONCRETO PROJETADO COM ESPESSURA DE 10 CM, ARMADO COM FIBRAS DE AÇO, INCLINAÇÃO DE 90°, APLICAÇÃO DESCONTÍNUA, UTILIZANDO EQUIPAMENTO DE PROJEÇÃO COM 6 M³/H DE CAPACIDADE. AF_07/2024</t>
  </si>
  <si>
    <t>EXECUÇÃO DE REVESTIMENTO DE CONCRETO PROJETADO COM ESPESSURA DE 7 CM, ARMADO COM FIBRAS DE AÇO, INCLINAÇÃO MENOR QUE 90°, APLICAÇÃO DESCONTÍNUA, UTILIZANDO EQUIPAMENTO DE PROJEÇÃO COM 3 M³/H DE CAPACIDADE. AF_07/2024</t>
  </si>
  <si>
    <t>EXECUÇÃO DE REVESTIMENTO DE CONCRETO PROJETADO COM ESPESSURA DE 10 CM, ARMADO COM FIBRAS DE AÇO, INCLINAÇÃO MENOR QUE 90°, APLICAÇÃO DESCONTÍNUA, UTILIZANDO EQUIPAMENTO DE PROJEÇÃO COM 3 M³/H DE CAPACIDADE. AF_07/2024</t>
  </si>
  <si>
    <t>EXECUÇÃO DE REVESTIMENTO DE CONCRETO PROJETADO COM ESPESSURA DE 7 CM, ARMADO COM FIBRAS DE AÇO, INCLINAÇÃO DE 90°, APLICAÇÃO DESCONTÍNUA, UTILIZANDO EQUIPAMENTO DE PROJEÇÃO COM 3 M³/H DE CAPACIDADE. AF_07/2024</t>
  </si>
  <si>
    <t>EXECUÇÃO DE REVESTIMENTO DE CONCRETO PROJETADO COM ESPESSURA DE 10 CM, ARMADO COM FIBRAS DE AÇO, INCLINAÇÃO DE 90°, APLICAÇÃO DESCONTÍNUA, UTILIZANDO EQUIPAMENTO DE PROJEÇÃO COM 3 M³/H DE CAPACIDADE. AF_07/2024</t>
  </si>
  <si>
    <t>EXECUÇÃO DE GRAMPO PARA SOLO GRAMPEADO COM COMPRIMENTO MENOR OU IGUAL A 6 M, DIÂMETRO DE 10 CM, PERFURAÇÃO COM EQUIPAMENTO MANUAL E ARMADURA COM DIÂMETRO DE 20 MM. AF_07/2024</t>
  </si>
  <si>
    <t>EXECUÇÃO DE GRAMPO PARA SOLO GRAMPEADO COM COMPRIMENTO MAIOR QUE 6 M E MENOR OU IGUAL A 10 M, DIÂMETRO DE 10 CM, PERFURAÇÃO COM EQUIPAMENTO MANUAL E ARMADURA COM DIÂMETRO DE 20 MM. AF_07/2024</t>
  </si>
  <si>
    <t>EXECUÇÃO DE GRAMPO PARA SOLO GRAMPEADO COM COMPRIMENTO MAIOR QUE 10 M, DIÂMETRO DE 10 CM, PERFURAÇÃO COM EQUIPAMENTO MANUAL E ARMADURA COM DIÂMETRO DE 20 MM. AF_07/2024</t>
  </si>
  <si>
    <t>EXECUÇÃO DE GRAMPO PARA SOLO GRAMPEADO COM COMPRIMENTO MENOR OU IGUAL A 6 M, DIÂMETRO DE 7 CM, PERFURAÇÃO COM EQUIPAMENTO MANUAL E ARMADURA COM DIÂMETRO DE 20 MM. AF_07/2024</t>
  </si>
  <si>
    <t>EXECUÇÃO DE GRAMPO PARA SOLO GRAMPEADO COM COMPRIMENTO MAIOR QUE 6 M E MENOR OU IGUAL A 10 M, DIÂMETRO DE 7 CM, PERFURAÇÃO COM EQUIPAMENTO MANUAL E ARMADURA COM DIÂMETRO DE 20 MM. AF_07/2024</t>
  </si>
  <si>
    <t>EXECUÇÃO DE GRAMPO PARA SOLO GRAMPEADO COM COMPRIMENTO MAIOR QUE 10 M, DIÂMETRO DE 7 CM, PERFURAÇÃO COM EQUIPAMENTO MANUAL E ARMADURA COM DIÂMETRO DE 20 MM. AF_07/2024</t>
  </si>
  <si>
    <t>FABRICAÇÃO, MONTAGEM E DESMONTAGEM DE FÔRMA PARA CORTINA DE CONTENÇÃO, EM CHAPA DE MADEIRA COMPENSADA PLASTIFICADA, E = 18 MM, 10 UTILIZAÇÕES. AF_11/2024</t>
  </si>
  <si>
    <t>ARMAÇÃO DE CORTINA DE CONTENÇÃO EM CONCRETO ARMADO, COM AÇO CA-50 DE 6,3 MM - MONTAGEM. AF_11/2024</t>
  </si>
  <si>
    <t>ARMAÇÃO DE CORTINA DE CONTENÇÃO EM CONCRETO ARMADO, COM AÇO CA-50 DE 8 MM - MONTAGEM. AF_11/2024</t>
  </si>
  <si>
    <t>ARMAÇÃO DE CORTINA DE CONTENÇÃO EM CONCRETO ARMADO, COM AÇO CA-50 DE 10 MM - MONTAGEM. AF_11/2024</t>
  </si>
  <si>
    <t>ARMAÇÃO DE CORTINA DE CONTENÇÃO EM CONCRETO ARMADO, COM AÇO CA-50 DE 12,5 MM - MONTAGEM. AF_11/2024</t>
  </si>
  <si>
    <t>ARMAÇÃO DE CORTINA DE CONTENÇÃO EM CONCRETO ARMADO, COM AÇO CA-50 DE 16 MM - MONTAGEM. AF_11/2024</t>
  </si>
  <si>
    <t>ARMAÇÃO DE CORTINA DE CONTENÇÃO EM CONCRETO ARMADO, COM AÇO CA-50 DE 20 MM - MONTAGEM. AF_11/2024</t>
  </si>
  <si>
    <t>ARMAÇÃO DE CORTINA DE CONTENÇÃO EM CONCRETO ARMADO, COM AÇO CA-50 DE 25 MM - MONTAGEM. AF_11/2024</t>
  </si>
  <si>
    <t>CONCRETAGEM DE CORTINA DE CONTENÇÃO, ATRAVÉS DE BOMBA - LANÇAMENTO, ADENSAMENTO E ACABAMENTO. AF_11/2024</t>
  </si>
  <si>
    <t>PERFURAÇÃO DE PAREDE DIAFRAGMA COM COROA DIAMANTADA DE DIÂMETRO DE 102 MM. AF_11/2023</t>
  </si>
  <si>
    <t>ASSENTAMENTO DE GUIA (MEIO-FIO) EM TRECHO RETO, CONFECCIONADA EM CONCRETO PRÉ-FABRICADO, DIMENSÕES 100X15X13X30 CM (COMPRIMENTO X BASE INFERIOR X BASE SUPERIOR X ALTURA). AF_01/2024</t>
  </si>
  <si>
    <t>ASSENTAMENTO DE GUIA (MEIO-FIO) EM TRECHO CURVO, CONFECCIONADA EM CONCRETO PRÉ-FABRICADO, DIMENSÕES 100X15X13X30 CM (COMPRIMENTO X BASE INFERIOR X BASE SUPERIOR X ALTURA). AF_01/2024</t>
  </si>
  <si>
    <t>ASSENTAMENTO DE GUIA (MEIO-FIO) EM TRECHO RETO, CONFECCIONADA EM CONCRETO PRÉ-FABRICADO, DIMENSÕES 100X15X13X20 CM (COMPRIMENTO X BASE INFERIOR X BASE SUPERIOR X ALTURA). AF_01/2024</t>
  </si>
  <si>
    <t>ASSENTAMENTO DE GUIA (MEIO-FIO) EM TRECHO CURVO, CONFECCIONADA EM CONCRETO PRÉ-FABRICADO, DIMENSÕES 100X15X13X20 CM (COMPRIMENTO X BASE INFERIOR X BASE SUPERIOR X ALTURA). AF_01/2024</t>
  </si>
  <si>
    <t>ASSENTAMENTO DE GUIA (MEIO-FIO) EM TRECHO RETO, CONFECCIONADA EM CONCRETO PRÉ-FABRICADO, DIMENSÕES 80X08X08X25 CM (COMPRIMENTO X BASE INFERIOR X BASE SUPERIOR X ALTURA). AF_01/2024</t>
  </si>
  <si>
    <t>ASSENTAMENTO DE GUIA (MEIO-FIO) EM TRECHO CURVO, CONFECCIONADA EM CONCRETO PRÉ-FABRICADO, DIMENSÕES 80X08X08X25 CM (COMPRIMENTO X BASE INFERIOR X BASE SUPERIOR X ALTURA). AF_01/2024</t>
  </si>
  <si>
    <t>ASSENTAMENTO DE GUIA (MEIO-FIO) EM TRECHO RETO, CONFECCIONADA EM CONCRETO PRÉ-FABRICADO, DIMENSÕES 39X6,5X6,5X19 CM (COMPRIMENTO X BASE INFERIOR X BASE SUPERIOR X ALTURA), PARA DELIMITAÇÃO DE JARDINS, PRAÇAS OU PASSEIOS. AF_01/2024</t>
  </si>
  <si>
    <t>ASSENTAMENTO DE GUIA (MEIO-FIO) EM TRECHO CURVO, CONFECCIONADA EM CONCRETO PRÉ-FABRICADO, DIMENSÕES 39X6,5X6,5X19 CM (COMPRIMENTO X BASE INFERIOR X BASE SUPERIOR X ALTURA), PARA DELIMITAÇÃO DE JARDINS, PRAÇAS OU PASSEIOS. AF_01/2024</t>
  </si>
  <si>
    <t>EXECUÇÃO DE ESCORAS DE CONCRETO PARA CONTENÇÃO DE GUIAS PRÉ-FABRICADAS. AF_01/2024</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</si>
  <si>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</si>
  <si>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</si>
  <si>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CONTRAMARCO DE AÇO, FIXAÇÃO COM ARGAMASSA - FORNECIMENTO E INSTALAÇÃO. AF_11/2024</t>
  </si>
  <si>
    <t>CONTRAMARCO DE AÇO, FIXAÇÃO COM PARAFUSO - FORNECIMENTO E INSTALAÇÃO. AF_11/2024</t>
  </si>
  <si>
    <t>GUARDA-CORPO DE AÇO GALVANIZADO DE 1,10M, MONTANTES TUBULARES DE 1.1/4" ESPAÇADOS DE 1,20M, TRAVESSA SUPERIOR DE 1.1/2", GRADIL FORMADO POR TUBOS HORIZONTAIS DE 1" E VERTICAIS DE 3/4", FIXADO COM CHUMBADOR MECÂNICO. AF_04/2019_PS</t>
  </si>
  <si>
    <t>CORRIMÃO SIMPLES, DIÂMETRO EXTERNO = 1 1/2", EM AÇO GALVANIZADO. AF_04/2019_PS</t>
  </si>
  <si>
    <t>CORRIMÃO SIMPLES, DIÂMETRO EXTERNO = 1 1/2", EM ALUMÍNIO. AF_04/2019_PS</t>
  </si>
  <si>
    <t>CONTRAMARCO DE ALUMÍNIO, FIXAÇÃO COM ARGAMASSA - FORNECIMENTO E INSTALAÇÃO. AF_11/2024</t>
  </si>
  <si>
    <t>CONTRAMARCO DE ALUMÍNIO, FIXAÇÃO COM PARAFUSO - FORNECIMENTO E INSTALAÇÃO. AF_11/2024</t>
  </si>
  <si>
    <t>LASTRO DE CONCRETO MAGRO, APLICADO EM PISOS, LAJES SOBRE SOLO OU RADIERS, ESPESSURA DE 3 CM. AF_01/2024</t>
  </si>
  <si>
    <t>LASTRO DE CONCRETO MAGRO, APLICADO EM PISOS, LAJES SOBRE SOLO OU RADIERS, ESPESSURA DE 5 CM. AF_01/2024</t>
  </si>
  <si>
    <t>LASTRO DE CONCRETO MAGRO, APLICADO EM BLOCOS DE COROAMENTO OU SAPATAS. AF_01/2024</t>
  </si>
  <si>
    <t>LASTRO DE CONCRETO MAGRO, APLICADO EM BLOCOS DE COROAMENTO OU SAPATAS, ESPESSURA DE 3 CM. AF_01/2024</t>
  </si>
  <si>
    <t>LASTRO DE CONCRETO MAGRO, APLICADO EM BLOCOS DE COROAMENTO OU SAPATAS, ESPESSURA DE 5 CM. AF_01/2024</t>
  </si>
  <si>
    <t>LASTRO DE CONCRETO MAGRO, APLICADO EM PISOS, LAJES SOBRE SOLO OU RADIERS. AF_01/2024</t>
  </si>
  <si>
    <t>LASTRO COM MATERIAL GRANULAR, APLICAÇÃO EM BLOCOS DE COROAMENTO, ESPESSURA DE *5 CM*. AF_01/2024</t>
  </si>
  <si>
    <t>LASTRO COM MATERIAL GRANULAR, APLICADO EM PISOS OU LAJES SOBRE SOLO, ESPESSURA DE *5 CM*. AF_01/2024</t>
  </si>
  <si>
    <t>LASTRO COM MATERIAL GRANULAR, APLICADO EM BLOCOS DE COROAMENTO, ESPESSURA DE *10 CM*. AF_01/2024</t>
  </si>
  <si>
    <t>LASTRO COM MATERIAL GRANULAR (PEDRA BRITADA N.2), APLICADO EM PISOS OU LAJES SOBRE SOLO, ESPESSURA DE *10 CM*. AF_01/2024</t>
  </si>
  <si>
    <t>LASTRO COM MATERIAL GRANULAR (PEDRA BRITADA N.3), APLICADO EM PISOS OU LAJES SOBRE SOLO, ESPESSURA DE *10 CM*. AF_01/2024</t>
  </si>
  <si>
    <t>LASTRO COM MATERIAL GRANULAR (AREIA MÉDIA), APLICADO EM PISOS OU LAJES SOBRE SOLO, ESPESSURA DE *10 CM*. AF_01/2024</t>
  </si>
  <si>
    <t>LASTRO COM MATERIAL GRANULAR (PEDRA BRITADA N.1 E PEDRA BRITADA N.2), APLICADO EM PISOS OU LAJES SOBRE SOLO, ESPESSURA DE *10 CM*. AF_01/2024</t>
  </si>
  <si>
    <t>MONTAGEM E DESMONTAGEM DE FÔRMA DE VIGA, ESCORAMENTO METÁLICO, PÉ-DIREITO DUPLO, EM CHAPA DE MADEIRA RESINADA, 6 UTILIZAÇÕES. AF_09/2020</t>
  </si>
  <si>
    <t>FABRICAÇÃO DE FÔRMA PARA PILARES CIRCULARES, EM CHAPA DE MADEIRA COMPENSADA RESINADA, PÉ-DIREITO SIMPLES. AF_05/2024</t>
  </si>
  <si>
    <t>MONTAGEM E DESMONTAGEM DE FÔRMA DE PILARES CIRCULARES, PÉ-DIREITO SIMPLES, EM MADEIRA, 2 UTILIZAÇÕES. AF_05/2024</t>
  </si>
  <si>
    <t>FABRICAÇÃO, MONTAGEM E DESMONTAGEM DE FÔRMA PARA SAPATA, EM MADEIRA SERRADA, E=25 MM, 1 UTILIZAÇÃO. AF_01/2024</t>
  </si>
  <si>
    <t>FABRICAÇÃO, MONTAGEM E DESMONTAGEM DE FÔRMA PARA VIGA BALDRAME, EM MADEIRA SERRADA, E=25 MM, 1 UTILIZAÇÃO. AF_01/2024</t>
  </si>
  <si>
    <t>FABRICAÇÃO, MONTAGEM E DESMONTAGEM DE FÔRMA PARA BLOCO DE COROAMENTO, EM MADEIRA SERRADA, E=25 MM, 2 UTILIZAÇÕES. AF_01/2024</t>
  </si>
  <si>
    <t>FABRICAÇÃO, MONTAGEM E DESMONTAGEM DE FÔRMA PARA SAPATA, EM MADEIRA SERRADA, E=25 MM, 2 UTILIZAÇÕES. AF_01/2024</t>
  </si>
  <si>
    <t>FABRICAÇÃO, MONTAGEM E DESMONTAGEM DE FÔRMA PARA VIGA BALDRAME, EM MADEIRA SERRADA, E=25 MM, 2 UTILIZAÇÕES. AF_01/2024</t>
  </si>
  <si>
    <t>FABRICAÇÃO, MONTAGEM E DESMONTAGEM DE FÔRMA PARA BLOCO DE COROAMENTO, EM MADEIRA SERRADA, E=25 MM, 4 UTILIZAÇÕES. AF_01/2024</t>
  </si>
  <si>
    <t>FABRICAÇÃO, MONTAGEM E DESMONTAGEM DE FÔRMA PARA SAPATA, EM MADEIRA SERRADA, E=25 MM, 4 UTILIZAÇÕES. AF_01/2024</t>
  </si>
  <si>
    <t>FABRICAÇÃO, MONTAGEM E DESMONTAGEM DE FÔRMA PARA VIGA BALDRAME, EM MADEIRA SERRADA, E=25 MM, 4 UTILIZAÇÕES. AF_01/2024</t>
  </si>
  <si>
    <t>FABRICAÇÃO, MONTAGEM E DESMONTAGEM DE FÔRMA PARA BLOCO DE COROAMENTO, EM CHAPA DE MADEIRA COMPENSADA RESINADA, E=17 MM, 2 UTILIZAÇÕES. AF_01/2024</t>
  </si>
  <si>
    <t>FABRICAÇÃO, MONTAGEM E DESMONTAGEM DE FÔRMA PARA SAPATA, EM CHAPA DE MADEIRA COMPENSADA RESINADA, E=17 MM, 2 UTILIZAÇÕES. AF_01/2024</t>
  </si>
  <si>
    <t>FABRICAÇÃO, MONTAGEM E DESMONTAGEM DE FÔRMA PARA VIGA BALDRAME, EM CHAPA DE MADEIRA COMPENSADA RESINADA, E=17 MM, 2 UTILIZAÇÕES. AF_01/2024</t>
  </si>
  <si>
    <t>FABRICAÇÃO, MONTAGEM E DESMONTAGEM DE FÔRMA PARA BLOCO DE COROAMENTO, EM CHAPA DE MADEIRA COMPENSADA RESINADA, E=17 MM, 4 UTILIZAÇÕES. AF_01/2024</t>
  </si>
  <si>
    <t>FABRICAÇÃO, MONTAGEM E DESMONTAGEM DE FÔRMA PARA SAPATA, EM CHAPA DE MADEIRA COMPENSADA RESINADA, E=17 MM, 4 UTILIZAÇÕES. AF_01/2024</t>
  </si>
  <si>
    <t>FABRICAÇÃO, MONTAGEM E DESMONTAGEM DE FÔRMA PARA VIGA BALDRAME, EM CHAPA DE MADEIRA COMPENSADA RESINADA, E=17 MM, 4 UTILIZAÇÕES. AF_01/2024</t>
  </si>
  <si>
    <t>ARMAÇÃO DE BLOCO UTILIZANDO AÇO CA-60 DE 5 MM - MONTAGEM. AF_01/2024</t>
  </si>
  <si>
    <t>FABRICAÇÃO DE FÔRMA PARA ESCADA DUPLA COM 2 LANCES EM X E LAJE PLANA, EM MADEIRA SERRADA, E=25 MM. AF_11/2020</t>
  </si>
  <si>
    <t>FABRICAÇÃO DE FÔRMA PARA ESCADA DUPLA COM 2 LANCES EM X E LAJE CASCATA, EM MADEIRA SERRADA, E=25 MM. AF_11/2020</t>
  </si>
  <si>
    <t>FABRICAÇÃO, MONTAGEM E DESMONTAGEM DE FÔRMA PARA SAPATA CORRIDA, EM MADEIRA SERRADA, E=25 MM, 1 UTILIZAÇÃO. AF_01/2024</t>
  </si>
  <si>
    <t>FABRICAÇÃO, MONTAGEM E DESMONTAGEM DE FÔRMA PARA SAPATA CORRIDA, EM MADEIRA SERRADA, E=25 MM, 2 UTILIZAÇÕES. AF_01/2024</t>
  </si>
  <si>
    <t>FABRICAÇÃO, MONTAGEM E DESMONTAGEM DE FÔRMA PARA SAPATA CORRIDA, EM MADEIRA SERRADA, E=25 MM, 4 UTILIZAÇÕES. AF_01/2024</t>
  </si>
  <si>
    <t>FABRICAÇÃO, MONTAGEM E DESMONTAGEM DE FÔRMA PARA SAPATA CORRIDA, EM CHAPA DE MADEIRA COMPENSADA RESINADA, E=17 MM, 2 UTILIZAÇÕES. AF_01/2024</t>
  </si>
  <si>
    <t>FABRICAÇÃO, MONTAGEM E DESMONTAGEM DE FÔRMA PARA SAPATA CORRIDA, EM CHAPA DE MADEIRA COMPENSADA RESINADA, E=17 MM, 4 UTILIZAÇÕES. AF_01/2024</t>
  </si>
  <si>
    <t>FABRICAÇÃO DE FÔRMA PARA PILARES CIRCULARES, EM CHAPA DE MADEIRA COMPENSADA RESINADA, PÉ-DIREITO DUPLO. AF_05/2024</t>
  </si>
  <si>
    <t>MONTAGEM E DESMONTAGEM DE FÔRMA DE PILARES CIRCULARES, PÉ-DIREITO DUPLO, EM MADEIRA, 2 UTILIZAÇÕES. AF_05/2024</t>
  </si>
  <si>
    <t>ARMAÇÃO DO SISTEMA DE PAREDES DE CONCRETO, EXECUTADA EM PAREDES DE EDIFICAÇÕES MULTIFAMILIARES, TELA Q-138. AF_12/2024_PS</t>
  </si>
  <si>
    <t>ARMAÇÃO DO SISTEMA DE PAREDES DE CONCRETO, EXECUTADA EM PAREDES DE EDIFICAÇÕES UNIFAMILIARES OU MULTIFAMILIARES, TELA Q-92. AF_12/2024_PS</t>
  </si>
  <si>
    <t>ARMAÇÃO DO SISTEMA DE PAREDES DE CONCRETO, EXECUTADA EM PAREDES DE EDIFICAÇÕES UNIFAMILIARES, TELA Q-61. AF_12/2024_PS</t>
  </si>
  <si>
    <t>ARMAÇÃO DO SISTEMA DE PAREDES DE CONCRETO, EXECUTADA COMO ARMADURA POSITIVA DE LAJES, TELA Q-138. AF_12/2024</t>
  </si>
  <si>
    <t>ARMAÇÃO DO SISTEMA DE PAREDES DE CONCRETO, EXECUTADA COMO ARMADURA NEGATIVA DE LAJES, TELA T-196. AF_12/2024</t>
  </si>
  <si>
    <t>ARMAÇÃO DO SISTEMA DE PAREDES DE CONCRETO, EXECUTADA COMO ARMADURA POSITIVA DE LAJES, TELA Q-113. AF_12/2024</t>
  </si>
  <si>
    <t>ARMAÇÃO DO SISTEMA DE PAREDES DE CONCRETO, EXECUTADA COMO ARMADURA NEGATIVA DE LAJES, TELA L-159. AF_12/2024</t>
  </si>
  <si>
    <t>ARMAÇÃO DO SISTEMA DE PAREDES DE CONCRETO, EXECUTADA EM PLATIBANDAS, TELA Q-92. AF_12/2024_PS</t>
  </si>
  <si>
    <t>ARMAÇÃO DO SISTEMA DE PAREDES DE CONCRETO, EXECUTADA COMO REFORÇO, VERGALHÃO DE 6,3 MM DE DIÂMETRO. AF_12/2024</t>
  </si>
  <si>
    <t>ARMAÇÃO DO SISTEMA DE PAREDES DE CONCRETO, EXECUTADA COMO REFORÇO, VERGALHÃO DE 8,0 MM DE DIÂMETRO. AF_12/2024</t>
  </si>
  <si>
    <t>ARMAÇÃO DO SISTEMA DE PAREDES DE CONCRETO, EXECUTADA COMO REFORÇO, VERGALHÃO DE 10,0 MM DE DIÂMETRO. AF_12/2024</t>
  </si>
  <si>
    <t>CORTE E DOBRA DE AÇO CA-50, DIÂMETRO DE 32 MM. AF_06/2022</t>
  </si>
  <si>
    <t>ARMAÇÃO DE BLOCO UTILIZANDO AÇO CA-50 DE 6,3 MM - MONTAGEM. AF_01/2024</t>
  </si>
  <si>
    <t>ARMAÇÃO DE BLOCO UTILIZANDO AÇO CA-50 DE 8 MM - MONTAGEM. AF_01/2024</t>
  </si>
  <si>
    <t>ARMAÇÃO DE BLOCO UTILIZANDO AÇO CA-50 DE 10 MM - MONTAGEM. AF_01/2024</t>
  </si>
  <si>
    <t>ARMAÇÃO DO SISTEMA DE PAREDES DE CONCRETO, EXECUTADA COMO ARMADURA POSITIVA DE LAJES, TELA Q-159. AF_12/2024</t>
  </si>
  <si>
    <t>ARMAÇÃO DO SISTEMA DE PAREDES DE CONCRETO, EXECUTADA COMO ARMADURA POSITIVA DE LAJES, TELA Q-196. AF_12/2024</t>
  </si>
  <si>
    <t>ARMAÇÃO DO SISTEMA DE PAREDES DE CONCRETO, EXECUTADA COMO REFORÇO, VERGALHÃO DE 5,0 MM DE DIÂMETRO. AF_12/2024</t>
  </si>
  <si>
    <t>ARMAÇÃO DO SISTEMA DE PAREDES DE CONCRETO, EXECUTADA COMO REFORÇO, VERGALHÃO DE 12,5 MM DE DIÂMETRO. AF_12/2024</t>
  </si>
  <si>
    <t>ARMAÇÃO DE BLOCO E SAPATA UTILIZANDO AÇO CA-50 DE 25 MM - MONTAGEM. AF_01/2024</t>
  </si>
  <si>
    <t>ARMAÇÃO DE SAPATA ISOLADA, VIGA BALDRAME E SAPATA CORRIDA UTILIZANDO AÇO CA-50 DE 6,3 MM - MONTAGEM. AF_01/2024</t>
  </si>
  <si>
    <t>ARMAÇÃO DE SAPATA ISOLADA, VIGA BALDRAME E SAPATA CORRIDA UTILIZANDO AÇO CA-50 DE 8 MM - MONTAGEM. AF_01/2024</t>
  </si>
  <si>
    <t>ARMAÇÃO DE SAPATA ISOLADA, VIGA BALDRAME E SAPATA CORRIDA UTILIZANDO AÇO CA-50 DE 10 MM - MONTAGEM. AF_01/2024</t>
  </si>
  <si>
    <t>ARMAÇÃO DE BLOCO, SAPATA ISOLADA, VIGA BALDRAME E SAPATA CORRIDA UTILIZANDO AÇO CA-50 DE 12,5 MM - MONTAGEM. AF_01/2024</t>
  </si>
  <si>
    <t>ARMAÇÃO DE BLOCO, SAPATA ISOLADA, VIGA BALDRAME E SAPATA CORRIDA UTILIZANDO AÇO CA-50 DE 16 MM - MONTAGEM. AF_01/2024</t>
  </si>
  <si>
    <t>ARMAÇÃO DE BLOCO, SAPATA ISOLADA E SAPATA CORRIDA UTILIZANDO AÇO CA-50 DE 20 MM - MONTAGEM. AF_01/2024</t>
  </si>
  <si>
    <t>ARMAÇÃO DO SISTEMA DE PAREDES DE CONCRETO, EXECUTADA EM PAREDES DE EDIFICAÇÕES MULTIFAMILIARES, TELA Q-283. AF_12/2024_PS</t>
  </si>
  <si>
    <t>CONCRETAGEM DE BLOCO DE COROAMENTO OU VIGA BALDRAME, FCK 30 MPA, COM USO DE JERICA - LANÇAMENTO, ADENSAMENTO E ACABAMENTO. AF_01/2024</t>
  </si>
  <si>
    <t>CONCRETAGEM DE SAPATA, FCK 30 MPA, COM USO DE JERICA - LANÇAMENTO, ADENSAMENTO E ACABAMENTO. AF_01/2024</t>
  </si>
  <si>
    <t>CONCRETAGEM DE BLOCO DE COROAMENTO OU VIGA BALDRAME, FCK 30 MPA, COM USO DE BOMBA - LANÇAMENTO, ADENSAMENTO E ACABAMENTO. AF_01/2024</t>
  </si>
  <si>
    <t>CONCRETAGEM DE SAPATA, FCK 30 MPA, COM USO DE BOMBA - LANÇAMENTO, ADENSAMENTO E ACABAMENTO. AF_01/2024</t>
  </si>
  <si>
    <t>CONCRETAGEM DE EDIFICAÇÕES (PAREDES E LAJES) FEITAS COM SISTEMA DE FÔRMAS MANUSEÁVEIS, COM CONCRETO USINADO AUTOADENSÁVEL FCK 25 MPA - LANÇAMENTO E ACABAMENTO. AF_09/2024</t>
  </si>
  <si>
    <t>CONCRETAGEM DE LAJES EM EDIFICAÇÕES UNIFAMILIARES FEITAS COM SISTEMA DE FÔRMAS MANUSEÁVEIS, COM CONCRETO USINADO BOMBEÁVEL FCK 25 MPA - LANÇAMENTO, ADENSAMENTO E ACABAMENTO. AF_09/2024</t>
  </si>
  <si>
    <t>CONCRETAGEM DE PAREDES EM EDIFICAÇÕES UNIFAMILIARES FEITAS COM SISTEMA DE FÔRMAS MANUSEÁVEIS, COM CONCRETO USINADO BOMBEÁVEL FCK 25 MPA - LANÇAMENTO, ADENSAMENTO E ACABAMENTO. AF_09/2024</t>
  </si>
  <si>
    <t>CONCRETAGEM DE PLATIBANDA EM EDIFICAÇÕES UNIFAMILIARES FEITAS COM SISTEMA DE FÔRMAS MANUSEÁVEIS, COM CONCRETO USINADO BOMBEÁVEL FCK 25 MPA - LANÇAMENTO, ADENSAMENTO E ACABAMENTO. AF_09/2024</t>
  </si>
  <si>
    <t>CONCRETAGEM DE LAJES EM EDIFICAÇÕES MULTIFAMILIARES FEITAS COM SISTEMA DE FÔRMAS MANUSEÁVEIS, COM CONCRETO USINADO BOMBEÁVEL FCK 25 MPA - LANÇAMENTO, ADENSAMENTO E ACABAMENTO. AF_09/2024</t>
  </si>
  <si>
    <t>CONCRETAGEM DE PAREDES EM EDIFICAÇÕES MULTIFAMILIARES FEITAS COM SISTEMA DE FÔRMAS MANUSEÁVEIS, COM CONCRETO USINADO BOMBEÁVEL FCK 25 MPA - LANÇAMENTO, ADENSAMENTO E ACABAMENTO. AF_09/2024</t>
  </si>
  <si>
    <t>CONCRETAGEM DE PLATIBANDA EM EDIFICAÇÕES MULTIFAMILIARES FEITAS COM SISTEMA DE FÔRMAS MANUSEÁVEIS, COM CONCRETO USINADO BOMBEÁVEL FCK 25 MPA - LANÇAMENTO, ADENSAMENTO E ACABAMENTO. AF_09/2024</t>
  </si>
  <si>
    <t>CONCRETAGEM DE PLATIBANDA EM EDIFICAÇÕES UNIFAMILIARES FEITAS COM SISTEMA DE FÔRMAS MANUSEÁVEIS, COM CONCRETO USINADO AUTOADENSÁVEL FCK 25 MPA - LANÇAMENTO E ACABAMENTO. AF_09/2024</t>
  </si>
  <si>
    <t>CONCRETAGEM DE PLATIBANDA EM EDIFICAÇÕES MULTIFAMILIARES FEITAS COM SISTEMA DE FÔRMAS MANUSEÁVEIS, COM CONCRETO USINADO AUTOADENSÁVEL FCK 25 MPA - LANÇAMENTO E ACABAMENTO. AF_09/2024</t>
  </si>
  <si>
    <t>CONCRETAGEM DE EDIFICAÇÕES (PAREDES E LAJES) FEITAS COM SISTEMA DE FÔRMAS MANUSEÁVEIS, COM CONCRETO USINADO BOMBEÁVEL FCK 25 MPA - LANÇAMENTO, ADENSAMENTO E ACABAMENTO. AF_09/2024</t>
  </si>
  <si>
    <t>CONCRETAGEM DE ESCADAS EM EDIFICAÇÕES MULTIFAMILIARES FEITAS COM SISTEMA DE FÔRMAS MANUSEÁVEIS COM CONCRETO USINADO BOMBEÁVEL, FCK 25 MPA - LANÇAMENTO, ADENSAMENTO E ACABAMENTO. AF_09/2024</t>
  </si>
  <si>
    <t>CONCRETAGEM DE ESCADAS EM EDIFICAÇÕES MULTIFAMILIARES FEITAS COM SISTEMA DE FÔRMAS MANUSEÁVEIS COM CONCRETO USINADO AUTOADENSÁVEL, FCK 25 MPA - LANÇAMENTO E ACABAMENTO. AF_09/2024</t>
  </si>
  <si>
    <t>ARMAÇÃO DE SAPATA ISOLADA, VIGA BALDRAME E SAPATA CORRIDA UTILIZANDO AÇO CA-60 DE 5 MM - MONTAGEM. AF_01/2024</t>
  </si>
  <si>
    <t>CONCRETAGEM DE SAPATA CORRIDA, FCK 30 MPA, COM USO DE JERICA - LANÇAMENTO, ADENSAMENTO E ACABAMENTO. AF_01/2024</t>
  </si>
  <si>
    <t>CONCRETAGEM DE SAPATA CORRIDA, FCK 30 MPA, COM USO DE BOMBA - LANÇAMENTO, ADENSAMENTO E ACABAMENTO. AF_01/2024</t>
  </si>
  <si>
    <t>VERGA PRÉ-MOLDADA COM ATÉ 1,5 M DE VÃO, ESPESSURA DE *20* CM. AF_03/2024</t>
  </si>
  <si>
    <t>VERGA MOLDADA IN LOCO EM CONCRETO, ESPESSURA DE *20* CM. AF_03/2024</t>
  </si>
  <si>
    <t>VERGA MOLDADA IN LOCO COM UTILIZAÇÃO DE BLOCOS CANALETA, ESPESSURA DE *20* CM. AF_03/2024</t>
  </si>
  <si>
    <t>CONTRAVERGA PRÉ-MOLDADA, ESPESSURA DE *20* CM. AF_03/2024</t>
  </si>
  <si>
    <t>CONTRAVERGA MOLDADA IN LOCO EM CONCRETO, ESPESSURA DE *20* CM. AF_03/2024</t>
  </si>
  <si>
    <t>CONTRAVERGA MOLDADA IN LOCO COM UTILIZAÇÃO DE BLOCOS CANALETA, ESPESSURA DE *20* CM. AF_03/2024</t>
  </si>
  <si>
    <t>FIXAÇÃO (ENCUNHAMENTO) DE ALVENARIA DE VEDAÇÃO COM ARGAMASSA APLICADA COM BISNAGA. AF_03/2024</t>
  </si>
  <si>
    <t>FIXAÇÃO (ENCUNHAMENTO) DE ALVENARIA DE VEDAÇÃO COM TIJOLO MACIÇO. AF_03/2024</t>
  </si>
  <si>
    <t>FIXAÇÃO (ENCUNHAMENTO) DE ALVENARIA DE VEDAÇÃO COM ESPUMA DE POLIURETANO EXPANSIVA. AF_03/2024</t>
  </si>
  <si>
    <t>CINTA DE AMARRAÇÃO DE ALVENARIA MOLDADA IN LOCO COM UTILIZAÇÃO DE BLOCOS CANALETA, ESPESSURA DE *20* CM. AF_03/2024</t>
  </si>
  <si>
    <t>VERGA PRÉ-MOLDADA COM ATÉ 1,5 M DE VÃO, ESPESSURA DE *15* CM. AF_03/2024</t>
  </si>
  <si>
    <t>VERGA PRÉ-MOLDADA COM ATÉ 1,5 M DE VÃO, ESPESSURA DE *10* CM. AF_03/2024</t>
  </si>
  <si>
    <t>VERGA MOLDADA IN LOCO EM CONCRETO, ESPESSURA DE *15* CM. AF_03/2024</t>
  </si>
  <si>
    <t>VERGA MOLDADA IN LOCO EM CONCRETO, ESPESSURA DE *10* CM. AF_03/2024</t>
  </si>
  <si>
    <t>VERGA MOLDADA IN LOCO COM UTILIZAÇÃO DE BLOCOS CANALETA, ESPESSURA DE *15* CM. AF_03/2024</t>
  </si>
  <si>
    <t>VERGA MOLDADA IN LOCO COM UTILIZAÇÃO DE BLOCOS CANALETA, ESPESSURA DE *10* CM. AF_03/2024</t>
  </si>
  <si>
    <t>CONTRAVERGA PRÉ-MOLDADA, ESPESSURA DE *15* CM. AF_03/2024</t>
  </si>
  <si>
    <t>CONTRAVERGA PRÉ-MOLDADA, ESPESSURA DE *10* CM. AF_03/2024</t>
  </si>
  <si>
    <t>CONTRAVERGA MOLDADA IN LOCO EM CONCRETO, ESPESSURA DE *15* CM. AF_03/2024</t>
  </si>
  <si>
    <t>CONTRAVERGA MOLDADA IN LOCO EM CONCRETO, ESPESSURA DE *10* CM. AF_03/2024</t>
  </si>
  <si>
    <t>CONTRAVERGA MOLDADA IN LOCO COM UTILIZAÇÃO DE BLOCOS CANALETA, ESPESSURA DE *15* CM. AF_03/2024</t>
  </si>
  <si>
    <t>CONTRAVERGA MOLDADA IN LOCO COM UTILIZAÇÃO DE BLOCOS CANALETA, ESPESSURA DE *10* CM. AF_03/2024</t>
  </si>
  <si>
    <t>CINTA DE AMARRAÇÃO DE ALVENARIA MOLDADA IN LOCO COM UTILIZAÇÃO DE BLOCOS CANALETA, ESPESSURA DE *15* CM. AF_03/2024</t>
  </si>
  <si>
    <t>CINTA DE AMARRAÇÃO DE ALVENARIA MOLDADA IN LOCO COM UTILIZAÇÃO DE BLOCOS CANALETA, ESPESSURA DE *10* CM. AF_03/2024</t>
  </si>
  <si>
    <t>VERGA PRÉ-FABRICADA COM ATÉ 1,5 M DE VÃO, ESPESSURA DE *20* CM. AF_03/2024</t>
  </si>
  <si>
    <t>VERGA PRÉ-FABRICADA COM ATÉ 1,5 M DE VÃO, ESPESSURA DE *15* CM. AF_03/2024</t>
  </si>
  <si>
    <t>VERGA PRÉ-FABRICADA COM ATÉ 1,5 M DE VÃO, ESPESSURA DE *10* CM. AF_03/2024</t>
  </si>
  <si>
    <t>CONTRAVERGA PRÉ-FABRICADA, ESPESSURA DE *20* CM. AF_03/2024</t>
  </si>
  <si>
    <t>CONTRAVERGA PRÉ-FABRICADA, ESPESSURA DE *15* CM. AF_03/2024</t>
  </si>
  <si>
    <t>CONTRAVERGA PRÉ-FABRICADA, ESPESSURA DE *10* CM. AF_03/2024</t>
  </si>
  <si>
    <t>PEÇA RETANGULAR PRÉ-MOLDADA, VOLUME DE CONCRETO DE ATÉ 10 LITROS, TAXA DE AÇO APROXIMADA DE 30KG/M³. AF_03/2024</t>
  </si>
  <si>
    <t>PEÇA RETANGULAR PRÉ-MOLDADA, VOLUME DE CONCRETO DE 10 A 30 LITROS, TAXA DE AÇO APROXIMADA DE 30KG/M³. AF_03/2024</t>
  </si>
  <si>
    <t>PEÇA RETANGULAR PRÉ-MOLDADA, VOLUME DE CONCRETO DE 30 A 100 LITROS, TAXA DE AÇO APROXIMADA DE 30KG/M³. AF_03/2024</t>
  </si>
  <si>
    <t>PEÇA RETANGULAR PRÉ-MOLDADA, VOLUME DE CONCRETO ACIMA DE 100 LITROS, TAXA DE AÇO APROXIMADA DE 30KG/M³. AF_03/2024</t>
  </si>
  <si>
    <t>PEÇA RETANGULAR PRÉ-MOLDADA, VOLUME DE CONCRETO DE 30 A 70 LITROS, TAXA DE AÇO APROXIMADA DE 70KG/M³. AF_03/2024</t>
  </si>
  <si>
    <t>PEÇA CIRCULAR PRÉ-MOLDADA, VOLUME DE CONCRETO DE 10 A 30 LITROS, TAXA DE FIBRA DE POLIPROPILENO APROXIMADA DE 6 KG/M³. AF_03/2024_PS</t>
  </si>
  <si>
    <t>PEÇA CIRCULAR PRÉ-MOLDADA, VOLUME DE CONCRETO DE 30 A 100 LITROS, TAXA DE AÇO APROXIMADA DE 30KG/M³. AF_03/2024</t>
  </si>
  <si>
    <t>PEÇA CIRCULAR PRÉ-MOLDADA, VOLUME DE CONCRETO ACIMA DE 100 LITROS, TAXA DE AÇO APROXIMADA DE 30KG/M³. AF_03/2024</t>
  </si>
  <si>
    <t>ARMAÇÃO DE DESCIDA D'ÁGUA UTILIZANDO AÇO CA-60 DE 5 MM - MONTAGEM.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</si>
  <si>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</si>
  <si>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</si>
  <si>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VIGA DE MADEIRA SERRADA, PINUS OU EQUIVALENTE DA REGIÃO, SEÇÃO RETANGULAR 7,5 X 10 CM. AF_03/2024</t>
  </si>
  <si>
    <t>PILAR DE MADEIRA ROLIÇA, EUCALIPTO OU EQUIVALENTE DA REGIÃO, FIXADO COM VERGALHÃO, DIÂMETRO DE 12 A 15 CM, APOIO ARTICULADO, COMPRIMENTO DE 3 M. AF_03/2024</t>
  </si>
  <si>
    <t>VIGA DE MADEIRA SERRADA, PINUS OU EQUIVALENTE DA REGIÃO, SEÇÃO RETANGULAR 7,5 X 15 CM. AF_03/2024</t>
  </si>
  <si>
    <t>PILAR DE MADEIRA ROLIÇA, EUCALIPTO OU EQUIVALENTE DA REGIÃO, FIXADO COM VERGALHÃO, DIÂMETRO DE 12 A 15 CM, APOIO ARTICULADO, COMPRIMENTO DE 6 M. AF_03/2024</t>
  </si>
  <si>
    <t>PILAR DE MADEIRA ROLIÇA, EUCALIPTO OU EQUIVALENTE DA REGIÃO, FIXADO COM VERGALHÃO, DIÂMETRO DE 21 A 29 CM, APOIO ARTICULADO, COMPRIMENTO DE 3 M. AF_03/2024</t>
  </si>
  <si>
    <t>PILAR DE MADEIRA ROLIÇA, EUCALIPTO OU EQUIVALENTE DA REGIÃO, FIXADO COM VERGALHÃO, DIÂMETRO DE 21 A 29 CM, APOIO ARTICULADO, COMPRIMENTO DE 6 M. AF_03/2024</t>
  </si>
  <si>
    <t>PILAR DE MADEIRA ROLIÇA, EUCALIPTO OU EQUIVALENTE DA REGIÃO, FIXADO COM VERGALHÃO, DIÂMETRO DE 30 A 34 CM, APOIO ARTICULADO, COMPRIMENTO DE 3 M. AF_03/2024</t>
  </si>
  <si>
    <t>PILAR DE MADEIRA ROLIÇA, EUCALIPTO OU EQUIVALENTE DA REGIÃO, FIXADO COM VERGALHÃO, DIÂMETRO DE 30 A 34 CM, APOIO ARTICULADO, COMPRIMENTO DE 6 M. AF_03/2024</t>
  </si>
  <si>
    <t>PILAR DE MADEIRA SERRADA, MAÇARANDUBA OU EQUIVALENTE DA REGIÃO, NÃO APARELHADO, FIXADO COM VERGALHÃO, SEÇÃO QUADRADA 10 X 10 CM, APOIO ARTICULADO, COMPRIMENTO DE 3 M. AF_03/2024</t>
  </si>
  <si>
    <t>PILAR DE MADEIRA SERRADA, MAÇARANDUBA OU EQUIVALENTE DA REGIÃO, NÃO APARELHADO, FIXADO COM VERGALHÃO, SEÇÃO QUADRADA 10 X 10 CM, APOIO ARTICULADO, COMPRIMENTO DE 6 M. AF_03/2024</t>
  </si>
  <si>
    <t>PILAR DE MADEIRA SERRADA, MAÇARANDUBA OU EQUIVALENTE DA REGIÃO, NÃO APARELHADO, FIXADO COM VERGALHÃO, SEÇÃO QUADRADA 15 X 15 CM, APOIO ARTICULADO, COMPRIMENTO DE 3 M. AF_03/2024</t>
  </si>
  <si>
    <t>PILAR DE MADEIRA SERRADA, MAÇARANDUBA OU EQUIVALENTE DA REGIÃO, NÃO APARELHADO, FIXADO COM VERGALHÃO, SEÇÃO QUADRADA 15 X 15 CM, APOIO ARTICULADO, COMPRIMENTO DE 6 M. AF_03/2024</t>
  </si>
  <si>
    <t>PILAR DE MADEIRA SERRADA, MAÇARANDUBA OU EQUIVALENTE DA REGIÃO, NÃO APARELHADO, FIXADO COM VERGALHÃO, SEÇÃO QUADRADA 20 X 20 CM, APOIO ARTICULADO, COMPRIMENTO DE 3 M. AF_03/2024</t>
  </si>
  <si>
    <t>PILAR DE MADEIRA SERRADA, MAÇARANDUBA OU EQUIVALENTE DA REGIÃO, NÃO APARELHADO, FIXADO COM VERGALHÃO, SEÇÃO QUADRADA 20 X 20 CM, APOIO ARTICULADO, COMPRIMENTO DE 6 M. AF_03/2024</t>
  </si>
  <si>
    <t>VIGA DE MADEIRA SERRADA, MAÇARANDUBA OU EQUIVALENTE DA REGIÃO, APARELHADA, SEÇÃO RETANGULAR 6 X 12 CM. AF_03/2024</t>
  </si>
  <si>
    <t>VIGA DE MADEIRA SERRADA, MAÇARANDUBA OU EQUIVALENTE DA REGIÃO, APARELHADA, SEÇÃO RETANGULAR 6 X 16 CM. AF_03/2024</t>
  </si>
  <si>
    <t>VIGA DE MADEIRA SERRADA, MAÇARANDUBA OU EQUIVALENTE DA REGIÃO, NÃO APARELHADA, SEÇÃO RETANGULAR 6 X 12 CM. AF_03/2024</t>
  </si>
  <si>
    <t>VIGA DE MADEIRA SERRADA, MAÇARANDUBA OU EQUIVALENTE DA REGIÃO, NÃO APARELHADA, SEÇÃO RETANGULAR 6 X 16 CM. AF_03/2024</t>
  </si>
  <si>
    <t>VIGA DE MADEIRA SERRADA, MAÇARANDUBA OU EQUIVALENTE DA REGIÃO, NÃO APARELHADA, SEÇÃO RETANGULAR 6 X 20 CM. AF_03/2024</t>
  </si>
  <si>
    <t>VIGA DE MADEIRA SERRADA, MAÇARANDUBA OU EQUIVALENTE DA REGIÃO, NÃO APARELHADA, SEÇÃO RETANGULAR 8 X 16 CM. AF_03/2024</t>
  </si>
  <si>
    <t>VIGA DE MADEIRA SERRADA, MAÇARANDUBA OU EQUIVALENTE DA REGIÃO, NÃO APARELHADA, SEÇÃO RETANGULAR 6 X 25 CM. AF_03/2024</t>
  </si>
  <si>
    <t>VIGA DE MADEIRA SERRADA, MAÇARANDUBA OU EQUIVALENTE DA REGIÃO, NÃO APARELHADA, SEÇÃO RETANGULAR 6 X 30 CM. AF_03/2024</t>
  </si>
  <si>
    <t>VIGA DE MADEIRA SERRADA, MAÇARANDUBA OU EQUIVALENTE DA REGIÃO, NÃO APARELHADA, SEÇÃO RETANGULAR 6 X 40 CM. AF_03/2024</t>
  </si>
  <si>
    <t>VIGA DE MADEIRA SERRADA, MAÇARANDUBA OU EQUIVALENTE DA REGIÃO, APARELHADA, SEÇÃO RETANGULAR 8 X 30 CM. AF_03/2024</t>
  </si>
  <si>
    <t>PISO DE MADEIRA, SOBRE VIGOTAS DE MADEIRA SEÇÃO 7,5 X 15 CM. AF_03/2024</t>
  </si>
  <si>
    <t>VIGA DE MADEIRA SERRADA, MAÇARANDUBA OU EQUIVALENTE DA REGIÃO, APARELHADA, SEÇÃO RETANGULAR 7,5 X 23 CM. AF_03/2024</t>
  </si>
  <si>
    <t>VIGA DE MADEIRA SERRADA, MAÇARANDUBA OU EQUIVALENTE DA REGIÃO, NÃO APARELHADA, SEÇÃO RETANGULAR 7,5 X 23 CM. AF_03/2024</t>
  </si>
  <si>
    <t>VIGA DE MADEIRA SERRADA, MAÇARANDUBA OU EQUIVALENTE DA REGIÃO, NÃO APARELHADA, SEÇÃO RETANGULAR 8 X 30 CM. AF_03/2024</t>
  </si>
  <si>
    <t>PILAR DE MADEIRA ROLIÇA, EUCALIPTO OU EQUIVALENTE DA REGIÃO, FIXADO COM VERGALHÃO, DIÂMETRO DE 16 A 20 CM, APOIO ARTICULADO, COMPRIMENTO DE 3 M. AF_03/2024</t>
  </si>
  <si>
    <t>PILAR DE MADEIRA ROLIÇA, EUCALIPTO OU EQUIVALENTE DA REGIÃO, FIXADO COM VERGALHÃO, DIÂMETRO DE 16 A 20 CM, APOIO ARTICULADO, COMPRIMENTO DE 6 M. AF_03/2024</t>
  </si>
  <si>
    <t>VIGA DE MADEIRA ROLIÇA, EUCALIPTO OU EQUIVALENTE DA REGIÃO, DIÂMETRO DE 12 A 15 CM. AF_03/2024</t>
  </si>
  <si>
    <t>VIGA DE MADEIRA ROLIÇA, EUCALIPTO OU EQUIVALENTE DA REGIÃO, DIÂMETRO DE 16 A 20 CM. AF_03/2024</t>
  </si>
  <si>
    <t>VIGA DE MADEIRA ROLIÇA, EUCALIPTO OU EQUIVALENTE DA REGIÃO, DIÂMETRO DE 21 A 29 CM. AF_03/2024</t>
  </si>
  <si>
    <t>VIGA DE MADEIRA ROLIÇA, EUCALIPTO OU EQUIVALENTE DA REGIÃO, DIÂMETRO DE 30 A 34 CM. AF_03/2024</t>
  </si>
  <si>
    <t>IMPERMEABILIZAÇÃO DE SUPERFÍCIE COM ARGAMASSA POLIMÉRICA / MEMBRANA ACRÍLICA, 4 DEMÃOS, REFORÇADA COM VÉU DE POLIÉSTER (MAV). AF_09/2023</t>
  </si>
  <si>
    <t>CABO DE COBRE FLEXÍVEL ISOLADO, 10 MM², ANTI-CHAMA 450/750 V, PARA DISTRIBUIÇÃO - FORNECIMENTO E INSTALAÇÃO. AF_10/2020</t>
  </si>
  <si>
    <t>CABO DE COBRE FLEXÍVEL ISOLADO, 10 MM², ANTI-CHAMA 0,6/1,0 KV, PARA DISTRIBUIÇÃO - FORNECIMENTO E INSTALAÇÃO. AF_10/2020</t>
  </si>
  <si>
    <t>CABO DE COBRE FLEXÍVEL ISOLADO, 16 MM², ANTI-CHAMA 450/750 V, PARA DISTRIBUIÇÃO - FORNECIMENTO E INSTALAÇÃO. AF_10/2020</t>
  </si>
  <si>
    <t>CABO DE COBRE FLEXÍVEL ISOLADO, 16 MM², ANTI-CHAMA 0,6/1,0 KV, PARA DISTRIBUIÇÃO - FORNECIMENTO E INSTALAÇÃO. AF_10/2020</t>
  </si>
  <si>
    <t>CONDULETE DE PVC, TIPO X, PARA ELETRODUTO DE PVC SOLDÁVEL DN 25 MM (3/4"), APARENTE - FORNECIMENTO E INSTALAÇÃO. AF_10/2022</t>
  </si>
  <si>
    <t>SENSOR DE PRESENÇA COM FOTOCÉLULA, FIXAÇÃO EM PAREDE - FORNECIMENTO E INSTALAÇÃO. AF_09/2024</t>
  </si>
  <si>
    <t>SENSOR DE PRESENÇA SEM FOTOCÉLULA, FIXAÇÃO EM PAREDE - FORNECIMENTO E INSTALAÇÃO. AF_09/2024</t>
  </si>
  <si>
    <t>SENSOR DE PRESENÇA COM FOTOCÉLULA, FIXAÇÃO EM TETO - FORNECIMENTO E INSTALAÇÃO. AF_09/2024</t>
  </si>
  <si>
    <t>SENSOR DE PRESENÇA SEM FOTOCÉLULA, FIXAÇÃO EM TETO - FORNECIMENTO E INSTALAÇÃO. AF_09/2024</t>
  </si>
  <si>
    <t>LUMINÁRIA DE EMERGÊNCIA, COM 30 LÂMPADAS LED DE 2 W, SEM REATOR - FORNECIMENTO E INSTALAÇÃO. AF_09/2024</t>
  </si>
  <si>
    <t>LÂMPADA COMPACTA DE LED 6 W, BASE E27 - FORNECIMENTO E INSTALAÇÃO. AF_09/2024</t>
  </si>
  <si>
    <t>LÂMPADA COMPACTA DE LED 10 W, BASE E27 - FORNECIMENTO E INSTALAÇÃO. AF_09/2024</t>
  </si>
  <si>
    <t>LÂMPADA TUBULAR LED DE 9/10 W, COM SOQUETE, BASE G13 - FORNECIMENTO E INSTALAÇÃO. AF_09/2024_PS</t>
  </si>
  <si>
    <t>LÂMPADA TUBULAR LED DE 18/20 W, COM SOQUETE, BASE G13 - FORNECIMENTO E INSTALAÇÃO. AF_09/2024_PS</t>
  </si>
  <si>
    <t>LUMINÁRIA TIPO PLAFON CIRCULAR, DE SOBREPOR, COM LED DE 12/13 W - FORNECIMENTO E INSTALAÇÃO. AF_09/2024</t>
  </si>
  <si>
    <t>LÂMPADA TUBULAR LED 9/10W SEM SOQUETE - FORNECIMENTO E INSTALAÇÃO. AF_09/2024</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</si>
  <si>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</si>
  <si>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</si>
  <si>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</si>
  <si>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</si>
  <si>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</si>
  <si>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</si>
  <si>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</si>
  <si>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</si>
  <si>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LUMINÁRIA ARANDELA TIPO MEIA LUA, DE SOBREPOR, COM 1 LÂMPADA LED DE 6 W, SEM REATOR - FORNECIMENTO E INSTALAÇÃO. AF_09/2024</t>
  </si>
  <si>
    <t>LUMINÁRIA ARANDELA TIPO TARTARUGA, DE SOBREPOR, COM 1 LÂMPADA LED DE 6 W, SEM REATOR - FORNECIMENTO E INSTALAÇÃO. AF_09/2024</t>
  </si>
  <si>
    <t>PINTURA ANTICORROSIVA DE DUTO METÁLICO. AF_03/2024</t>
  </si>
  <si>
    <t>AR CONDICIONADO SPLIT INVERTER, PISO TETO, 18000 BTU/H, CICLO FRIO - FORNECIMENTO E INSTALAÇÃO. AF_11/2021_PSE</t>
  </si>
  <si>
    <t>AR CONDICIONADO SPLIT ON/OFF, PISO TETO, 18.000 BTU/H, CICLO FRIO - FORNECIMENTO E INSTALAÇÃO. AF_11/2021_PSE</t>
  </si>
  <si>
    <t>AR CONDICIONADO SPLIT INVERTER, PISO TETO, 24000 BTU/H, CICLO FRIO - FORNECIMENTO E INSTALAÇÃO. AF_11/2021_PSE</t>
  </si>
  <si>
    <t>AR CONDICIONADO SPLIT ON/OFF, PISO TETO, 24.000 BTU/H, CICLO FRIO - FORNECIMENTO E INSTALAÇÃO. AF_11/2021_PSE</t>
  </si>
  <si>
    <t>AR CONDICIONADO SPLIT INVERTER, PISO TETO, 24000 BTU/H, QUENTE/FRIO - FORNECIMENTO E INSTALAÇÃO. AF_11/2021_PSE</t>
  </si>
  <si>
    <t>AR CONDICIONADO SPLIT INVERTER, PISO TETO, 36000 BTU/H, CICLO FRIO - FORNECIMENTO E INSTALAÇÃO. AF_11/2021_PSE</t>
  </si>
  <si>
    <t>AR CONDICIONADO SPLIT ON/OFF, PISO TETO, 36.000 BTU/H, CICLO FRIO - FORNECIMENTO E INSTALAÇÃO. AF_11/2021_PSE</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</si>
  <si>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</si>
  <si>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</si>
  <si>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TUBO, PVC, SOLDÁVEL, DE 20MM, INSTALADO EM RAMAL OU SUB-RAMAL DE ÁGUA - FORNECIMENTO E INSTALAÇÃO. AF_06/2022</t>
  </si>
  <si>
    <t>TUBO, PVC, SOLDÁVEL, DE 25MM, INSTALADO EM RAMAL OU SUB-RAMAL DE ÁGUA - FORNECIMENTO E INSTALAÇÃO. AF_06/2022</t>
  </si>
  <si>
    <t>TUBO, PVC, SOLDÁVEL, DE 32MM, INSTALADO EM RAMAL OU SUB-RAMAL DE ÁGUA - FORNECIMENTO E INSTALAÇÃO. AF_06/2022</t>
  </si>
  <si>
    <t>TUBO, PVC, SOLDÁVEL, DE 20MM, INSTALADO EM RAMAL DE DISTRIBUIÇÃO DE ÁGUA - FORNECIMENTO E INSTALAÇÃO. AF_06/2022</t>
  </si>
  <si>
    <t>TUBO, PVC, SOLDÁVEL, DE 25MM, INSTALADO EM RAMAL DE DISTRIBUIÇÃO DE ÁGUA - FORNECIMENTO E INSTALAÇÃO. AF_06/2022</t>
  </si>
  <si>
    <t>TUBO, PVC, SOLDÁVEL, DE 32MM, INSTALADO EM RAMAL DE DISTRIBUIÇÃO DE ÁGUA - FORNECIMENTO E INSTALAÇÃO. AF_06/2022</t>
  </si>
  <si>
    <t>TUBO, PVC, SOLDÁVEL, DE 25MM, INSTALADO EM PRUMADA DE ÁGUA - FORNECIMENTO E INSTALAÇÃO. AF_06/2022</t>
  </si>
  <si>
    <t>TUBO, PVC, SOLDÁVEL, DE 32MM, INSTALADO EM PRUMADA DE ÁGUA - FORNECIMENTO E INSTALAÇÃO. AF_06/2022</t>
  </si>
  <si>
    <t>TUBO, PVC, SOLDÁVEL, DE 40MM, INSTALADO EM PRUMADA DE ÁGUA - FORNECIMENTO E INSTALAÇÃO. AF_06/2022</t>
  </si>
  <si>
    <t>TUBO, PVC, SOLDÁVEL, DE 50MM, INSTALADO EM PRUMADA DE ÁGUA - FORNECIMENTO E INSTALAÇÃO. AF_06/2022</t>
  </si>
  <si>
    <t>TUBO, PVC, SOLDÁVEL, DE 60MM, INSTALADO EM PRUMADA DE ÁGUA - FORNECIMENTO E INSTALAÇÃO. AF_06/2022</t>
  </si>
  <si>
    <t>TUBO, PVC, SOLDÁVEL, DE 75MM, INSTALADO EM PRUMADA DE ÁGUA - FORNECIMENTO E INSTALAÇÃO. AF_06/2022</t>
  </si>
  <si>
    <t>TUBO, PVC, SOLDÁVEL, DE 85MM, INSTALADO EM PRUMADA DE ÁGUA - FORNECIMENTO E INSTALAÇÃO. AF_06/2022</t>
  </si>
  <si>
    <t>TUBO, PVC, SOLDÁVEL, DE 25MM, INSTALADO EM DRENO DE AR-CONDICIONADO - FORNECIMENTO E INSTALAÇÃO. AF_08/2022</t>
  </si>
  <si>
    <t>TUBO DE AÇO GALVANIZADO COM COSTURA, CLASSE MÉDIA, DN 50 MM (2"), CONEXÃO ROSQUEADA, INSTALADO EM RESERVAÇÃO PREDIAL DE ÁGUA - FORNECIMENTO E INSTALAÇÃO. AF_04/2024</t>
  </si>
  <si>
    <t>TUBO DE AÇO GALVANIZADO COM COSTURA, CLASSE MÉDIA, DN 65 MM (2 1/2"), CONEXÃO ROSQUEADA, INSTALADO EM RESERVAÇÃO PREDIAL DE ÁGUA - FORNECIMENTO E INSTALAÇÃO. AF_04/2024</t>
  </si>
  <si>
    <t>TUBO DE AÇO GALVANIZADO COM COSTURA, CLASSE MÉDIA, DN 80 MM (3"), CONEXÃO ROSQUEADA, INSTALADO EM RESERVAÇÃO PREDIAL DE ÁGUA - FORNECIMENTO E INSTALAÇÃO. AF_04/2024</t>
  </si>
  <si>
    <t>TUBO EM COBRE RÍGIDO, DN 54 MM, CLASSE E, SEM ISOLAMENTO, INSTALADO EM RESERVAÇÃO PREDIAL DE ÁGUA - FORNECIMENTO E INSTALAÇÃO. AF_04/2024</t>
  </si>
  <si>
    <t>TUBO EM COBRE RÍGIDO, DN 66 MM, CLASSE E, SEM ISOLAMENTO, INSTALADO EM RESERVAÇÃO PREDIAL DE ÁGUA - FORNECIMENTO E INSTALAÇÃO. AF_04/2024</t>
  </si>
  <si>
    <t>TUBO EM COBRE RÍGIDO, DN 79 MM, CLASSE E, SEM ISOLAMENTO, INSTALADO EM RESERVAÇÃO PREDIAL DE ÁGUA - FORNECIMENTO E INSTALAÇÃO. AF_04/2024</t>
  </si>
  <si>
    <t>TUBO EM COBRE RÍGIDO, DN 104 MM, CLASSE E, SEM ISOLAMENTO, INSTALADO EM RESERVAÇÃO PREDIAL DE ÁGUA - FORNECIMENTO E INSTALAÇÃO. AF_04/2024</t>
  </si>
  <si>
    <t>TUBO, PVC, SOLDÁVEL, DE 32MM, INSTALADO EM RESERVAÇÃO PREDIAL DE ÁGUA - FORNECIMENTO E INSTALAÇÃO. AF_04/2024</t>
  </si>
  <si>
    <t>TUBO, PVC, SOLDÁVEL, DE 40MM, INSTALADO EM RESERVAÇÃO PREDIAL DE ÁGUA - FORNECIMENTO E INSTALAÇÃO. AF_04/2024</t>
  </si>
  <si>
    <t>TUBO, PVC, SOLDÁVEL, DE 50MM, INSTALADO EM RESERVAÇÃO PREDIAL DE ÁGUA - FORNECIMENTO E INSTALAÇÃO. AF_04/2024</t>
  </si>
  <si>
    <t>TUBO, PVC, SOLDÁVEL, DE 60MM, INSTALADO EM RESERVAÇÃO PREDIAL DE ÁGUA - FORNECIMENTO E INSTALAÇÃO. AF_04/2024</t>
  </si>
  <si>
    <t>TUBO, PVC, SOLDÁVEL, DE 75MM, INSTALADO EM RESERVAÇÃO PREDIAL DE ÁGUA - FORNECIMENTO E INSTALAÇÃO. AF_04/2024</t>
  </si>
  <si>
    <t>TUBO, PVC, SOLDÁVEL, DE 85MM, INSTALADO EM RESERVAÇÃO PREDIAL DE ÁGUA - FORNECIMENTO E INSTALAÇÃO. AF_04/2024</t>
  </si>
  <si>
    <t>TUBO, PVC, SOLDÁVEL, DE 110MM, INSTALADO EM RESERVAÇÃO PREDIAL DE ÁGUA - FORNECIMENTO E INSTALAÇÃO. AF_04/2024</t>
  </si>
  <si>
    <t>TUBO, CPVC, SOLDÁVEL, DN 22 MM, INSTALADO EM RESERVAÇÃO PREDIAL DE ÁGUA - FORNECIMENTO E INSTALAÇÃO. AF_04/2024</t>
  </si>
  <si>
    <t>TUBO, CPVC, SOLDÁVEL, DN 28 MM, INSTALADO EM RESERVAÇÃO PREDIAL DE ÁGUA - FORNECIMENTO E INSTALAÇÃO. AF_04/2024</t>
  </si>
  <si>
    <t>TUBO, CPVC, SOLDÁVEL, DN 35 MM, INSTALADO EM RESERVAÇÃO PREDIAL DE ÁGUA - FORNECIMENTO E INSTALAÇÃO. AF_04/2024</t>
  </si>
  <si>
    <t>TUBO, CPVC, SOLDÁVEL, DN 42 MM, INSTALADO EM RESERVAÇÃO PREDIAL DE ÁGUA - FORNECIMENTO E INSTALAÇÃO. AF_04/2024</t>
  </si>
  <si>
    <t>TUBO, CPVC, SOLDÁVEL, DN 54 MM, INSTALADO EM RESERVAÇÃO PREDIAL DE ÁGUA - FORNECIMENTO E INSTALAÇÃO. AF_04/2024</t>
  </si>
  <si>
    <t>TUBO, CPVC, SOLDÁVEL, DN 73 MM, INSTALADO EM RESERVAÇÃO PREDIAL DE ÁGUA - FORNECIMENTO E INSTALAÇÃO. AF_04/2024</t>
  </si>
  <si>
    <t>TUBO, CPVC, SOLDÁVEL, DN 89 MM, INSTALADO EM RESERVAÇÃO PREDIAL DE ÁGUA - FORNECIMENTO E INSTALAÇÃO. AF_04/2024</t>
  </si>
  <si>
    <t>TUBO, CPVC, SOLDÁVEL, DN 114 MM, INSTALADO EM RESERVAÇÃO PREDIAL DE ÁGUA - FORNECIMENTO E INSTALAÇÃO. AF_04/2024</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</si>
  <si>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</si>
  <si>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</si>
  <si>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</si>
  <si>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</si>
  <si>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</si>
  <si>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</si>
  <si>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PVC, SOLDÁVEL, DE 40MM, INSTALADO EM RAMAL DE DISTRIBUIÇÃO DE ÁGUA - FORNECIMENTO E INSTALAÇÃO. AF_06/2022</t>
  </si>
  <si>
    <t>TUBO, PVC, SOLDÁVEL, DE 50MM, INSTALADO EM RAMAL DE DISTRIBUIÇÃO DE ÁGUA - FORNECIMENTO E INSTALAÇÃO. AF_06/2022</t>
  </si>
  <si>
    <t>TUBO, PVC, SOLDÁVEL, DE 20MM, INSTALADO EM DRENO DE AR CONDICIONADO - FORNECIMENTO E INSTALAÇÃO. AF_08/2022</t>
  </si>
  <si>
    <t>TUBO, PVC, SOLDÁVEL, DE 32MM, INSTALADO EM DRENO DE AR CONDICIONADO - FORNECIMENTO E INSTALAÇÃO. AF_08/2022</t>
  </si>
  <si>
    <t>BUCHA DE REDUÇÃO PVC, SOLDÁVEL, LONGA, DN 60 X 25 MM, INSTALADO EM RESERVAÇÃO PREDIAL DE ÁGUA - FORNECIMENTO E INSTALAÇÃO. AF_04/2024</t>
  </si>
  <si>
    <t>BUCHA DE REDUÇÃO PVC, SOLDÁVEL, LONGA, DN 60 X 32 MM, INSTALADO EM RESERVAÇÃO PREDIAL DE ÁGUA - FORNECIMENTO E INSTALAÇÃO. AF_04/2024</t>
  </si>
  <si>
    <t>BUCHA DE REDUÇÃO PVC, SOLDÁVEL, LONGA, DN 60 X 50 MM, INSTALADO EM RESERVAÇÃO PREDIAL DE ÁGUA - FORNECIMENTO E INSTALAÇÃO. AF_04/2024</t>
  </si>
  <si>
    <t>BUCHA DE REDUÇÃO PVC, SOLDÁVEL, LONGA, DN 75 X 50 MM, INSTALADO EM RESERVAÇÃO PREDIAL DE ÁGUA - FORNECIMENTO E INSTALAÇÃO. AF_04/2024</t>
  </si>
  <si>
    <t>LUVA DE REDUÇÃO SOLDÁVEL, PVC, DN 32 MM X 25 MM, INSTALADO EM RESERVAÇÃO PREDIAL DE ÁGUA - FORNECIMENTO E INSTALAÇÃO. AF_04/2024</t>
  </si>
  <si>
    <t>LUVA DE REDUÇÃO SOLDÁVEL, PVC, DN 40 MM X 32 MM, INSTALADO EM RESERVAÇÃO PREDIAL DE ÁGUA - FORNECIMENTO E INSTALAÇÃO. AF_04/2024</t>
  </si>
  <si>
    <t>LUVA DE REDUÇÃO SOLDÁVEL, PVC, DN 60 MM X 50 MM, INSTALADO EM RESERVAÇÃO PREDIAL DE ÁGUA - FORNECIMENTO E INSTALAÇÃO. AF_04/2024</t>
  </si>
  <si>
    <t>LUVA DE REDUÇÃO, SOLDÁVEL, PVC, DN 50 X 25 MM, INSTALADO EM RESERVAÇÃO PREDIAL DE ÁGUA - FORNECIMENTO E INSTALAÇÃO. AF_04/2024</t>
  </si>
  <si>
    <t>JOELHO PPR 45 GRAUS, SOLDÁVEL, DN 63 MM, INSTALADO EM RESERVAÇÃO PREDIAL DE ÁGUA - FORNECIMENTO E INSTALAÇÃO. AF_04/2024</t>
  </si>
  <si>
    <t>ADAPTADOR CURTO COM BOLSA E ROSCA PARA REGISTRO, PVC, SOLDÁVEL, DN 75MM X 2.1/2", INSTALADO EM PRUMADA DE ÁGUA - FORNECIMENTO E INSTALAÇÃO. AF_12/2014</t>
  </si>
  <si>
    <t>JOELHO DE TRANSIÇÃO, 90 GRAUS, CPVC, SOLDÁVEL, DN 15MM X 1/2",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</si>
  <si>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</si>
  <si>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</si>
  <si>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LUVA DE TRANSIÇÃO, CPVC, SOLDÁVEL, DN15MM X 1/2", INSTALADO EM RAMAL OU SUB-RAMAL DE ÁGUA - FORNECIMENTO E INSTALAÇÃO. AF_06/2022</t>
  </si>
  <si>
    <t>CONECTOR, CPVC, SOLDÁVEL, DN22MM X 3/4", INSTALADO EM RAMAL OU SUB-RAMAL DE ÁGUA - FORNECIMENTO E INSTALAÇÃO. AF_06/2022</t>
  </si>
  <si>
    <t>TE MISTURADOR DE TRANSIÇÃO, CPVC, SOLDÁVEL, DN 22MM X 3/4", INSTALADO EM RAMAL OU SUB-RAMAL DE ÁGUA - FORNECIMENTO E INSTALAÇÃO. AF_06/2022</t>
  </si>
  <si>
    <t>LUVA, EM FERRO GALVANIZADO, CONEXÃO ROSQUEADA, DN 50 MM (2"), INSTALADO EM RESERVAÇÃO PREDIAL DE ÁGUA - FORNECIMENTO E INSTALAÇÃO. AF_04/2024</t>
  </si>
  <si>
    <t>NIPLE, EM FERRO GALVANIZADO, CONEXÃO ROSQUEADA, DN 50 MM (2"), INSTALADO EM RESERVAÇÃO PREDIAL DE ÁGUA - FORNECIMENTO E INSTALAÇÃO. AF_04/2024</t>
  </si>
  <si>
    <t>LUVA, EM FERRO GALVANIZADO, CONEXÃO ROSQUEADA, DN 65 MM (2 1/2"), INSTALADO EM RESERVAÇÃO PREDIAL DE ÁGUA - FORNECIMENTO E INSTALAÇÃO. AF_04/2024</t>
  </si>
  <si>
    <t>NIPLE, EM FERRO GALVANIZADO, CONEXÃO ROSQUEADA, DN 65 MM (2 1/2"), INSTALADO EM RESERVAÇÃO PREDIAL DE ÁGUA - FORNECIMENTO E INSTALAÇÃO. AF_04/2024</t>
  </si>
  <si>
    <t>LUVA, EM FERRO GALVANIZADO, CONEXÃO ROSQUEADA, DN 80 MM (3"), INSTALADO EM RESERVAÇÃO PREDIAL DE ÁGUA - FORNECIMENTO E INSTALAÇÃO. AF_04/2024</t>
  </si>
  <si>
    <t>NIPLE, EM FERRO GALVANIZADO, CONEXÃO ROSQUEADA, DN 80 MM (3"), INSTALADO EM RESERVAÇÃO PREDIAL DE ÁGUA - FORNECIMENTO E INSTALAÇÃO. AF_04/2024</t>
  </si>
  <si>
    <t>COTOVELO 90 GRAUS, EM FERRO GALVANIZADO, CONEXÃO ROSQUEADA, DN 50 MM (2"), INSTALADO EM RESERVAÇÃO PREDIAL DE ÁGUA - FORNECIMENTO E INSTALAÇÃO. AF_04/2024</t>
  </si>
  <si>
    <t>COTOVELO 45 GRAUS, EM FERRO GALVANIZADO, CONEXÃO ROSQUEADA, DN 50 MM (2"), INSTALADO EM RESERVAÇÃO PREDIAL DE ÁGUA - FORNECIMENTO E INSTALAÇÃO. AF_04/2024</t>
  </si>
  <si>
    <t>COTOVELO 90 GRAUS, EM FERRO GALVANIZADO, CONEXÃO ROSQUEADA, DN 65 MM (2 1/2"), INSTALADO EM RESERVAÇÃO PREDIAL DE ÁGUA - FORNECIMENTO E INSTALAÇÃO. AF_04/2024</t>
  </si>
  <si>
    <t>COTOVELO 45 GRAUS, EM FERRO GALVANIZADO, CONEXÃO ROSQUEADA, DN 65 MM (2 1/2"), INSTALADO EM RESERVAÇÃO PREDIAL DE ÁGUA - FORNECIMENTO E INSTALAÇÃO. AF_04/2024</t>
  </si>
  <si>
    <t>COTOVELO 90 GRAUS, EM FERRO GALVANIZADO, CONEXÃO ROSQUEADA, DN 80 MM (3"), INSTALADO EM RESERVAÇÃO PREDIAL DE ÁGUA - FORNECIMENTO E INSTALAÇÃO. AF_04/2024</t>
  </si>
  <si>
    <t>COTOVELO 45 GRAUS, EM FERRO GALVANIZADO, CONEXÃO ROSQUEADA, DN 80 MM (3"), INSTALADO EM RESERVAÇÃO PREDIAL DE ÁGUA - FORNECIMENTO E INSTALAÇÃO. AF_04/2024</t>
  </si>
  <si>
    <t>TÊ, EM FERRO GALVANIZADO, CONEXÃO ROSQUEADA, DN 50 MM (2"), INSTALADO EM RESERVAÇÃO PREDIAL DE ÁGUA - FORNECIMENTO E INSTALAÇÃO. AF_04/2024</t>
  </si>
  <si>
    <t>TÊ, EM FERRO GALVANIZADO, CONEXÃO ROSQUEADA, DN 65 MM (2 1/2"), INSTALADO EM RESERVAÇÃO PREDIAL DE ÁGUA - FORNECIMENTO E INSTALAÇÃO. AF_04/2024</t>
  </si>
  <si>
    <t>TÊ, EM FERRO GALVANIZADO, CONEXÃO ROSQUEADA, DN 80 MM (3"), INSTALADO EM RESERVAÇÃO PREDIAL DE ÁGUA - FORNECIMENTO E INSTALAÇÃO. AF_04/2024</t>
  </si>
  <si>
    <t>LUVA EM COBRE, DN 54 MM, SEM ANEL DE SOLDA, INSTALADO EM RESERVAÇÃO PREDIAL DE ÁGUA - FORNECIMENTO E INSTALAÇÃO. AF_04/2024</t>
  </si>
  <si>
    <t>LUVA EM COBRE, DN 66 MM, SEM ANEL DE SOLDA, INSTALADO EM RESERVAÇÃO PREDIAL DE ÁGUA - FORNECIMENTO E INSTALAÇÃO. AF_04/2024</t>
  </si>
  <si>
    <t>LUVA EM COBRE, DN 79 MM, SEM ANEL DE SOLDA, INSTALADO EM RESERVAÇÃO PREDIAL DE ÁGUA - FORNECIMENTO E INSTALAÇÃO. AF_04/2024</t>
  </si>
  <si>
    <t>LUVA DE COBRE, DN 104 MM, SEM ANEL DE SOLDA, INSTALADO EM RESERVAÇÃO PREDIAL DE ÁGUA - FORNECIMENTO E INSTALAÇÃO. AF_04/2024</t>
  </si>
  <si>
    <t>COTOVELO EM COBRE, DN 54 MM, 90 GRAUS, SEM ANEL DE SOLDA, INSTALADO EM RESERVAÇÃO PREDIAL DE ÁGUA - FORNECIMENTO E INSTALAÇÃO. AF_04/2024</t>
  </si>
  <si>
    <t>CURVA EM COBRE, DN 54 MM, 45 GRAUS, SEM ANEL DE SOLDA, BOLSA X BOLSA, INSTALADO EM RESERVAÇÃO PREDIAL DE ÁGUA - FORNECIMENTO E INSTALAÇÃO. AF_04/2024</t>
  </si>
  <si>
    <t>COTOVELO EM COBRE, DN 66 MM, 90 GRAUS, SEM ANEL DE SOLDA, INSTALADO EM RESERVAÇÃO PREDIAL DE ÁGUA - FORNECIMENTO E INSTALAÇÃO. AF_04/2024</t>
  </si>
  <si>
    <t>CURVA EM COBRE, DN 66 MM, 45 GRAUS, SEM ANEL DE SOLDA, BOLSA X BOLSA, INSTALADO EM RESERVAÇÃO PREDIAL DE ÁGUA - FORNECIMENTO E INSTALAÇÃO. AF_04/2024</t>
  </si>
  <si>
    <t>COTOVELO EM COBRE, DN 79 MM, 90 GRAUS, SEM ANEL DE SOLDA, INSTALADO EM RESERVAÇÃO PREDIAL DE ÁGUA - FORNECIMENTO E INSTALAÇÃO. AF_04/2024</t>
  </si>
  <si>
    <t>COTOVELO EM COBRE, DN 104 MM, 90 GRAUS, SEM ANEL DE SOLDA, INSTALADO EM RESERVAÇÃO PREDIAL DE ÁGUA - FORNECIMENTO E INSTALAÇÃO. AF_04/2024</t>
  </si>
  <si>
    <t>TE EM COBRE, DN 54 MM, SEM ANEL DE SOLDA, INSTALADO EM RESERVAÇÃO PREDIAL DE ÁGUA - FORNECIMENTO E INSTALAÇÃO. AF_04/2024</t>
  </si>
  <si>
    <t>TE EM COBRE, DN 66 MM, SEM ANEL DE SOLDA, INSTALADO EM RESERVAÇÃO PREDIAL DE ÁGUA - FORNECIMENTO E INSTALAÇÃO. AF_04/2024</t>
  </si>
  <si>
    <t>TE EM COBRE, DN 79 MM, SEM ANEL DE SOLDA, INSTALADO EM RESERVAÇÃO PREDIAL DE ÁGUA - FORNECIMENTO E INSTALAÇÃO. AF_04/2024</t>
  </si>
  <si>
    <t>TE EM COBRE, DN 104 MM, SEM ANEL DE SOLDA, INSTALADO EM RESERVAÇÃO PREDIAL DE ÁGUA - FORNECIMENTO E INSTALAÇÃO. AF_04/2024</t>
  </si>
  <si>
    <t>ADAPTADOR CURTO COM BOLSA E ROSCA PARA REGISTRO, PVC, SOLDÁVEL, DN 32 MM X 1", INSTALADO EM RESERVAÇÃO PREDIAL DE ÁGUA - FORNECIMENTO E INSTALAÇÃO. AF_04/2024</t>
  </si>
  <si>
    <t>LUVA PVC, SOLDÁVEL, DN 32 MM, INSTALADO EM RESERVAÇÃO PREDIAL DE ÁGUA - FORNECIMENTO E INSTALAÇÃO. AF_04/2024</t>
  </si>
  <si>
    <t>ADAPTADOR CURTO COM BOLSA E ROSCA PARA REGISTRO, PVC, SOLDÁVEL, DN 40 MM X 1 1/4", INSTALADO EM RESERVAÇÃO PREDIAL DE ÁGUA - FORNECIMENTO E INSTALAÇÃO. AF_04/2024</t>
  </si>
  <si>
    <t>LUVA, PVC, SOLDÁVEL, DN 40 MM, INSTALADO EM RESERVAÇÃO PREDIAL DE ÁGUA - FORNECIMENTO E INSTALAÇÃO. AF_04/2024</t>
  </si>
  <si>
    <t>ADAPTADOR CURTO COM BOLSA E ROSCA PARA REGISTRO, PVC, SOLDÁVEL, DN 50 MM X 1 1/2", INSTALADO EM RESERVAÇÃO PREDIAL DE ÁGUA - FORNECIMENTO E INSTALAÇÃO. AF_04/2024</t>
  </si>
  <si>
    <t>LUVA, PVC, SOLDÁVEL, DN 50 MM, INSTALADO EM RESERVAÇÃO PREDIAL DE ÁGUA - FORNECIMENTO E INSTALAÇÃO. AF_04/2024</t>
  </si>
  <si>
    <t>ADAPTADOR CURTO COM BOLSA E ROSCA PARA REGISTRO, PVC, SOLDÁVEL, DN 60 MM X 2", INSTALADO EM RESERVAÇÃO PREDIAL DE ÁGUA - FORNECIMENTO E INSTALAÇÃO. AF_04/2024</t>
  </si>
  <si>
    <t>LUVA, PVC, SOLDÁVEL, DN 60 MM, INSTALADO EM RESERVAÇÃO PREDIAL DE ÁGUA - FORNECIMENTO E INSTALAÇÃO. AF_04/2024</t>
  </si>
  <si>
    <t>ADAPTADOR CURTO COM BOLSA E ROSCA PARA REGISTRO, PVC, SOLDÁVEL, DN 75 MM X 2 1/2", INSTALADO EM RESERVAÇÃO PREDIAL DE ÁGUA - FORNECIMENTO E INSTALAÇÃO. AF_04/2024</t>
  </si>
  <si>
    <t>LUVA, PVC, SOLDÁVEL, DN 75 MM, INSTALADO EM RESERVAÇÃO PREDIAL DE ÁGUA - FORNECIMENTO E INSTALAÇÃO. AF_04/2024</t>
  </si>
  <si>
    <t>ADAPTADOR CURTO COM BOLSA E ROSCA PARA REGISTRO, PVC, SOLDÁVEL, DN 85 MM X 3", INSTALADO EM RESERVAÇÃO PREDIAL DE ÁGUA - FORNECIMENTO E INSTALAÇÃO. AF_04/2024</t>
  </si>
  <si>
    <t>LUVA, PVC, SOLDÁVEL, DN 85 MM, INSTALADO EM RESERVAÇÃO PREDIAL DE ÁGUA - FORNECIMENTO E INSTALAÇÃO. AF_04/2024</t>
  </si>
  <si>
    <t>ADAPTADOR CURTO COM BOLSA E ROSCA PARA REGISTRO, PVC, SOLDÁVEL, DN 110 MM X 4", INSTALADO EM RESERVAÇÃO PREDIAL DE ÁGUA - FORNECIMENTO E INSTALAÇÃO. AF_04/2024</t>
  </si>
  <si>
    <t>LUVA, PVC, SOLDÁVEL, DN 110 MM, INSTALADO EM RESERVAÇÃO PREDIAL DE ÁGUA - FORNECIMENTO E INSTALAÇÃO. AF_04/2024</t>
  </si>
  <si>
    <t>JOELHO 90 GRAUS, PVC, SOLDÁVEL, DN 32 MM INSTALADO EM RESERVAÇÃO PREDIAL DE ÁGUA - FORNECIMENTO E INSTALAÇÃO. AF_04/2024</t>
  </si>
  <si>
    <t>CURVA 90 GRAUS, PVC, SOLDÁVEL, DN 32 MM, INSTALADO EM RESERVAÇÃO PREDIAL DE ÁGUA - FORNECIMENTO E INSTALAÇÃO. AF_04/2024</t>
  </si>
  <si>
    <t>JOELHO 90 GRAUS, PVC, SOLDÁVEL, DN 40 MM INSTALADO EM RESERVAÇÃO PREDIAL DE ÁGUA - FORNECIMENTO E INSTALAÇÃO. AF_04/2024</t>
  </si>
  <si>
    <t>CURVA 90 GRAUS, PVC, SOLDÁVEL, DN 40 MM, INSTALADO EM RESERVAÇÃO PREDIAL DE ÁGUA - FORNECIMENTO E INSTALAÇÃO. AF_04/2024</t>
  </si>
  <si>
    <t>JOELHO 90 GRAUS, PVC, SOLDÁVEL, DN 50 MM INSTALADO EM RESERVAÇÃO PREDIAL DE ÁGUA - FORNECIMENTO E INSTALAÇÃO. AF_04/2024</t>
  </si>
  <si>
    <t>CURVA 90 GRAUS, PVC, SOLDÁVEL, DN 50 MM, INSTALADO EM RESERVAÇÃO PREDIAL DE ÁGUA - FORNECIMENTO E INSTALAÇÃO. AF_04/2024</t>
  </si>
  <si>
    <t>JOELHO 90 GRAUS, PVC, SOLDÁVEL, DN 60 MM INSTALADO EM RESERVAÇÃO PREDIAL DE ÁGUA - FORNECIMENTO E INSTALAÇÃO. AF_04/2024</t>
  </si>
  <si>
    <t>CURVA 90 GRAUS, PVC, SOLDÁVEL, DN 60 MM, INSTALADO EM RESERVAÇÃO PREDIAL DE ÁGUA - FORNECIMENTO E INSTALAÇÃO. AF_04/2024</t>
  </si>
  <si>
    <t>JOELHO 90 GRAUS, PVC, SOLDÁVEL, DN 75 MM INSTALADO EM RESERVAÇÃO PREDIAL DE ÁGUA - FORNECIMENTO E INSTALAÇÃO. AF_04/2024</t>
  </si>
  <si>
    <t>CURVA 90 GRAUS, PVC, SOLDÁVEL, DN 75 MM, INSTALADO EM RESERVAÇÃO PREDIAL DE ÁGUA - FORNECIMENTO E INSTALAÇÃO. AF_04/2024</t>
  </si>
  <si>
    <t>JOELHO 90 GRAUS, PVC, SOLDÁVEL, DN 85 MM INSTALADO EM RESERVAÇÃO PREDIAL DE ÁGUA - FORNECIMENTO E INSTALAÇÃO. AF_04/2024</t>
  </si>
  <si>
    <t>CURVA 90 GRAUS, PVC, SOLDÁVEL, DN 85 MM, INSTALADO EM RESERVAÇÃO PREDIAL DE ÁGUA - FORNECIMENTO E INSTALAÇÃO. AF_04/2024</t>
  </si>
  <si>
    <t>JOELHO 90 GRAUS, PVC, SOLDÁVEL, DN 110 MM INSTALADO EM RESERVAÇÃO PREDIAL DE ÁGUA - FORNECIMENTO E INSTALAÇÃO. AF_04/2024</t>
  </si>
  <si>
    <t>CURVA 90 GRAUS, PVC, SOLDÁVEL, DN 110 MM, INSTALADO EM RESERVAÇÃO PREDIAL DE ÁGUA - FORNECIMENTO E INSTALAÇÃO. AF_04/2024</t>
  </si>
  <si>
    <t>TÊ, PVC, SOLDÁVEL, DN 32 MM INSTALADO EM RESERVAÇÃO PREDIAL DE ÁGUA - FORNECIMENTO E INSTALAÇÃO. AF_04/2024</t>
  </si>
  <si>
    <t>TÊ, PVC, SOLDÁVEL, DN 40 MM INSTALADO EM RESERVAÇÃO PREDIAL DE ÁGUA - FORNECIMENTO E INSTALAÇÃO. AF_04/2024</t>
  </si>
  <si>
    <t>TÊ DE REDUÇÃO, PVC, SOLDÁVEL, DN 40 MM X 32 MM, INSTALADO EM RESERVAÇÃO PREDIAL DE ÁGUA - FORNECIMENTO E INSTALAÇÃO. AF_04/2024</t>
  </si>
  <si>
    <t>TÊ, PVC, SOLDÁVEL, DN 50 MM INSTALADO EM RESERVAÇÃO PREDIAL DE ÁGUA - FORNECIMENTO E INSTALAÇÃO. AF_04/2024</t>
  </si>
  <si>
    <t>TÊ DE REDUÇÃO, PVC, SOLDÁVEL, DN 50 MM X 40 MM, INSTALADO EM RESERVAÇÃO PREDIAL DE ÁGUA - FORNECIMENTO E INSTALAÇÃO. AF_04/2024</t>
  </si>
  <si>
    <t>TÊ, PVC, SOLDÁVEL, DN 60 MM INSTALADO EM RESERVAÇÃO PREDIAL DE ÁGUA - FORNECIMENTO E INSTALAÇÃO. AF_04/2024</t>
  </si>
  <si>
    <t>TÊ, PVC, SOLDÁVEL, DN 75 MM INSTALADO EM RESERVAÇÃO PREDIAL DE ÁGUA - FORNECIMENTO E INSTALAÇÃO. AF_04/2024</t>
  </si>
  <si>
    <t>TÊ DE REDUÇÃO, PVC, SOLDÁVEL, DN 75 MM X 50 MM, INSTALADO EM RESERVAÇÃO PREDIAL DE ÁGUA - FORNECIMENTO E INSTALAÇÃO. AF_04/2024</t>
  </si>
  <si>
    <t>TÊ, PVC, SOLDÁVEL, DN 85 MM INSTALADO EM RESERVAÇÃO PREDIAL DE ÁGUA - FORNECIMENTO E INSTALAÇÃO. AF_04/2024</t>
  </si>
  <si>
    <t>TÊ DE REDUÇÃO, PVC, SOLDÁVEL, DN 85 MM X 60 MM, INSTALADO EM RESERVAÇÃO PREDIAL DE ÁGUA - FORNECIMENTO E INSTALAÇÃO. AF_04/2024</t>
  </si>
  <si>
    <t>TÊ, PVC, SOLDÁVEL, DN 110 MM INSTALADO EM RESERVAÇÃO PREDIAL DE ÁGUA - FORNECIMENTO E INSTALAÇÃO. AF_04/2024</t>
  </si>
  <si>
    <t>TÊ DE REDUÇÃO, PVC, SOLDÁVEL, DN 110 MM X 60 MM, INSTALADO EM RESERVAÇÃO PREDIAL DE ÁGUA - FORNECIMENTO E INSTALAÇÃO. AF_04/2024</t>
  </si>
  <si>
    <t>ADAPTADOR COM FLANGE E ANEL DE VEDAÇÃO, PVC, SOLDÁVEL, DN 32 MM X 1", INSTALADO EM RESERVAÇÃO PREDIAL DE ÁGUA - FORNECIMENTO E INSTALAÇÃO. AF_04/2024</t>
  </si>
  <si>
    <t>ADAPTADOR COM FLANGE E ANEL DE VEDAÇÃO, PVC, SOLDÁVEL, DN 40 MM X 1 1/4", INSTALADO EM RESERVAÇÃO PREDIAL DE ÁGUA - FORNECIMENTO E INSTALAÇÃO. AF_04/2024</t>
  </si>
  <si>
    <t>ADAPTADOR COM FLANGE E ANEL DE VEDAÇÃO, PVC, SOLDÁVEL, DN 50 MM X 1 1/2", INSTALADO EM RESERVAÇÃO PREDIAL DE ÁGUA - FORNECIMENTO E INSTALAÇÃO. AF_04/2024</t>
  </si>
  <si>
    <t>ADAPTADOR COM FLANGE E ANEL DE VEDAÇÃO, PVC, SOLDÁVEL, DN 60 MM X 2", INSTALADO EM RESERVAÇÃO PREDIAL DE ÁGUA - FORNECIMENTO E INSTALAÇÃO. AF_04/2024</t>
  </si>
  <si>
    <t>ADAPTADOR COM FLANGES LIVRES, PVC, SOLDÁVEL, DN 75 MM X 2 1/2", INSTALADO EM RESERVAÇÃO PREDIAL DE ÁGUA - FORNECIMENTO E INSTALAÇÃO. AF_04/2024</t>
  </si>
  <si>
    <t>ADAPTADOR COM FLANGES LIVRES, PVC, SOLDÁVEL, DN 85 MM X 3", INSTALADO EM RESERVAÇÃO PREDIAL DE ÁGUA - FORNECIMENTO E INSTALAÇÃO. AF_04/2024</t>
  </si>
  <si>
    <t>ADAPTADOR COM FLANGES LIVRES, PVC, SOLDÁVEL, DN 110 MM X 4", INSTALADO EM RESERVAÇÃO PREDIAL DE ÁGUA - FORNECIMENTO E INSTALAÇÃO. AF_04/2024</t>
  </si>
  <si>
    <t>CONECTOR, CPVC, SOLDÁVEL, DN 22 MM X 3/4", INSTALADO EM RESERVAÇÃO PREDIAL DE ÁGUA - FORNECIMENTO E INSTALAÇÃO. AF_04/2024</t>
  </si>
  <si>
    <t>LUVA, CPVC, SOLDÁVEL, DN 22 MM, INSTALADO EM RESERVAÇÃO PREDIAL DE ÁGUA - FORNECIMENTO E INSTALAÇÃO. AF_04/2024</t>
  </si>
  <si>
    <t>CONECTOR, CPVC, SOLDÁVEL, DN 28 MM X 1", INSTALADO EM RESERVAÇÃO PREDIAL DE ÁGUA - FORNECIMENTO E INSTALAÇÃO. AF_04/2024</t>
  </si>
  <si>
    <t>LUVA, CPVC, SOLDÁVEL, DN 28 MM, INSTALADO EM RESERVAÇÃO PREDIAL DE ÁGUA - FORNECIMENTO E INSTALAÇÃO. AF_04/2024</t>
  </si>
  <si>
    <t>CONECTOR, CPVC, SOLDÁVEL, DN 35 MM X 1 1/4", INSTALADO EM RESERVAÇÃO PREDIAL DE ÁGUA - FORNECIMENTO E INSTALAÇÃO. AF_04/2024</t>
  </si>
  <si>
    <t>LUVA, CPVC, SOLDÁVEL, DN 35 MM, INSTALADO EM RESERVAÇÃO PREDIAL DE ÁGUA - FORNECIMENTO E INSTALAÇÃO. AF_04/2024</t>
  </si>
  <si>
    <t>CONECTOR, CPVC, SOLDÁVEL, DN 42 MM X 1 1/2", INSTALADO EM RESERVAÇÃO PREDIAL DE ÁGUA - FORNECIMENTO E INSTALAÇÃO. AF_04/2024</t>
  </si>
  <si>
    <t>LUVA, CPVC, SOLDÁVEL, DN 42 MM, INSTALADO EM RESERVAÇÃO PREDIAL DE ÁGUA - FORNECIMENTO E INSTALAÇÃO. AF_04/2024</t>
  </si>
  <si>
    <t>CONECTOR, CPVC, SOLDÁVEL, DN 54 MM X 2", INSTALADO EM RESERVAÇÃO PREDIAL DE ÁGUA - FORNECIMENTO E INSTALAÇÃO. AF_04/2024</t>
  </si>
  <si>
    <t>LUVA, CPVC, SOLDÁVEL, DN 54 MM, INSTALADO EM RESERVAÇÃO PREDIAL DE ÁGUA - FORNECIMENTO E INSTALAÇÃO. AF_04/2024</t>
  </si>
  <si>
    <t>CONECTOR, CPVC, SOLDÁVEL, DN 73 MM X 2 1/2", INSTALADO EM RESERVAÇÃO PREDIAL DE ÁGUA - FORNECIMENTO E INSTALAÇÃO. AF_04/2024</t>
  </si>
  <si>
    <t>CONECTOR, CPVC, SOLDÁVEL, DN 89 MM X 3", INSTALADO EM RESERVAÇÃO PREDIAL DE ÁGUA - FORNECIMENTO E INSTALAÇÃO. AF_04/2024</t>
  </si>
  <si>
    <t>LUVA, CPVC, SOLDÁVEL, DN 89 MM, INSTALADO EM RESERVAÇÃO PREDIAL DE ÁGUA - FORNECIMENTO E INSTALAÇÃO. AF_04/2024</t>
  </si>
  <si>
    <t>CONECTOR, CPVC, SOLDÁVEL, DN 114 MM X 4", INSTALADO EM RESERVAÇÃO PREDIAL DE ÁGUA - FORNECIMENTO E INSTALAÇÃO. AF_04/2024</t>
  </si>
  <si>
    <t>LUVA, CPVC, SOLDÁVEL, DN 114 MM, INSTALADO EM RESERVAÇÃO PREDIAL DE ÁGUA - FORNECIMENTO E INSTALAÇÃO. AF_04/2024</t>
  </si>
  <si>
    <t>JOELHO 90 GRAUS, CPVC, SOLDÁVEL, DN 22 MM, INSTALADO EM RESERVAÇÃO PREDIAL DE ÁGUA - FORNECIMENTO E INSTALAÇÃO. AF_04/2024</t>
  </si>
  <si>
    <t>CURVA 90 GRAUS, CPVC, SOLDÁVEL, DN 22 MM, INSTALADO EM RESERVAÇÃO PREDIAL DE ÁGUA - FORNECIMENTO E INSTALAÇÃO. AF_04/2024</t>
  </si>
  <si>
    <t>JOELHO 90 GRAUS, CPVC, SOLDÁVEL, DN 28 MM, INSTALADO EM RESERVAÇÃO PREDIAL DE ÁGUA - FORNECIMENTO E INSTALAÇÃO. AF_04/2024</t>
  </si>
  <si>
    <t>CURVA 90 GRAUS, CPVC, SOLDÁVEL, DN 28 MM, INSTALADO EM RESERVAÇÃO PREDIAL DE ÁGUA - FORNECIMENTO E INSTALAÇÃO. AF_04/2024</t>
  </si>
  <si>
    <t>JOELHO 90 GRAUS, CPVC, SOLDÁVEL, DN 35 MM, INSTALADO EM RESERVAÇÃO PREDIAL DE ÁGUA - FORNECIMENTO E INSTALAÇÃO. AF_04/2024</t>
  </si>
  <si>
    <t>JOELHO 90 GRAUS, CPVC, SOLDÁVEL, DN 42 MM, INSTALADO EM RESERVAÇÃO PREDIAL DE ÁGUA - FORNECIMENTO E INSTALAÇÃO. AF_04/2024</t>
  </si>
  <si>
    <t>JOELHO 90 GRAUS, CPVC, SOLDÁVEL, DN 54 MM, INSTALADO EM RESERVAÇÃO PREDIAL DE ÁGUA - FORNECIMENTO E INSTALAÇÃO. AF_04/2024</t>
  </si>
  <si>
    <t>JOELHO 90 GRAUS, CPVC, SOLDÁVEL, DN 73 MM, INSTALADO EM RESERVAÇÃO PREDIAL DE ÁGUA - FORNECIMENTO E INSTALAÇÃO. AF_04/2024</t>
  </si>
  <si>
    <t>JOELHO 90 GRAUS, CPVC, SOLDÁVEL, DN 89 MM, INSTALADO EM RESERVAÇÃO PREDIAL DE ÁGUA - FORNECIMENTO E INSTALAÇÃO. AF_04/2024</t>
  </si>
  <si>
    <t>JOELHO 90 GRAUS, CPVC, SOLDÁVEL, DN 114 MM, INSTALADO EM RESERVAÇÃO PREDIAL DE ÁGUA - FORNECIMENTO E INSTALAÇÃO. AF_04/2024</t>
  </si>
  <si>
    <t>TE, CPVC, SOLDÁVEL, DN 22 MM, INSTALADO EM RESERVAÇÃO PREDIAL DE ÁGUA - FORNECIMENTO E INSTALAÇÃO. AF_04/2024</t>
  </si>
  <si>
    <t>TE, CPVC, SOLDÁVEL, DN 28 MM, INSTALADO EM RESERVAÇÃO PREDIAL DE ÁGUA - FORNECIMENTO E INSTALAÇÃO. AF_04/2024</t>
  </si>
  <si>
    <t>TE, CPVC, SOLDÁVEL, DN 35 MM, INSTALADO EM RESERVAÇÃO PREDIAL DE ÁGUA - FORNECIMENTO E INSTALAÇÃO. AF_04/2024</t>
  </si>
  <si>
    <t>TE, CPVC, SOLDÁVEL, DN 42 MM, INSTALADO EM RESERVAÇÃO PREDIAL DE ÁGUA - FORNECIMENTO E INSTALAÇÃO. AF_04/2024</t>
  </si>
  <si>
    <t>TE, CPVC, SOLDÁVEL, DN 54 MM, INSTALADO EM RESERVAÇÃO PREDIAL DE ÁGUA - FORNECIMENTO E INSTALAÇÃO. AF_04/2024</t>
  </si>
  <si>
    <t>TE, CPVC, SOLDÁVEL, DN 73 MM, INSTALADO EM RESERVAÇÃO PREDIAL DE ÁGUA - FORNECIMENTO E INSTALAÇÃO. AF_04/2024</t>
  </si>
  <si>
    <t>TE, CPVC, SOLDÁVEL, DN 89 MM, INSTALADO EM RESERVAÇÃO PREDIAL DE ÁGUA - FORNECIMENTO E INSTALAÇÃO. AF_04/2024</t>
  </si>
  <si>
    <t>TE, CPVC, SOLDÁVEL, DN 114 MM, INSTALADO EM RESERVAÇÃO PREDIAL DE ÁGUA - FORNECIMENTO E INSTALAÇÃO. AF_04/2024</t>
  </si>
  <si>
    <t>ADAPTADOR COM FLANGE E ANEL DE VEDAÇÃO, CPVC, ROSCÁVEL, DN 15 MM, INSTALADO EM RESERVAÇÃO PREDIAL DE ÁGUA - FORNECIMENTO E INSTALAÇÃO. AF_04/2024</t>
  </si>
  <si>
    <t>ADAPTADOR COM FLANGE E ANEL DE VEDAÇÃO, CPVC, ROSCÁVEL, DN 22 MM, INSTALADO EM RESERVAÇÃO PREDIAL DE ÁGUA - FORNECIMENTO E INSTALAÇÃO. AF_04/2024</t>
  </si>
  <si>
    <t>ADAPTADOR COM FLANGE E ANEL DE VEDAÇÃO, CPVC, ROSCÁVEL, DN 28 MM, INSTALADO EM RESERVAÇÃO PREDIAL DE ÁGUA - FORNECIMENTO E INSTALAÇÃO. AF_04/2024</t>
  </si>
  <si>
    <t>ADAPTADOR COM FLANGE E ANEL DE VEDAÇÃO, CPVC, ROSCÁVEL, DN 35 MM, INSTALADO EM RESERVAÇÃO PREDIAL DE ÁGUA - FORNECIMENTO E INSTALAÇÃO. AF_04/2024</t>
  </si>
  <si>
    <t>ADAPTADOR COM FLANGE E ANEL DE VEDAÇÃO, CPVC, ROSCÁVEL, DN 42 MM, INSTALADO EM RESERVAÇÃO PREDIAL DE ÁGUA - FORNECIMENTO E INSTALAÇÃO. AF_04/2024</t>
  </si>
  <si>
    <t>ADAPTADOR COM FLANGE E ANEL DE VEDAÇÃO, CPVC, ROSCÁVEL, DN 54 MM, INSTALADO EM RESERVAÇÃO PREDIAL DE ÁGUA - FORNECIMENTO E INSTALAÇÃO. AF_04/2024</t>
  </si>
  <si>
    <t>LUVA, CPVC, SOLDÁVEL, DN 73 MM, INSTALADO EM RESERVAÇÃO PREDIAL DE ÁGUA - FORNECIMENTO E INSTALAÇÃO. AF_04/2024</t>
  </si>
  <si>
    <t>LUVA, PPR, DN 20 MM, INSTALADO EM RESERVAÇÃO PREDIAL DE ÁGUA - FORNECIMENTO E INSTALAÇÃO. AF_04/2024</t>
  </si>
  <si>
    <t>LUVA, PPR, DN 25 MM, INSTALADO EM RESERVAÇÃO PREDIAL DE ÁGUA - FORNECIMENTO E INSTALAÇÃO. AF_04/2024</t>
  </si>
  <si>
    <t>CONECTOR MACHO, PPR, 25 MM X 1/2'', INSTALADO EM RESERVAÇÃO PREDIAL DE ÁGUA - FORNECIMENTO E INSTALAÇÃO. AF_04/2024</t>
  </si>
  <si>
    <t>LUVA, PPR, DN 32 MM, CLASSE PN 25, INSTALADO EM RESERVAÇÃO PREDIAL DE ÁGUA - FORNECIMENTO E INSTALAÇÃO. AF_04/2024</t>
  </si>
  <si>
    <t>CONECTOR MACHO, PPR, 32 MM X 3/4'', INSTALADO EM RESERVAÇÃO PREDIAL DE ÁGUA - FORNECIMENTO E INSTALAÇÃO. AF_04/2024</t>
  </si>
  <si>
    <t>LUVA, PPR, DN 40 MM, CLASSE PN 25, INSTALADO EM RESERVAÇÃO PREDIAL DE ÁGUA - FORNECIMENTO E INSTALAÇÃO. AF_04/2024</t>
  </si>
  <si>
    <t>LUVA, PPR, DN 50 MM, CLASSE PN 25, INSTALADO EM RESERVAÇÃO PREDIAL DE ÁGUA - FORNECIMENTO E INSTALAÇÃO. AF_04/2024</t>
  </si>
  <si>
    <t>LUVA, PPR, DN 63 MM, CLASSE PN 25, INSTALADO EM RESERVAÇÃO PREDIAL DE ÁGUA - FORNECIMENTO E INSTALAÇÃO. AF_04/2024</t>
  </si>
  <si>
    <t>LUVA, PPR, DN 75 MM, CLASSE PN 25, INSTALADO EM RESERVAÇÃO PREDIAL DE ÁGUA - FORNECIMENTO E INSTALAÇÃO. AF_04/2024</t>
  </si>
  <si>
    <t>LUVA, PPR, DN 90 MM, CLASSE PN 25, INSTALADO EM RESERVAÇÃO PREDIAL DE ÁGUA - FORNECIMENTO E INSTALAÇÃO. AF_04/2024</t>
  </si>
  <si>
    <t>LUVA, PPR, DN 110 MM, CLASSE PN 25, INSTALADO EM RESERVAÇÃO PREDIAL DE ÁGUA - FORNECIMENTO E INSTALAÇÃO. AF_04/2024</t>
  </si>
  <si>
    <t>JOELHO 90 GRAUS, PPR, DN 20 MM, INSTALADO EM RESERVAÇÃO PREDIAL DE ÁGUA - FORNECIMENTO E INSTALAÇÃO. AF_04/2024</t>
  </si>
  <si>
    <t>JOELHO 90 GRAUS, PPR, DN 25 MM, INSTALADO EM RESERVAÇÃO PREDIAL DE ÁGUA - FORNECIMENTO E INSTALAÇÃO. AF_04/2024</t>
  </si>
  <si>
    <t>JOELHO 90 GRAUS, PPR, DN 32 MM, INSTALADO EM RESERVAÇÃO PREDIAL DE ÁGUA - FORNECIMENTO E INSTALAÇÃO. AF_04/2024</t>
  </si>
  <si>
    <t>JOELHO 90 GRAUS, PPR, DN 40 MM, INSTALADO EM RESERVAÇÃO PREDIAL DE ÁGUA - FORNECIMENTO E INSTALAÇÃO. AF_04/2024</t>
  </si>
  <si>
    <t>JOELHO 90 GRAUS, PPR, DN 50 MM, INSTALADO EM RESERVAÇÃO PREDIAL DE ÁGUA - FORNECIMENTO E INSTALAÇÃO. AF_04/2024</t>
  </si>
  <si>
    <t>JOELHO 90 GRAUS, PPR, DN 63 MM, INSTALADO EM RESERVAÇÃO PREDIAL DE ÁGUA - FORNECIMENTO E INSTALAÇÃO. AF_04/2024</t>
  </si>
  <si>
    <t>JOELHO 90 GRAUS, PPR, DN 75 MM, INSTALADO EM RESERVAÇÃO PREDIAL DE ÁGUA - FORNECIMENTO E INSTALAÇÃO. AF_04/2024</t>
  </si>
  <si>
    <t>JOELHO 90 GRAUS, PPR, DN 90 MM, INSTALADO EM RESERVAÇÃO PREDIAL DE ÁGUA - FORNECIMENTO E INSTALAÇÃO. AF_04/2024</t>
  </si>
  <si>
    <t>JOELHO 90 GRAUS, PPR, DN 110 MM, INSTALADO EM RESERVAÇÃO PREDIAL DE ÁGUA - FORNECIMENTO E INSTALAÇÃO. AF_04/2024</t>
  </si>
  <si>
    <t>TÊ, PPR, DN 32 MM, INSTALADO EM RESERVAÇÃO PREDIAL DE ÁGUA - FORNECIMENTO E INSTALAÇÃO. AF_04/2024</t>
  </si>
  <si>
    <t>TÊ, PPR, DN 40 MM, INSTALADO EM RESERVAÇÃO PREDIAL DE ÁGUA - FORNECIMENTO E INSTALAÇÃO. AF_04/2024</t>
  </si>
  <si>
    <t>TÊ, PPR, DN 50 MM, INSTALADO EM RESERVAÇÃO PREDIAL DE ÁGUA - FORNECIMENTO E INSTALAÇÃO. AF_04/2024</t>
  </si>
  <si>
    <t>TÊ, PPR, DN 63 MM, INSTALADO EM RESERVAÇÃO PREDIAL DE ÁGUA - FORNECIMENTO E INSTALAÇÃO. AF_04/2024</t>
  </si>
  <si>
    <t>TÊ, PPR, DN 75 MM, INSTALADO EM RESERVAÇÃO PREDIAL DE ÁGUA - FORNECIMENTO E INSTALAÇÃO. AF_04/2024</t>
  </si>
  <si>
    <t>TÊ, PPR, DN 90 MM, INSTALADO EM RESERVAÇÃO PREDIAL DE ÁGUA - FORNECIMENTO E INSTALAÇÃO. AF_04/2024</t>
  </si>
  <si>
    <t>TÊ, PPR, DN 110 MM, INSTALADO EM RESERVAÇÃO PREDIAL DE ÁGUA - FORNECIMENTO E INSTALAÇÃO. AF_04/2024</t>
  </si>
  <si>
    <t>TÊ, ROSCA FÊMEA, METÁLICO, PARA INSTALAÇÕES EM PEX ÁGUA, DN 16 MM X ½", CONEXÃO POR ANEL DESLIZANTE - FORNECIMENTO E INSTALAÇÃO. AF_02/2023</t>
  </si>
  <si>
    <t>CURVA 45 GRAUS, EM AÇO, CONEXÃO RANHURADA, DN 80 (3"), INSTALADO EM PRUMADAS - FORNECIMENTO E INSTALAÇÃO. AF_10/2020</t>
  </si>
  <si>
    <t>COTOVELO EM BRONZE/LATÃO, DN 15 MM X 1/2", 90 GRAUS, SEM ANEL DE SOLDA, BOLSA X ROSCA F,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</si>
  <si>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</si>
  <si>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</si>
  <si>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CONECTOR EM BRONZE/LATÃO, DN 15 MM X 1/2", SEM ANEL DE SOLDA, BOLSA X ROSCA F,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</si>
  <si>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</si>
  <si>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</si>
  <si>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CONECTOR EM BRONZE/LATÃO, DN 28 MM X 1/2", SEM ANEL DE SOLDA, BOLSA X ROSCA F, INSTALADO EM RAMAL E SUB-RAMAL DE GÁS COMBUSTÍVEL - FORNECIMENTO E INSTALAÇÃO. AF_04/2022</t>
  </si>
  <si>
    <t>COTOVELO EM BRONZE/LATÃO, DN 15 MM X 1/2", 90 GRAUS, SEM ANEL DE SOLDA, BOLSA X ROSCA F,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</si>
  <si>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</si>
  <si>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</si>
  <si>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CONECTOR EM BRONZE/LATÃO, DN 15 MM X 1/2", SEM ANEL DE SOLDA, BOLSA X ROSCA F, INSTALADO EM RAMAL E SUB-RAMAL DE GÁS MEDICINAL - FORNECIMENTO E INSTALAÇÃO. AF_04/2022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</si>
  <si>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</si>
  <si>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</si>
  <si>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ADAPTADOR CURTO COM BOLSA E ROSCA PARA REGISTRO, PVC, SOLDÁVEL, DN 40MM X 1.1/2",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</si>
  <si>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</si>
  <si>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</si>
  <si>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</si>
  <si>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</si>
  <si>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</si>
  <si>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</si>
  <si>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</si>
  <si>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</si>
  <si>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</si>
  <si>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LUVA DE CORRER, PVC, SOLDÁVEL, DN 40MM, INSTALADO EM RAMAL DE DISTRIBUIÇÃO DE ÁGUA - FORNECIMENTO E INSTALAÇÃO. AF_06/2022</t>
  </si>
  <si>
    <t>BUCHA DE REDUÇÃO, PPR, DN 50 X 32 MM, INSTALADO EM RESERVAÇÃO PREDIAL DE ÁGUA - FORNECIMENTO E INSTALAÇÃO. AF_04/2024</t>
  </si>
  <si>
    <t>CURVA PPR 90 GRAUS, DN 20 MM, INSTALADO EM RESERVAÇÃO PREDIAL DE ÁGUA - FORNECIMENTO E INSTALAÇÃO. AF_04/2024</t>
  </si>
  <si>
    <t>CURVA PPR 90 GRAUS, DN 25 MM, INSTALADO EM RESERVAÇÃO PREDIAL DE ÁGUA - FORNECIMENTO E INSTALAÇÃO. AF_04/2024</t>
  </si>
  <si>
    <t>JOELHO PPR 45 GRAUS, SOLDÁVEL, DN 20 MM, INSTALADO EM RESERVAÇÃO PREDIAL DE ÁGUA - FORNECIMENTO E INSTALAÇÃO. AF_04/2024</t>
  </si>
  <si>
    <t>JOELHO PPR 45 GRAUS, SOLDÁVEL, DN 25 MM, INSTALADO EM RESERVAÇÃO PREDIAL DE ÁGUA - FORNECIMENTO E INSTALAÇÃO. AF_04/2024</t>
  </si>
  <si>
    <t>JOELHO PPR 45 GRAUS, SOLDÁVEL, DN 40 MM, INSTALADO EM RESERVAÇÃO PREDIAL DE ÁGUA - FORNECIMENTO E INSTALAÇÃO. AF_04/2024</t>
  </si>
  <si>
    <t>JOELHO PPR 45 GRAUS, SOLDÁVEL, DN 50 MM, INSTALADO EM RESERVAÇÃO PREDIAL DE ÁGUA - FORNECIMENTO E INSTALAÇÃO. AF_04/2024</t>
  </si>
  <si>
    <t>CURVA PVC 45 GRAUS, SOLDÁVEL, DN 25 MM, INSTALADO EM RESERVAÇÃO PREDIAL DE ÁGUA - FORNECIMENTO E INSTALAÇÃO. AF_04/2024</t>
  </si>
  <si>
    <t>CURVA PVC 45 GRAUS, SOLDÁVEL, DN 32 MM, INSTALADO EM RESERVAÇÃO PREDIAL DE ÁGUA - FORNECIMENTO E INSTALAÇÃO. AF_04/2024</t>
  </si>
  <si>
    <t>CURVA PVC 45 GRAUS, SOLDÁVEL, DN 40 MM, INSTALADO EM RESERVAÇÃO PREDIAL DE ÁGUA - FORNECIMENTO E INSTALAÇÃO. AF_04/2024</t>
  </si>
  <si>
    <t>CURVA PVC 45 GRAUS, SOLDÁVEL, DN 50 MM, INSTALADO EM RESERVAÇÃO PREDIAL DE ÁGUA - FORNECIMENTO E INSTALAÇÃO. AF_04/2024</t>
  </si>
  <si>
    <t>CURVA PVC 45 GRAUS, SOLDÁVEL, DN 60 MM, INSTALADO EM RESERVAÇÃO PREDIAL DE ÁGUA - FORNECIMENTO E INSTALAÇÃO. AF_04/2024</t>
  </si>
  <si>
    <t>CURVA PVC 45 GRAUS, SOLDÁVEL, DN 75 MM, INSTALADO EM RESERVAÇÃO PREDIAL DE ÁGUA - FORNECIMENTO E INSTALAÇÃO. AF_04/2024</t>
  </si>
  <si>
    <t>CURVA PVC 45 GRAUS, SOLDÁVEL, DN 85 MM, INSTALADO EM RESERVAÇÃO PREDIAL DE ÁGUA - FORNECIMENTO E INSTALAÇÃO. AF_04/2024</t>
  </si>
  <si>
    <t>JOELHO PPR 45 GRAUS, SOLDÁVEL, DN 75 MM, INSTALADO EM RESERVAÇÃO PREDIAL DE ÁGUA - FORNECIMENTO E INSTALAÇÃO. AF_04/2024</t>
  </si>
  <si>
    <t>JOELHO PPR 45 GRAUS, SOLDÁVEL, DN 90 MM, INSTALADO EM RESERVAÇÃO PREDIAL DE ÁGUA - FORNECIMENTO E INSTALAÇÃO. AF_04/2024</t>
  </si>
  <si>
    <t>JOELHO PPR, 45 GRAUS, SOLDÁVEL, DN 32 MM, INSTALADO EM RESERVAÇÃO PREDIAL DE ÁGUA - FORNECIMENTO E INSTALAÇÃO. AF_04/2024</t>
  </si>
  <si>
    <t>TÊ, PPR, DN 20 MM, INSTALADO EM RESERVAÇÃO PREDIAL DE ÁGUA - FORNECIMENTO E INSTALAÇÃO. AF_04/2024</t>
  </si>
  <si>
    <t>TÊ, PPR, DN 25 MM, INSTALADO EM RESERVAÇÃO PREDIAL DE ÁGUA - FORNECIMENTO E INSTALAÇÃO. AF_04/2024</t>
  </si>
  <si>
    <t>JOELHO CPVC, SOLDÁVEL, 45 GRAUS, DN 42 MM, INSTALADO EM RESERVAÇÃO PREDIAL DE ÁGUA - FORNECIMENTO E INSTALAÇÃO. AF_04/2024</t>
  </si>
  <si>
    <t>UNIÃO FLANGE, PPR, COM PARAFUSOS, DN 40 MM, INSTALADO EM RESERVAÇÃO PREDIAL DE ÁGUA - FORNECIMENTO E INSTALAÇÃO. AF_04/2024</t>
  </si>
  <si>
    <t>BUCHA DE REDUÇÃO, EM FERRO GALVANIZADO, CONEXÃO ROSQUEADA, DN 80 MM X 65 MM (3" X 2 1/2"), INSTALADO EM RESERVAÇÃO PREDIAL DE ÁGUA - FORNECIMENTO E INSTALAÇÃO. AF_04/2024</t>
  </si>
  <si>
    <t>JOELHO PVC, SOLDÁVEL, 45 GRAUS, DN 25 MM, INSTALADO EM RESERVAÇÃO PREDIAL DE ÁGUA - FORNECIMENTO E INSTALAÇÃO. AF_04/2024</t>
  </si>
  <si>
    <t>BUCHA DE REDUÇÃO, EM FERRO GALVANIZADO, CONEXÃO ROSQUEADA, DN 80 MM X 50 MM (3" X 2"), INSTALADO EM RESERVAÇÃO PREDIAL DE ÁGUA - FORNECIMENTO E INSTALAÇÃO. AF_04/2024</t>
  </si>
  <si>
    <t>LUVA DE REDUÇÃO, EM FERRO GALVANIZADO, CONEXÃO ROSQUEADA, DN 65 MM X 50 MM (2 1/2" X 2"), INSTALADO EM RESERVAÇÃO PREDIAL DE ÁGUA - FORNECIMENTO E INSTALAÇÃO. AF_04/2024</t>
  </si>
  <si>
    <t>LUVA DE REDUÇÃO, EM FERRO GALVANIZADO, CONEXÃO ROSQUEADA, DN 80 MM X 65 MM (3" X 2 1/2"), INSTALADO EM RESERVAÇÃO PREDIAL DE ÁGUA - FORNECIMENTO E INSTALAÇÃO. AF_04/2024</t>
  </si>
  <si>
    <t>LUVA DE REDUÇÃO, EM FERRO GALVANIZADO, CONEXÃO ROSQUEADA, DN 80 MM X 50 MM (3" X 2"), INSTALADO EM RESERVAÇÃO PREDIAL DE ÁGUA - FORNECIMENTO E INSTALAÇÃO. AF_04/2024</t>
  </si>
  <si>
    <t>NIPLE DE REDUÇÃO, EM FERRO GALVANIZADO, CONEXÃO ROSQUEADA, DN 80 MM X 65 MM (3" X 2 1/2"), INSTALADO EM RESERVAÇÃO PREDIAL DE ÁGUA - FORNECIMENTO E INSTALAÇÃO. AF_04/2024</t>
  </si>
  <si>
    <t>NIPLE DE REDUÇÃO, EM FERRO GALVANIZADO, CONEXÃO ROSQUEADA, DN 80 MM X 50 MM (3" X 2"), INSTALADO EM RESERVAÇÃO PREDIAL DE ÁGUA - FORNECIMENTO E INSTALAÇÃO. AF_04/2024</t>
  </si>
  <si>
    <t>COTOVELO DE REDUÇÃO, 90 GRAUS, EM FERRO GALVANIZADO, CONEXÃO ROSQUEADA, DN 65 MM X 50 MM (2 1/2" X 2"), INSTALADO EM RESERVAÇÃO PREDIAL DE ÁGUA - FORNECIMENTO E INSTALAÇÃO. AF_04/2024</t>
  </si>
  <si>
    <t>JOELHO PVC, SOLDÁVEL, 45 GRAUS, DN 32 MM, INSTALADO EM RESERVAÇÃO PREDIAL DE ÁGUA - FORNECIMENTO E INSTALAÇÃO. AF_04/2024</t>
  </si>
  <si>
    <t>JOELHO PVC, SOLDÁVEL, 45 GRAUS, DN 40 MM, INSTALADO EM RESERVAÇÃO PREDIAL DE ÁGUA - FORNECIMENTO E INSTALAÇÃO. AF_04/2024</t>
  </si>
  <si>
    <t>JOELHO PVC, SOLDÁVEL, 45 GRAUS, DN 50 MM, INSTALADO EM RESERVAÇÃO PREDIAL DE ÁGUA - FORNECIMENTO E INSTALAÇÃO. AF_04/2024</t>
  </si>
  <si>
    <t>JOELHO PVC, SOLDÁVEL, 45 GRAUS, DN 60 MM, INSTALADO EM RESERVAÇÃO PREDIAL DE ÁGUA - FORNECIMENTO E INSTALAÇÃO. AF_04/2024</t>
  </si>
  <si>
    <t>JOELHO PVC, SOLDÁVEL, 45 GRAUS, DN 75 MM, INSTALADO EM RESERVAÇÃO PREDIAL DE ÁGUA - FORNECIMENTO E INSTALAÇÃO. AF_04/2024</t>
  </si>
  <si>
    <t>JOELHO PVC, SOLDÁVEL, 45 GRAUS, DN 85 MM, INSTALADO EM RESERVAÇÃO PREDIAL DE ÁGUA - FORNECIMENTO E INSTALAÇÃO. AF_04/2024</t>
  </si>
  <si>
    <t>TE DE REDUÇÃO, PVC, SOLDÁVEL, 90 GRAUS, DN 50 MM X 25 MM, INSTALADO EM RESERVAÇÃO PREDIAL DE ÁGUA - FORNECIMENTO E INSTALAÇÃO. AF_04/2024</t>
  </si>
  <si>
    <t>TE DE REDUÇÃO, PVC, SOLDÁVEL, 90 GRAUS, DN 50 MM X 32 MM, INSTALADO EM RESERVAÇÃO PREDIAL DE ÁGUA - FORNECIMENTO E INSTALAÇÃO. AF_04/2024</t>
  </si>
  <si>
    <t>COTOVELO, 90 GRAUS, EM FERRO GALVANIZADO, MACHO/FÊMEA, CONEXÃO ROSQUEADA, DN 65 MM (2 1/2"), INSTALADO EM RESERVAÇÃO PREDIAL DE ÁGUA - FORNECIMENTO E INSTALAÇÃO. AF_04/2024</t>
  </si>
  <si>
    <t>COTOVELO 90 GRAUS, EM FERRO GALVANIZADO, MACHO/FÊMEA, CONEXÃO ROSQUEADA, DN 50 MM (2"), INSTALADO EM RESERVAÇÃO PREDIAL DE ÁGUA - FORNECIMENTO E INSTALAÇÃO. AF_04/2024</t>
  </si>
  <si>
    <t>COTOVELO 90 GRAUS, EM FERRO GALVANIZADO, MACHO/FÊMEA, CONEXÃO ROSQUEADA, DN 80 MM (3"), INSTALADO EM RESERVAÇÃO PREDIAL DE ÁGUA - FORNECIMENTO E INSTALAÇÃO. AF_04/2024</t>
  </si>
  <si>
    <t>CURVA 45 GRAUS, EM FERRO GALVANIZADO, FÊMEA, CONEXÃO ROSQUEADA, DN 65 MM (2 1/2"), INSTALADO EM RESERVAÇÃO PREDIAL DE ÁGUA - FORNECIMENTO E INSTALAÇÃO. AF_04/2024</t>
  </si>
  <si>
    <t>CURVA 45 GRAUS, EM FERRO GALVANIZADO, FÊMEA, CONEXÃO ROSQUEADA, DN 50 MM (2"), INSTALADO EM RESERVAÇÃO PREDIAL DE ÁGUA - FORNECIMENTO E INSTALAÇÃO. AF_04/2024</t>
  </si>
  <si>
    <t>CURVA 45 GRAUS, EM FERRO GALVANIZADO, FÊMEA, CONEXÃO ROSQUEADA, DN 80 MM (3"), INSTALADO EM RESERVAÇÃO PREDIAL DE ÁGUA - FORNECIMENTO E INSTALAÇÃO. AF_04/2024</t>
  </si>
  <si>
    <t>CURVA 45 GRAUS, EM FERRO GALVANIZADO, MACHO/FÊMEA, CONEXÃO ROSQUEADA, DN 65 MM (2 1/2"), INSTALADO EM RESERVAÇÃO PREDIAL DE ÁGUA - FORNECIMENTO E INSTALAÇÃO. AF_04/2024</t>
  </si>
  <si>
    <t>CURVA 45 GRAUS, EM FERRO GALVANIZADO, MACHO/FÊMEA, CONEXÃO ROSQUEADA, DN 50 MM (2"), INSTALADO EM RESERVAÇÃO PREDIAL DE ÁGUA - FORNECIMENTO E INSTALAÇÃO. AF_04/2024</t>
  </si>
  <si>
    <t>CURVA 45 GRAUS, EM FERRO GALVANIZADO, MACHO/FÊMEA, CONEXÃO ROSQUEADA, DN 80 MM (3"), INSTALADO EM RESERVAÇÃO PREDIAL DE ÁGUA - FORNECIMENTO E INSTALAÇÃO. AF_04/2024</t>
  </si>
  <si>
    <t>CURVA 90 GRAUS, EM FERRO GALVANIZADO, FÊMEA, CONEXÃO ROSQUEADA, DN 65 MM (2 1/2"), INSTALADO EM RESERVAÇÃO PREDIAL DE ÁGUA - FORNECIMENTO E INSTALAÇÃO. AF_04/2024</t>
  </si>
  <si>
    <t>CURVA 90 GRAUS, EM FERRO GALVANIZADO, FÊMEA, CONEXÃO ROSQUEADA, DN 50 MM (2"), INSTALADO EM RESERVAÇÃO PREDIAL DE ÁGUA - FORNECIMENTO E INSTALAÇÃO. AF_04/2024</t>
  </si>
  <si>
    <t>CURVA 90 GRAUS, EM FERRO GALVANIZADO, FÊMEA, CONEXÃO ROSQUEADA, DN 80 (3"), INSTALADO EM RESERVAÇÃO PREDIAL DE ÁGUA - FORNECIMENTO E INSTALAÇÃO. AF_04/2024</t>
  </si>
  <si>
    <t>CURVA 90 GRAUS, EM FERRO GALVANIZADO, MACHO/FÊMEA, CONEXÃO ROSQUEADA, DN 65 MM (2 1/2"), INSTALADO EM RESERVAÇÃO PREDIAL DE ÁGUA - FORNECIMENTO E INSTALAÇÃO. AF_04/2024</t>
  </si>
  <si>
    <t>CURVA 90 GRAUS, EM FERRO GALVANIZADO, MACHO/FÊMEA, CONEXÃO ROSQUEADA, DN 50 MM (2"), INSTALADO EM RESERVAÇÃO PREDIAL DE ÁGUA - FORNECIMENTO E INSTALAÇÃO. AF_04/2024</t>
  </si>
  <si>
    <t>CURVA 90 GRAUS, EM FERRO GALVANIZADO, MACHO/FÊMEA, CONEXÃO ROSQUEADA, DN 80 MM (3"), INSTALADO EM RESERVAÇÃO PREDIAL DE ÁGUA - FORNECIMENTO E INSTALAÇÃO. AF_04/2024</t>
  </si>
  <si>
    <t>CURVA 90 GRAUS, EM FERRO GALVANIZADO, CONEXÃO ROSQUEADA, DN 65 MM (2 1/2"), INSTALADO EM RESERVAÇÃO PREDIAL DE ÁGUA - FORNECIMENTO E INSTALAÇÃO. AF_04/2024</t>
  </si>
  <si>
    <t>CURVA 90 GRAUS, EM FERRO GALVANIZADO, CONEXÃO ROSQUEADA, DN 50 MM (2"), INSTALADO EM RESERVAÇÃO PREDIAL DE ÁGUA - FORNECIMENTO E INSTALAÇÃO. AF_04/2024</t>
  </si>
  <si>
    <t>CURVA 90 GRAUS, EM FERRO GALVANIZADO, CONEXÃO ROSQUEADA, DN 80 MM (3"), INSTALADO EM RESERVAÇÃO PREDIAL DE ÁGUA - FORNECIMENTO E INSTALAÇÃO. AF_04/2024</t>
  </si>
  <si>
    <t>TE DE REDUÇÃO, EM FERRO GALVANIZADO, CONEXÃO ROSQUEADA, DN 80 MM X 65 MM (3" X 2 1/2"), INSTALADO EM RESERVAÇÃO PREDIAL DE ÁGUA - FORNECIMENTO E INSTALAÇÃO. AF_04/2024</t>
  </si>
  <si>
    <t>TE DE REDUÇÃO, EM FERRO GALVANIZADO, CONEXÃO ROSQUEADA, DN 80 MM X 50 MM (3" X 2"), INSTALADO EM RESERVAÇÃO PREDIAL DE ÁGUA - FORNECIMENTO E INSTALAÇÃO. AF_04/2024</t>
  </si>
  <si>
    <t>BUCHA DE REDUÇÃO EM COBRE, PONTA X BOLSA, 66 X 54 MM, INSTALADO EM RESERVAÇÃO PREDIAL DE ÁGUA - FORNECIMENTO E INSTALAÇÃO. AF_04/2024</t>
  </si>
  <si>
    <t>BUCHA DE REDUÇÃO CPVC, SOLDÁVEL, DN 54 X 28 MM, INSTALADO EM RESERVAÇÃO PREDIAL DE ÁGUA - FORNECIMENTO E INSTALAÇÃO. AF_04/2024</t>
  </si>
  <si>
    <t>BUCHA DE REDUÇÃO CPVC, SOLDÁVEL, DN 28 X 22 MM, INSTALADO EM RESERVAÇÃO PREDIAL DE ÁGUA - FORNECIMENTO E INSTALAÇÃO. AF_04/2024</t>
  </si>
  <si>
    <t>BUCHA DE REDUÇÃO CPVC, SOLDÁVEL, DN 35 X 28 MM, INSTALADO EM RESERVAÇÃO PREDIAL DE ÁGUA - FORNECIMENTO E INSTALAÇÃO. AF_04/2024</t>
  </si>
  <si>
    <t>BUCHA DE REDUÇÃO CPVC, SOLDÁVEL, DN 42 X 22 MM, INSTALADO EM RESERVAÇÃO PREDIAL DE ÁGUA - FORNECIMENTO E INSTALAÇÃO. AF_04/2024</t>
  </si>
  <si>
    <t>BUCHA DE REDUÇÃO CPVC, SOLDÁVEL, DN 54 X 35 MM, INSTALADO EM RESERVAÇÃO PREDIAL DE ÁGUA - FORNECIMENTO E INSTALAÇÃO. AF_04/2024</t>
  </si>
  <si>
    <t>JOELHO CPVC, SOLDÁVEL, 45 GRAUS, DN 22 MM, INSTALADO EM RESERVAÇÃO PREDIAL DE ÁGUA - FORNECIMENTO E INSTALAÇÃO. AF_04/2024</t>
  </si>
  <si>
    <t>JOELHO CPVC, SOLDÁVEL, 45 GRAUS, DN 28 MM, INSTALADO EM RESERVAÇÃO PREDIAL DE ÁGUA - FORNECIMENTO E INSTALAÇÃO. AF_04/2024</t>
  </si>
  <si>
    <t>JOELHO CPVC, SOLDÁVEL, 45 GRAUS, DN 35 MM, INSTALADO EM RESERVAÇÃO PREDIAL DE ÁGUA - FORNECIMENTO E INSTALAÇÃO. AF_04/2024</t>
  </si>
  <si>
    <t>JOELHO CPVC, SOLDÁVEL, 45 GRAUS, DN 54 MM, INSTALADO EM RESERVAÇÃO PREDIAL DE ÁGUA - FORNECIMENTO E INSTALAÇÃO. AF_04/2024</t>
  </si>
  <si>
    <t>JOELHO CPVC, SOLDÁVEL, 45 GRAUS, DN 73 MM, INSTALADO EM RESERVAÇÃO PREDIAL DE ÁGUA - FORNECIMENTO E INSTALAÇÃO. AF_04/2024</t>
  </si>
  <si>
    <t>JOELHO CPVC, SOLDÁVEL, 45 GRAUS, DN 89 MM, INSTALADO EM RESERVAÇÃO PREDIAL DE ÁGUA - FORNECIMENTO E INSTALAÇÃO. AF_04/2024</t>
  </si>
  <si>
    <t>TE DE REDUÇÃO, CPVC, DN 28 X 22 MM, INSTALADO EM RESERVAÇÃO PREDIAL DE ÁGUA - FORNECIMENTO E INSTALAÇÃO. AF_04/2024</t>
  </si>
  <si>
    <t>TE DE REDUÇÃO, CPVC, DN 35 X 28 MM, INSTALADO EM RESERVAÇÃO PREDIAL DE ÁGUA - FORNECIMENTO E INSTALAÇÃO. AF_04/2024</t>
  </si>
  <si>
    <t>TE DE REDUÇÃO, CPVC, DN 42 X 35 MM, INSTALADO EM RESERVAÇÃO PREDIAL DE ÁGUA - FORNECIMENTO E INSTALAÇÃO. AF_04/2024</t>
  </si>
  <si>
    <t>BUCHA DE REDUÇÃO PVC, SOLDÁVEL, LONGA, DN 50 X 32 MM, INSTALADO EM RESERVAÇÃO PREDIAL DE ÁGUA - FORNECIMENTO E INSTALAÇÃO. AF_04/2024</t>
  </si>
  <si>
    <t>BUCHA DE REDUÇÃO, PPR, DN 50 X 25 MM, INSTALADO EM RESERVAÇÃO PREDIAL DE ÁGUA - FORNECIMENTO E INSTALAÇÃO. AF_04/2024</t>
  </si>
  <si>
    <t>BUCHA DE REDUÇÃO, PPR, DN 25 X 20 MM, INSTALADO EM RESERVAÇÃO PREDIAL DE ÁGUA - FORNECIMENTO E INSTALAÇÃO. AF_04/2024</t>
  </si>
  <si>
    <t>BUCHA DE REDUÇÃO, PPR, DN 32 X 25 MM, INSTALADO EM RESERVAÇÃO PREDIAL DE ÁGUA - FORNECIMENTO E INSTALAÇÃO. AF_04/2024</t>
  </si>
  <si>
    <t>BUCHA DE REDUÇÃO, PPR, DN 40 X 25 MM, INSTALADO EM RESERVAÇÃO PREDIAL DE ÁGUA - FORNECIMENTO E INSTALAÇÃO. AF_04/2024</t>
  </si>
  <si>
    <t>BUCHA DE REDUÇÃO PVC, SOLDÁVEL, LONGA, DN 40 X 25 MM, INSTALADO EM RESERVAÇÃO PREDIAL DE ÁGUA - FORNECIMENTO E INSTALAÇÃO. AF_04/2024</t>
  </si>
  <si>
    <t>BUCHA DE REDUÇÃO PVC, SOLDÁVEL, LONGA, DN 50 X 25 MM, INSTALADO EM RESERVAÇÃO PREDIAL DE ÁGUA - FORNECIMENTO E INSTALAÇÃO. AF_04/2024</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</si>
  <si>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</si>
  <si>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</si>
  <si>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</si>
  <si>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</si>
  <si>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</si>
  <si>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ENGATE FLEXÍVEL EM PLÁSTICO BRANCO, 1/2" X 30CM - FORNECIMENTO E INSTALAÇÃO. AF_01/2020</t>
  </si>
  <si>
    <t>ENGATE FLEXÍVEL EM PLÁSTICO BRANCO, 1/2" X 40CM - FORNECIMENTO E INSTALAÇÃO. AF_01/2020</t>
  </si>
  <si>
    <t>TORNEIRA CROMADA DE MESA, 1/2" OU 3/4", PARA LAVATÓRIO, PADRÃO POPULAR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</si>
  <si>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</si>
  <si>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</si>
  <si>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</si>
  <si>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</si>
  <si>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</si>
  <si>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</si>
  <si>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</si>
  <si>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VASO SANITARIO SIFONADO CONVENCIONAL COM LOUÇA BRANCA, INCLUSO CONJUNTO DE LIGAÇÃO PARA BACIA SANITÁRIA AJUSTÁVEL - FORNECIMENTO E INSTALAÇÃO.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</si>
  <si>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</si>
  <si>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</si>
  <si>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</si>
  <si>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</si>
  <si>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</si>
  <si>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KIT CAVALETE PARA MEDIÇÃO DE ÁGUA - ENTRADA PRINCIPAL, EM PVC 20 MM (1/2") - FORNECIMENTO E INSTALAÇÃO (EXCLUSIVE HIDRÔMETRO). AF_03/2024</t>
  </si>
  <si>
    <t>KIT CAVALETE PARA MEDIÇÃO DE ÁGUA - ENTRADA PRINCIPAL, EM PVC 25 MM (3/4") - FORNECIMENTO E INSTALAÇÃO (EXCLUSIVE HIDRÔMETRO). AF_03/2024</t>
  </si>
  <si>
    <t>KIT CAVALETE PARA MEDIÇÃO DE ÁGUA - ENTRADA PRINCIPAL, EM AÇO GALVANIZADO DN 25 MM (1") - FORNECIMENTO E INSTALAÇÃO (EXCLUSIVE HIDRÔMETRO). AF_03/2024</t>
  </si>
  <si>
    <t>KIT CAVALETE PARA MEDIÇÃO DE ÁGUA - ENTRADA PRINCIPAL, EM AÇO GALVANIZADO DN 32 MM (1 1/4") - FORNECIMENTO E INSTALAÇÃO (EXCLUSIVE HIDRÔMETRO). AF_03/2024</t>
  </si>
  <si>
    <t>KIT CAVALETE PARA MEDIÇÃO DE ÁGUA - ENTRADA PRINCIPAL, EM AÇO GALVANIZADO DN 40 MM (1 1/2") - FORNECIMENTO E INSTALAÇÃO (EXCLUSIVE HIDRÔMETRO). AF_03/2024</t>
  </si>
  <si>
    <t>KIT CAVALETE PARA MEDIÇÃO DE ÁGUA - ENTRADA PRINCIPAL, EM AÇO GALVANIZADO DN 50 MM (2") - FORNECIMENTO E INSTALAÇÃO (EXCLUSIVE HIDRÔMETRO). AF_03/2024</t>
  </si>
  <si>
    <t>KIT CAVALETE PARA MEDIÇÃO DE ÁGUA - ENTRADA INDIVIDUALIZADA, EM PVC 25 MM (3/4"), PARA 2 MEDIDORES - FORNECIMENTO E INSTALAÇÃO (EXCLUSIVE HIDRÔMETRO). AF_03/2024</t>
  </si>
  <si>
    <t>KIT CAVALETE PARA MEDIÇÃO DE ÁGUA - ENTRADA INDIVIDUALIZADA, EM PVC 25 MM (3/4"), PARA 3 MEDIDORES - FORNECIMENTO E INSTALAÇÃO (EXCLUSIVE HIDRÔMETRO). AF_03/2024</t>
  </si>
  <si>
    <t>KIT CAVALETE PARA MEDIÇÃO DE ÁGUA - ENTRADA INDIVIDUALIZADA, EM PVC 25 MM (3/4"), PARA 4 MEDIDORES - FORNECIMENTO E INSTALAÇÃO (EXCLUSIVE HIDRÔMETRO). AF_03/2024</t>
  </si>
  <si>
    <t>KIT CAVALETE PARA MEDIÇÃO DE ÁGUA - ENTRADA INDIVIDUALIZADA, EM PVC 32 MM (1"), PARA 1 MEDIDOR - FORNECIMENTO E INSTALAÇÃO (EXCLUSIVE HIDRÔMETRO). AF_03/2024</t>
  </si>
  <si>
    <t>KIT CAVALETE PARA MEDIÇÃO DE ÁGUA - ENTRADA INDIVIDUALIZADA, EM PVC 32 MM (1"), PARA 2 MEDIDORES - FORNECIMENTO E INSTALAÇÃO (EXCLUSIVE HIDRÔMETRO). AF_03/2024</t>
  </si>
  <si>
    <t>KIT CAVALETE PARA MEDIÇÃO DE ÁGUA - ENTRADA INDIVIDUALIZADA, EM PVC 32 MM (1"), PARA 3 MEDIDORES - FORNECIMENTO E INSTALAÇÃO (EXCLUSIVE HIDRÔMETRO). AF_03/2024</t>
  </si>
  <si>
    <t>KIT CAVALETE PARA MEDIÇÃO DE ÁGUA - ENTRADA INDIVIDUALIZADA, EM PVC 32 MM (1"), PARA 4 MEDIDORES - FORNECIMENTO E INSTALAÇÃO (EXCLUSIVE HIDRÔMETRO). AF_03/2024</t>
  </si>
  <si>
    <t>KIT CAVALETE PARA MEDIÇÃO DE ÁGUA - ENTRADA INDIVIDUALIZADA, EM CPVC DN 28 MM (1"), PARA 1 MEDIDOR - FORNECIMENTO E INSTALAÇÃO (EXCLUSIVE HIDRÔMETRO). AF_03/2024</t>
  </si>
  <si>
    <t>KIT CAVALETE PARA MEDIÇÃO DE ÁGUA - ENTRADA INDIVIDUALIZADA, EM CPVC DN 28 MM (1"), PARA 2 MEDIDORES - FORNECIMENTO E INSTALAÇÃO (EXCLUSIVE HIDRÔMETRO). AF_03/2024</t>
  </si>
  <si>
    <t>KIT CAVALETE PARA MEDIÇÃO DE ÁGUA - ENTRADA INDIVIDUALIZADA, EM CPVC DN 28 MM (1"), PARA 3 MEDIDORES - FORNECIMENTO E INSTALAÇÃO (EXCLUSIVE HIDRÔMETRO). AF_03/2024</t>
  </si>
  <si>
    <t>KIT CAVALETE PARA MEDIÇÃO DE ÁGUA - ENTRADA INDIVIDUALIZADA, EM CPVC DN 28 MM (1"), PARA 4 MEDIDORES - FORNECIMENTO E INSTALAÇÃO (EXCLUSIVE HIDRÔMETRO). AF_03/2024</t>
  </si>
  <si>
    <t>KIT CAVALETE PARA MEDIÇÃO DE ÁGUA - ENTRADA INDIVIDUALIZADA, EM CPVC DN 35 MM (1 1/4"), PARA 1 MEDIDOR - FORNECIMENTO E INSTALAÇÃO (EXCLUSIVE HIDRÔMETRO). AF_03/2024</t>
  </si>
  <si>
    <t>KIT CAVALETE PARA MEDIÇÃO DE ÁGUA - ENTRADA INDIVIDUALIZADA, EM CPVC DN 35 MM (1 1/4"), PARA 2 MEDIDORES - FORNECIMENTO E INSTALAÇÃO (EXCLUSIVE HIDRÔMETRO). AF_03/2024</t>
  </si>
  <si>
    <t>KIT CAVALETE PARA MEDIÇÃO DE ÁGUA - ENTRADA INDIVIDUALIZADA, EM CPVC DN 35 MM (1 1/4"), PARA 3 MEDIDORES - FORNECIMENTO E INSTALAÇÃO (EXCLUSIVE HIDRÔMETRO). AF_03/2024</t>
  </si>
  <si>
    <t>KIT CAVALETE PARA MEDIÇÃO DE ÁGUA - ENTRADA INDIVIDUALIZADA, EM CPVC DN 35 MM (1 1/4"), PARA 4 MEDIDORES - FORNECIMENTO E INSTALAÇÃO (EXCLUSIVE HIDRÔMETRO). AF_03/2024</t>
  </si>
  <si>
    <t>KIT CAVALETE PARA MEDIÇÃO DE ÁGUA - ENTRADA INDIVIDUALIZADA, EM PPR PN20 DN 25 MM (3/4") PARA 1 MEDIDOR - FORNECIMENTO E INSTALAÇÃO (EXCLUSIVE HIDRÔMETRO). AF_03/2024</t>
  </si>
  <si>
    <t>KIT CAVALETE PARA MEDIÇÃO DE ÁGUA - ENTRADA INDIVIDUALIZADA, EM PPR PN20 DN 25 MM (3/4") PARA 2 MEDIDORES - FORNECIMENTO E INSTALAÇÃO (EXCLUSIVE HIDRÔMETRO). AF_03/2024</t>
  </si>
  <si>
    <t>KIT CAVALETE PARA MEDIÇÃO DE ÁGUA - ENTRADA INDIVIDUALIZADA, EM PPR PN20 DN 25 MM (3/4") PARA 3 MEDIDORES - FORNECIMENTO E INSTALAÇÃO (EXCLUSIVE HIDRÔMETRO). AF_03/2024</t>
  </si>
  <si>
    <t>KIT CAVALETE PARA MEDIÇÃO DE ÁGUA - ENTRADA INDIVIDUALIZADA, EM PPR PN20 DN 25 MM (3/4") PARA 4 MEDIDORES - FORNECIMENTO E INSTALAÇÃO (EXCLUSIVE HIDRÔMETRO). AF_03/2024</t>
  </si>
  <si>
    <t>KIT CAVALETE PARA MEDIÇÃO DE ÁGUA - ENTRADA INDIVIDUALIZADA, EM PPR PN20 DN 32 MM (1") PARA 1 MEDIDOR - FORNECIMENTO E INSTALAÇÃO (EXCLUSIVE HIDRÔMETRO). AF_03/2024</t>
  </si>
  <si>
    <t>KIT CAVALETE PARA MEDIÇÃO DE ÁGUA - ENTRADA INDIVIDUALIZADA, EM PPR PN20 DN 32 MM (1") PARA 2 MEDIDORES - FORNECIMENTO E INSTALAÇÃO (EXCLUSIVE HIDRÔMETRO). AF_03/2024</t>
  </si>
  <si>
    <t>KIT CAVALETE PARA MEDIÇÃO DE ÁGUA - ENTRADA INDIVIDUALIZADA, EM PPR PN20 DN 32 MM (1") PARA 3 MEDIDORES - FORNECIMENTO E INSTALAÇÃO (EXCLUSIVE HIDRÔMETRO). AF_03/2024</t>
  </si>
  <si>
    <t>KIT CAVALETE PARA MEDIÇÃO DE ÁGUA - ENTRADA INDIVIDUALIZADA, EM PPR PN20 DN 32 MM (1") PARA 4 MEDIDORES - FORNECIMENTO E INSTALAÇÃO (EXCLUSIVE HIDRÔMETRO). AF_03/2024</t>
  </si>
  <si>
    <t>KIT CAVALETE PARA MEDIÇÃO DE ÁGUA - ENTRADA INDIVIDUALIZADA, EM PPR PN25 DN 25 MM (3/4") PARA 1 MEDIDOR - FORNECIMENTO E INSTALAÇÃO (EXCLUSIVE HIDRÔMETRO). AF_03/2024</t>
  </si>
  <si>
    <t>KIT CAVALETE PARA MEDIÇÃO DE ÁGUA - ENTRADA INDIVIDUALIZADA, EM PPR PN25 DN 25 MM (3/4") PARA 2 MEDIDORES - FORNECIMENTO E INSTALAÇÃO (EXCLUSIVE HIDRÔMETRO). AF_03/2024</t>
  </si>
  <si>
    <t>KIT CAVALETE PARA MEDIÇÃO DE ÁGUA - ENTRADA INDIVIDUALIZADA, EM PPR PN25 DN 25 MM (3/4") PARA 3 MEDIDORES - FORNECIMENTO E INSTALAÇÃO (EXCLUSIVE HIDRÔMETRO). AF_03/2024</t>
  </si>
  <si>
    <t>KIT CAVALETE PARA MEDIÇÃO DE ÁGUA - ENTRADA INDIVIDUALIZADA, EM PPR PN25 DN 25 MM (3/4") PARA 4 MEDIDORES - FORNECIMENTO E INSTALAÇÃO (EXCLUSIVE HIDRÔMETRO). AF_03/2024</t>
  </si>
  <si>
    <t>KIT CAVALETE PARA MEDIÇÃO DE ÁGUA - ENTRADA INDIVIDUALIZADA, EM PPR PN25 DN 32 MM (1") PARA 1 MEDIDOR - FORNECIMENTO E INSTALAÇÃO (EXCLUSIVE HIDRÔMETRO). AF_03/2024</t>
  </si>
  <si>
    <t>KIT CAVALETE PARA MEDIÇÃO DE ÁGUA - ENTRADA INDIVIDUALIZADA, EM PPR PN25 DN 32 MM (1") PARA 2 MEDIDORES - FORNECIMENTO E INSTALAÇÃO (EXCLUSIVE HIDRÔMETRO). AF_03/2024</t>
  </si>
  <si>
    <t>KIT CAVALETE PARA MEDIÇÃO DE ÁGUA - ENTRADA INDIVIDUALIZADA, EM PPR PN25 DN 32 MM (1") PARA 3 MEDIDORES - FORNECIMENTO E INSTALAÇÃO (EXCLUSIVE HIDRÔMETRO). AF_03/2024</t>
  </si>
  <si>
    <t>KIT CAVALETE PARA MEDIÇÃO DE ÁGUA - ENTRADA INDIVIDUALIZADA, EM PPR PN25 DN 32 MM (1") PARA 4 MEDIDORES - FORNECIMENTO E INSTALAÇÃO (EXCLUSIVE HIDRÔMETRO). AF_03/2024</t>
  </si>
  <si>
    <t>HIDRÔMETRO DN 1/2", 1,5 M3/H - FORNECIMENTO E INSTALAÇÃO. AF_03/2024</t>
  </si>
  <si>
    <t>HIDRÔMETRO DN 1/2", 3,0 M3/H - FORNECIMENTO E INSTALAÇÃO. AF_03/2024</t>
  </si>
  <si>
    <t>HIDRÔMETRO DN 3/4", 5,0 M3/H - FORNECIMENTO E INSTALAÇÃO. AF_03/2024</t>
  </si>
  <si>
    <t>CAIXA EM CONCRETO PRÉ-MOLDADO PARA ABRIGO DE HIDRÔMETRO COM DN 20 MM - FORNECIMENTO E INSTALAÇÃO. AF_03/2024</t>
  </si>
  <si>
    <t>KIT CAVALETE PARA MEDIÇÃO DE ÁGUA - ENTRADA INDIVIDUALIZADA, EM PVC 25 MM (3/4"), PARA 1 MEDIDOR - FORNECIMENTO E INSTALAÇÃO (EXCLUSIVE HIDRÔMETRO). AF_03/2024</t>
  </si>
  <si>
    <t>HIDRÔMETRO DN 1", 7 M³/H - FORNECIMENTO E INSTALAÇÃO. AF_03/2024</t>
  </si>
  <si>
    <t>HIDRÔMETRO DN 1", 10 M³/H - FORNECIMENTO E INSTALAÇÃO. AF_03/2024</t>
  </si>
  <si>
    <t>HIDRÔMETRO DN 1 1/2", 20 M³/H - FORNECIMENTO E INSTALAÇÃO. AF_03/2024</t>
  </si>
  <si>
    <t>FIXAÇÃO DE TUBOS HORIZONTAIS DE PPR DIÂMETROS MENORES OU IGUAIS A 40 MM COM ABRAÇADEIRA METÁLICA RÍGIDA TIPO U PERFIL 1 1/4", FIXADA EM PERFILADO EM LAJE. AF_09/2023_PS</t>
  </si>
  <si>
    <t>FIXAÇÃO DE TUBOS HORIZONTAIS DE PVC ÁGUA, PVC ESGOTO, PVC ÁGUA PLUVIAL, CPVC, PPR, COBRE OU AÇO, DIÂMETROS MENORES OU IGUAIS A 40 MM, COM ABRAÇADEIRA METÁLICA RÍGIDA TIPO U PERFIL 1 1/4", FIXADA EM PERFILADO EM LAJE. AF_09/2023_PS</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</si>
  <si>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</si>
  <si>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</si>
  <si>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VERTICAIS DE PVC ÁGUA, PVC ESGOTO, PVC ÁGUA PLUVIAL, CPVC, PPR, COBRE OU AÇO, DIÂMETROS MENORES OU IGUAIS A 40 MM, COM ABRAÇADEIRA METÁLICA RÍGIDA TIPO U PERFIL 1 1/4", FIXADA EM PERFILADO EM PAREDE. AF_09/2023_PS</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</si>
  <si>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</si>
  <si>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</si>
  <si>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CONJUNTO HIDRÁULICO EM AÇO ROSCÁVEL PARA INSTALAÇÃO DE BOMBA, DN SUCÇÃO 65 MM (2½") E DN RECALQUE 50 MM (2"), PARA EDIFICAÇÃO COM 18 PAVIMENTOS - FORNECIMENTO E INSTALAÇÃO. AF_04/2024</t>
  </si>
  <si>
    <t>CONJUNTO HIDRÁULICO EM AÇO ROSCÁVEL PARA INSTALAÇÃO DE BOMBA, DN SUCÇÃO 50 MM (2") E DN RECALQUE 40 MM (1 1/2"), PARA EDIFICAÇÃO COM 12 PAVIMENTOS - FORNECIMENTO E INSTALAÇÃO. AF_04/2024</t>
  </si>
  <si>
    <t>CONJUNTO HIDRÁULICO EM AÇO ROSCÁVEL PARA INSTALAÇÃO DE BOMBA, DN SUCÇÃO 40 MM (1 1/2") E DN RECALQUE 32 MM (1 1/4"), PARA EDIFICAÇÃO COM 8 PAVIMENTOS - FORNECIMENTO E INSTALAÇÃO. AF_04/2024</t>
  </si>
  <si>
    <t>CONJUNTO HIDRÁULICO EM AÇO ROSCÁVEL PARA INSTALAÇÃO DE BOMBA, DN SUCÇÃO 32 MM (1 1/4") E DN RECALQUE 25 MM (1"), PARA EDIFICAÇÃO COM 4 PAVIMENTOS - FORNECIMENTO E INSTALAÇÃO. AF_04/2024</t>
  </si>
  <si>
    <t>DRAGAGEM DE MATERIAIS DE 1A CATEGORIA E COMPOSTOS ORGÂNICOS E INORGÂNICOS COM RETROESCAVADEIRA (CAÇAMBA: 0,26 M3/88 HP). AF_03/2024</t>
  </si>
  <si>
    <t>DRAGAGEM DE MATERIAIS DE 1A CATEGORIA E COMPOSTOS ORGÂNICOS E INORGÂNICOS COM ESCAVADEIRA HIDRÁULICA (CAÇAMBA: 0,80 M3/111 HP). AF_03/2024</t>
  </si>
  <si>
    <t>DRAGAGEM DE MATERIAIS DE 1A CATEGORIA E COMPOSTOS ORGÂNICOS E INORGÂNICOS COM ESCAVADEIRA HIDRÁULICA DE LONGO ALCANCE (CAÇAMBA: 0,52 M3/155 HP). AF_03/2024</t>
  </si>
  <si>
    <t>ESCAVAÇÃO MECANIZADA PARA BLOCO DE COROAMENTO OU SAPATA COM RETROESCAVADEIRA (SEM ESCAVAÇÃO PARA COLOCAÇÃO DE FÔRMAS). AF_01/2024</t>
  </si>
  <si>
    <t>ESCAVAÇÃO MECANIZADA PARA BLOCO DE COROAMENTO OU SAPATA COM RETROESCAVADEIRA (INCLUINDO ESCAVAÇÃO PARA COLOCAÇÃO DE FÔRMAS). AF_01/2024</t>
  </si>
  <si>
    <t>ESCAVAÇÃO MANUAL PARA BLOCO DE COROAMENTO OU SAPATA (SEM ESCAVAÇÃO PARA COLOCAÇÃO DE FÔRMAS). AF_01/2024</t>
  </si>
  <si>
    <t>ESCAVAÇÃO MANUAL PARA BLOCO DE COROAMENTO OU SAPATA (INCLUINDO ESCAVAÇÃO PARA COLOCAÇÃO DE FÔRMAS). AF_01/2024</t>
  </si>
  <si>
    <t>ESCAVAÇÃO MECANIZADA PARA VIGA BALDRAME OU SAPATA CORRIDA COM MINI-ESCAVADEIRA (SEM ESCAVAÇÃO PARA COLOCAÇÃO DE FÔRMAS). AF_01/2024</t>
  </si>
  <si>
    <t>ESCAVAÇÃO MECANIZADA PARA VIGA BALDRAME OU SAPATA CORRIDA COM MINI-ESCAVADEIRA (INCLUINDO ESCAVAÇÃO PARA COLOCAÇÃO DE FÔRMAS). AF_01/2024</t>
  </si>
  <si>
    <t>ESCAVAÇÃO MANUAL PARA VIGA BALDRAME OU SAPATA CORRIDA (SEM ESCAVAÇÃO PARA COLOCAÇÃO DE FÔRMAS). AF_01/2024</t>
  </si>
  <si>
    <t>ESCAVAÇÃO MANUAL PARA VIGA BALDRAME OU SAPATA CORRIDA (INCLUINDO ESCAVAÇÃO PARA COLOCAÇÃO DE FÔRMAS). AF_01/2024</t>
  </si>
  <si>
    <t>FABRICAÇÃO, MONTAGEM E DESMONTAGEM DE FÔRMA PARA BLOCO DE COROAMENTO, EM MADEIRA SERRADA, E=25 MM, 1 UTILIZAÇÃO. AF_01/2024</t>
  </si>
  <si>
    <t>DESMONTE DE MATERIAL DE 3ª CATEGORIA (BLOCOS DE ROCHAS OU MATACOS), COM MARTELETE PNEUMÁTICO MANUAL - EXCLUSIVE CARGA E TRANSPORTE. AF_03/2021</t>
  </si>
  <si>
    <t>ESCAVAÇÃO MECANIZADA DE VALA COM PROF. ATÉ 1,5 M (MÉDIA MONTANTE E JUSANTE/UMA COMPOSIÇÃO POR TRECHO), ESCAVADEIRA (0,8 M3), LARG. DE 1,5 M A 2,5 M, EM SOLO DE 1A CATEGORIA, EM LOCAIS COM ALTO NÍVEL DE INTERFERÊNCIA. AF_09/2024</t>
  </si>
  <si>
    <t>ESCAVAÇÃO MECANIZADA DE VALA COM PROF. MAIOR QUE 1,5 M ATÉ 3,0 M (MÉDIA MONTANTE E JUSANTE/UMA COMPOSIÇÃO POR TRECHO), ESCAVADEIRA (0,8 M3), LARGURA ATÉ 1,5 M, EM SOLO DE 1A CATEGORIA, EM LOCAIS COM ALTO NÍVEL DE INTERFERÊNCIA. AF_09/2024</t>
  </si>
  <si>
    <t>ESCAVAÇÃO MECANIZADA DE VALA COM PROF. MAIOR QUE 3,0 M ATÉ 4,5 M(MÉDIA MONTANTE E JUSANTE/UMA COMPOSIÇÃO POR TRECHO), ESCAVADEIRA (0,8 M3), LARG. MENOR QUE 1,5 M, EM SOLO DE 1A CATEGORIA, EM LOCAIS COM ALTO NÍVEL DE INTERFERÊNCIA. AF_09/2024</t>
  </si>
  <si>
    <t>ESCAVAÇÃO MECANIZADA DE VALA COM PROF. DE 3,0 M ATÉ 4,5 M(MÉDIA MONTANTE E JUSANTE/UMA COMPOSIÇÃO POR TRECHO), ESCAVADEIRA (1,2 M3), LARG. DE 1,5 M A 2,5 M, EM SOLO DE 1A CATEGORIA, EM LOCAIS COM ALTO NÍVEL DE INTERFERÊNCIA. AF_09/2024</t>
  </si>
  <si>
    <t>ESCAVAÇÃO MECANIZADA DE VALA COM PROF. MAIOR QUE 4,5 M ATÉ 6,0 M(MÉDIA MONTANTE E JUSANTE/UMA COMPOSIÇÃO POR TRECHO), ESCAVADEIRA (1,2 M3), LARG. DE 1,5 M A 2,5 M, EM SOLO DE 1A CATEGORIA, EM LOCAIS COM ALTO NÍVEL DE INTERFERÊNCIA. AF_09/2024</t>
  </si>
  <si>
    <t>ESCAVAÇÃO MECANIZADA DE VALA COM PROF. ATÉ 1,5 M (MÉDIA MONTANTE E JUSANTE/UMA COMPOSIÇÃO POR TRECHO), ESCAVADEIRA (0,8 M3), LARG. DE 1,5 M A 2,5 M, EM SOLO DE 1A CATEGORIA, LOCAIS COM BAIXO NÍVEL DE INTERFERÊNCIA. AF_09/2024</t>
  </si>
  <si>
    <t>ESCAVAÇÃO MECANIZADA DE VALA COM PROF. MAIOR QUE 1,5 M E ATÉ 3,0 M(MÉDIA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</si>
  <si>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</si>
  <si>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(1,2 M3), LARG. DE 1,5 M A 2,5 M, EM SOLO DE 1A CATEGORIA, LOCAIS COM BAIXO NÍVEL DE INTERFERÊNCIA. AF_09/2024</t>
  </si>
  <si>
    <t>ESCAVAÇÃO MECANIZADA DE VALA COM PROF. MAIOR QUE 4,5 M ATÉ 6,0 M (MÉDIA MONTANTE E JUSANTE/UMA COMPOSIÇÃO POR TRECHO), ESCAVADEIRA (1,2 M3), LARG. DE 1,5 M A 2,5 M, EM SOLO DE 1A CATEGORIA, LOCAIS COM BAIXO NÍVEL DE INTERFERÊNCIA. AF_09/2024</t>
  </si>
  <si>
    <t>ESCAVAÇÃO MECANIZADA DE VALA COM PROF. ATÉ 1,5 M (MÉDIA MONTANTE E JUSANTE/UMA COMPOSIÇÃO POR TRECHO), RETROESCAV. (0,26 M3), LARG. MENOR QUE 0,8 M, EM SOLO DE 1A CATEGORIA, EM LOCAIS COM ALTO NÍVEL DE INTERFERÊNCIA. AF_09/2024</t>
  </si>
  <si>
    <t>ESCAVAÇÃO MECANIZADA DE VALA COM PROF. ATÉ 1,5 M (MÉDIA MONTANTE E JUSANTE/UMA COMPOSIÇÃO POR TRECHO), RETROESCAV. (0,26 M3), LARG. DE 0,8 M A 1,5 M, EM SOLO DE 1A CATEGORIA, EM LOCAIS COM ALTO NÍVEL DE INTERFERÊNCIA. AF_09/2024</t>
  </si>
  <si>
    <t>ESCAVAÇÃO MECANIZADA DE VALA COM PROF. MAIOR QUE 1,5 M ATÉ 3,0 M (MÉDIA MONTANTE E JUSANTE/UMA COMPOSIÇÃO POR TRECHO), RETROESCAV. (0,26 M3), LARG. MENOR QUE 0,8 M, EM SOLO DE 1A CATEGORIA, EM LOCAIS COM ALTO NÍVEL DE INTERFERÊNCIA. AF_09/2024</t>
  </si>
  <si>
    <t>ESCAVAÇÃO MECANIZADA DE VALA COM PROF. MAIOR QUE 1,5 M ATÉ 3,0 M (MÉDIA MONTANTE E JUSANTE/UMA COMPOSIÇÃO POR TRECHO), RETROESCAV. (0,26 M3), LARGURA DE 0,8 M A 1,5 M, EM SOLO DE 1A CATEGORIA, EM LOCAIS COM ALTO NÍVEL DE INTERFERÊNCIA. AF_09/2024</t>
  </si>
  <si>
    <t>ESCAVAÇÃO MECANIZADA DE VALA COM PROFUNDIDADE ATÉ 1,5 M (MÉDIA MONTANTE E JUSANTE/UMA COMPOSIÇÃO POR TRECHO), RETROESCAV. (0,26 M3), LARGURA MENOR QUE 0,8 M, EM SOLO DE 1A CATEGORIA, LOCAIS COM BAIXO NÍVEL DE INTERFERÊNCIA. AF_09/2024</t>
  </si>
  <si>
    <t>ESCAVAÇÃO MECANIZADA DE VALA COM PROFUNDIDADE ATÉ 1,5 M (MÉDIA MONTANTE E JUSANTE/UMA COMPOSIÇÃO POR TRECHO), RETROESCAV. (0,26 M3), LARGURA DE 0,8 M A 1,5 M, EM SOLO DE 1A CATEGORIA, LOCAIS COM BAIXO NÍVEL DE INTERFERÊNCIA. AF_09/2024</t>
  </si>
  <si>
    <t>ESCAVAÇÃO MECANIZADA DE VALA COM PROFUNDIDADE MAIOR QUE 1,5 M ATÉ 3,0 M (MÉDIA MONTANTE E JUSANTE/UMA COMPOSIÇÃO POR TRECHO), RETROESCAV. (0,26 M3), LARGURA MENOR QUE 0,8 M, EM SOLO DE 1A CATEGORIA, LOCAIS COM BAIXO NÍVEL DE INTERFERÊNCIA. AF_09/2024</t>
  </si>
  <si>
    <t>ESCAVAÇÃO MECANIZADA DE VALA COM PROFUNDIDADE MAIOR QUE 1,5 M ATÉ 3,0 M (MÉDIA MONTANTE E JUSANTE/UMA COMPOSIÇÃO POR TRECHO), RETROESCAV (0,26 M3), LARGURA DE 0,8 M A 1,5 M, EM SOLO DE 1A CATEGORIA, LOCAIS COM BAIXO NÍVEL DE INTERFERÊNCIA. AF_09/2024</t>
  </si>
  <si>
    <t>ESCAVAÇÃO MANUAL DE VALA. AF_09/2024</t>
  </si>
  <si>
    <t>ESCAVAÇÃO MECANIZADA DE VALA COM PROF. ATÉ 1,5 M (MÉDIA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</si>
  <si>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 LARG. MENOR QUE 1,5 M, EM SOLO DE 1A CATEGORIA, EM LOCAIS COM ALTO NÍVEL DE INTERFERÊNCIA. AF_09/2024</t>
  </si>
  <si>
    <t>ESCAVAÇÃO MECANIZADA DE VALA COM PROF. MAIOR QUE 1,50 M ATÉ 3,0 M (MÉDIA MONTANTE E JUSANTE/UMA COMPOSIÇÃO POR TRECHO), ESCAVADEIRA (1,2 M3), LARG. DE 1,5 M A 2,5 M, EM SOLO DE 1A CATEGORIA, EM LOCAIS COM ALTO NÍVEL DE INTERFERÊNCIA. AF_09/2024</t>
  </si>
  <si>
    <t>ESCAVAÇÃO MECANIZADA DE VALA COM PROF. ATÉ 1,5 M (MÉDIA MONTANTE E JUSANTE/UMA COMPOSIÇÃO POR TRECHO), ESCAVADEIRA (0,8 M3),LARG. MENOR QUE 1,5 M, EM SOLO DE 1A CATEGORIA, LOCAIS COM BAIXO NÍVEL DE INTERFERÊNCIA. AF_09/2024</t>
  </si>
  <si>
    <t>ESCAVAÇÃO MECANIZADA DE VALA COM PROF. MAIOR QUE 4,5 M ATÉ 6,0 M (MÉDIA MONTANTE E JUSANTE/UMA COMPOSIÇÃO POR TRECHO),COM ESCAVADEIRA (0,8 M3), LARG. MENOR QUE 1,5 M, EM SOLO DE 1A CATEGORIA, LOCAIS COM BAIXO NÍVEL DE INTERFERÊNCIA. AF_09/2024</t>
  </si>
  <si>
    <t>ESCAVAÇÃO MECANIZADA DE VALA COM PROF. MAIOR QUE 1,5 M ATÉ 3,0 M (MÉDIA MONTANTE E JUSANTE/UMA COMPOSIÇÃO POR TRECHO),COM ESCAVADEIRA (1,2 M3),LARG. DE 1,5 M A 2,5 M, EM SOLO DE 1A CATEGORIA, LOCAIS COM BAIXO NÍVEL DE INTERFERÊNCIA. AF_09/2024</t>
  </si>
  <si>
    <t>ESCAVAÇÃO MECANIZADA DE VALA COM PROF. ATÉ 1,5 M (MÉDIA MONTANTE E JUSANTE/UMA COMPOSIÇÃO POR TRECHO), ESCAVADEIRA (0,8 M3),LARG. MENOR QUE 1,5 M, EM SOLO DE MOLE, EM LOCAIS COM ALTO NÍVEL DE INTERFERÊNCIA. AF_09/2024</t>
  </si>
  <si>
    <t>ESCAVAÇÃO MECANIZADA DE VALA COM PROF. ATÉ 1,5 M (MÉDIA MONTANTE E JUSANTE/UMA COMPOSIÇÃO POR TRECHO), ESCAVADEIRA (0,8 M3), LARG. DE 1,5 M A 2,5 M, EM SOLO MOLE, EM LOCAIS COM ALTO NÍVEL DE INTERFERÊNCIA. AF_09/2024</t>
  </si>
  <si>
    <t>ESCAVAÇÃO MECANIZADA DE VALA COM PROF. MAIOR QUE 1,5 M ATÉ 3,0 M (MÉDIA MONTANTE E JUSANTE/UMA COMPOSIÇÃO POR TRECHO), ESCAVADEIRA (0,8 M3), LARGURA ATÉ 1,5 M, EM SOLO MOLE, EM LOCAIS COM ALTO NÍVEL DE INTERFERÊNCIA. AF_09/2024</t>
  </si>
  <si>
    <t>ESCAVAÇÃO MECANIZADA DE VALA COM PROF. MAIOR QUE 3,0 M ATÉ 4,5 M (MÉDIA MONTANTE E JUSANTE/UMA COMPOSIÇÃO POR TRECHO), ESCAVADEIRA (0,8 M3), LARG. MENOR QUE 1,5 M, EM SOLO MOLE, EM LOCAIS COM ALTO NÍVEL DE INTERFERÊNCIA. AF_09/2024</t>
  </si>
  <si>
    <t>ESCAVAÇÃO MECANIZADA DE VALA COM PROF. MAIOR QUE 4,5 M ATÉ 6,0 M (MÉDIA MONTANTE E JUSANTE/UMA COMPOSIÇÃO POR TRECHO), ESCAVADEIRA (0,8 M3),LARG. MENOR QUE 1,5 M, EM SOLO DE MOLE, EM LOCAIS COM ALTO NÍVEL DE INTERFERÊNCIA. AF_09/2024</t>
  </si>
  <si>
    <t>ESCAVAÇÃO MECANIZADA DE VALA COM PROF. MAIOR QUE 1,5 M ATÉ 3,0 M (MÉDIA MONTANTE E JUSANTE/UMA COMPOSIÇÃO POR TRECHO),COM ESCAVADEIRA (1,2 M3),LARG. DE 1,5 M A 2,5 M, EM SOLO MOLE, EM LOCAIS COM ALTO NÍVEL DE INTERFERÊNCIA. AF_09/2024</t>
  </si>
  <si>
    <t>ESCAVAÇÃO MECANIZADA DE VALA COM PROF. DE 3,0 M ATÉ 4,5 M (MÉDIA MONTANTE E JUSANTE/UMA COMPOSIÇÃO POR TRECHO), ESCAVADEIRA (1,2 M3), LARG. DE 1,5 M A 2,5 M, EM SOLO MOLE, EM LOCAIS COM ALTO NÍVEL DE INTERFERÊNCIA. AF_09/2024</t>
  </si>
  <si>
    <t>ESCAVAÇÃO MECANIZADA DE VALA COM PROF. MAIOR QUE 4,5 M ATÉ 6,0 M (MÉDIA MONTANTE E JUSANTE/UMA COMPOSIÇÃO POR TRECHO), ESCAVADEIRA (1,2 M3), LARG. DE 1,5 M A 2,5 M, EM SOLO MOLE, EM LOCAIS COM ALTO NÍVEL DE INTERFERÊNCIA. AF_09/2024</t>
  </si>
  <si>
    <t>ESCAVAÇÃO MECANIZADA DE VALA COM PROF. ATÉ 1,5 M (MÉDIA MONTANTE E JUSANTE/UMA COMPOSIÇÃO POR TRECHO), ESCAVADEIRA (0,8 M3),LARG. MENOR QUE 1,5 M, EM SOLO MOLE, LOCAIS COM BAIXO NÍVEL DE INTERFERÊNCIA. AF_09/2024</t>
  </si>
  <si>
    <t>ESCAVAÇÃO MECANIZADA DE VALA COM PROF. ATÉ 1,5 M (MÉDIA MONTANTE E JUSANTE/UMA COMPOSIÇÃO POR TRECHO), ESCAVADEIRA (0,8 M3), LARG. DE 1,5 M A 2,5 M, EM SOLO MOLE, LOCAIS COM BAIXO NÍVEL DE INTERFERÊNCIA. AF_09/2024</t>
  </si>
  <si>
    <t>ESCAVAÇÃO MECANIZADA DE VALA COM PROF. MAIOR QUE 1,5 M E ATÉ 3,0 M (MÉDIA MONTANTE E JUSANTE/UMA COMPOSIÇÃO POR TRECHO), ESCAVADEIRA (0,8 M3), LARG. MENOR QUE 1,5 M, EM SOLO MOLE, LOCAIS COM BAIXO NÍVEL DE INTERFERÊNCIA. AF_09/2024</t>
  </si>
  <si>
    <t>ESCAVAÇÃO MECANIZADA DE VALA COM PROF.MAIOR QUE 3,0 M ATÉ 4,5 M (MÉDIA MONTANTE E JUSANTE/UMA COMPOSIÇÃO POR TRECHO), ESCAVADEIRA (0,8 M3), LARG. MENOR QUE 1,5 M, EM SOLO MOLE, LOCAIS COM BAIXO NÍVEL DE INTERFERÊNCIA. AF_09/2024</t>
  </si>
  <si>
    <t>ESCAVAÇÃO MECANIZADA DE VALA COM PROF. MAIOR QUE 4,5 M ATÉ 6,0 M (MÉDIA MONTANTE E JUSANTE/UMA COMPOSIÇÃO POR TRECHO),COM ESCAVADEIRA (0,8 M3), LARG. MENOR QUE 1,5 M, EM SOLO MOLE, LOCAIS COM BAIXO NÍVEL DE INTERFERÊNCIA. AF_09/2024</t>
  </si>
  <si>
    <t>ESCAVAÇÃO MECANIZADA DE VALA COM PROF. MAIOR QUE 1,5 M ATÉ 3,0 M (MÉDIA MONTANTE E JUSANTE/UMA COMPOSIÇÃO POR TRECHO),COM ESCAVADEIRA (1,2 M3), LARG. DE 1,5 M A 2,5 M, EM SOLO MOLE, LOCAIS COM BAIXO NÍVEL DE INTERFERÊNCIA. AF_09/2024</t>
  </si>
  <si>
    <t>ESCAVAÇÃO MECANIZADA DE VALA COM PROF. MAIOR QUE 3,0 M ATÉ 4,5 M (MÉDIA MONTANTE E JUSANTE/UMA COMPOSIÇÃO POR TRECHO), ESCAVADEIRA (1,2 M3), LARG. DE 1,5 M A 2,5 M, EM SOLO MOLE, LOCAIS COM BAIXO NÍVEL DE INTERFERÊNCIA. AF_09/2024</t>
  </si>
  <si>
    <t>ESCAVAÇÃO MECANIZADA DE VALA COM PROF. MAIOR QUE 4,5 M ATÉ 6,0 M (MÉDIA MONTANTE E JUSANTE/UMA COMPOSIÇÃO POR TRECHO), ESCAVADEIRA (1,2 M3), LARG. DE 1,5 M A 2,5 M, EM SOLO MOLE, LOCAIS COM BAIXO NÍVEL DE INTERFERÊNCIA. AF_09/2024</t>
  </si>
  <si>
    <t>ESCAVAÇÃO MECANIZADA DE VALA COM PROF. ATÉ 1,5 M (MÉDIA MONTANTE E JUSANTE/UMA COMPOSIÇÃO POR TRECHO), RETROESCAV. (0,26 M3), LARG. MENOR QUE 0,8 M, EM SOLO MOLE, EM LOCAIS COM ALTO NÍVEL DE INTERFERÊNCIA. AF_09/2024</t>
  </si>
  <si>
    <t>ESCAVAÇÃO MECANIZADA DE VALA COM PROF. ATÉ 1,5 M (MÉDIA MONTANTE E JUSANTE/UMA COMPOSIÇÃO POR TRECHO), RETROESCAV. (0,26 M3), LARG. DE 0,8 M A 1,5 M, EM SOLO MOLE, EM LOCAIS COM ALTO NÍVEL DE INTERFERÊNCIA. AF_09/2024</t>
  </si>
  <si>
    <t>ESCAVAÇÃO MECANIZADA DE VALA COM PROF. MAIOR QUE 1,5 M ATÉ 3,0 M (MÉDIA MONTANTE E JUSANTE/UMA COMPOSIÇÃO POR TRECHO), RETROESCAV. (0,26 M3), LARG. MENOR QUE 0,8 M, EM SOLO MOLE, EM LOCAIS COM ALTO NÍVEL DE INTERFERÊNCIA. AF_09/2024</t>
  </si>
  <si>
    <t>ESCAVAÇÃO MECANIZADA DE VALA COM PROF. MAIOR QUE 1,5 M ATÉ 3,0 M (MÉDIA MONTANTE E JUSANTE/UMA COMPOSIÇÃO POR TRECHO), RETROESCAV. (0,26 M3), LARG. DE 0,8 M A 1,5 M, EM SOLO MOLE, EM LOCAIS COM ALTO NÍVEL DE INTERFERÊNCIA. AF_09/2024</t>
  </si>
  <si>
    <t>ESCAVAÇÃO MECANIZADA DE VALA COM PROF. ATÉ 1,5 M (MÉDIA MONTANTE E JUSANTE/UMA COMPOSIÇÃO POR TRECHO), RETROESCAV. (0,26 M3), LARG. MENOR QUE 0,8 M, EM SOLO MOLE, LOCAIS COM BAIXO NÍVEL DE INTERFERÊNCIA. AF_09/2024</t>
  </si>
  <si>
    <t>ESCAVAÇÃO MECANIZADA DE VALA COM PROF. ATÉ 1,5 M (MÉDIA MONTANTE E JUSANTE/UMA COMPOSIÇÃO POR TRECHO), RETROESCAV. (0,26 M3), LARG. DE 0,8 M A 1,5 M, EM SOLO MOLE, LOCAIS COM BAIXO NÍVEL DE INTERFERÊNCIA. AF_09/2024</t>
  </si>
  <si>
    <t>ESCAVAÇÃO MECANIZADA DE VALA COM PROF. MAIOR QUE 1,5 M ATÉ 3,0 M (MÉDIA MONTANTE E JUSANTE/UMA COMPOSIÇÃO POR TRECHO), RETROESCAV. (0,26 M3),LARG. MENOR QUE 0,8 M, EM SOLO MOLE, LOCAIS COM BAIXO NÍVEL DE INTERFERÊNCIA. AF_09/2024</t>
  </si>
  <si>
    <t>ESCAVAÇÃO MECANIZADA DE VALA COM PROF. MAIOR QUE 1,5 M ATÉ 3,0 M (MÉDIA MONTANTE E JUSANTE/UMA COMPOSIÇÃO POR TRECHO), RETROESCAV. (0,26 M3), LARG. DE 0,8 M A 1,5 M, EM SOLO MOLE, LOCAIS COM BAIXO NÍVEL DE INTERFERÊNCIA. AF_09/2024</t>
  </si>
  <si>
    <t>ESCAVAÇÃO MECANIZADA DE VALA COM PROF. ATÉ 1,5 M (MÉDIA MONTANTE E JUSANTE/UMA COMPOSIÇÃO POR TRECHO), ESCAVADEIRA (0,8 M3),LARG. ATÉ 1,5 M, EM SOLO DE 2A CATEGORIA, EM LOCAIS COM ALTO NÍVEL DE INTERFERÊNCIA. AF_09/2024</t>
  </si>
  <si>
    <t>ESCAVAÇÃO MECANIZADA DE VALA COM PROF. ATÉ 1,5 M (MÉDIA MONTANTE E JUSANTE/UMA COMPOSIÇÃO POR TRECHO), ESCAVADEIRA (0,8 M3), LARG. DE 1,5 M A 2,5 M, EM SOLO DE 2A CATEGORIA, EM LOCAIS COM ALTO NÍVEL DE INTERFERÊNCIA. AF_09/2024</t>
  </si>
  <si>
    <t>ESCAVAÇÃO MECANIZADA DE VALA COM PROF. MAIOR QUE 1,5 M ATÉ 3,0 M (MÉDIA MONTANTE E JUSANTE/UMA COMPOSIÇÃO POR TRECHO), ESCAVADEIRA (0,8 M3), LARG. ATÉ 1,5 M, EM SOLO DE 2A CATEGORIA, EM LOCAIS COM ALTO NÍVEL DE INTERFERÊNCIA. AF_09/2024</t>
  </si>
  <si>
    <t>ESCAVAÇÃO MECANIZADA DE VALA COM PROF. MAIOR QUE 3,0 M ATÉ 4,5 M (MÉDIA MONTANTE E JUSANTE/UMA COMPOSIÇÃO POR TRECHO), ESCAVADEIRA (0,8 M3), LARG. MENOR QUE 1,5 M, EM SOLO DE 2A CATEGORIA, EM LOCAIS COM ALTO NÍVEL DE INTERFERÊNCIA. AF_09/2024</t>
  </si>
  <si>
    <t>ESCAVAÇÃO MECANIZADA DE VALA COM PROF.MAIOR QUE 4,5 M ATÉ 6,0 M (MÉDIA MONTANTE E JUSANTE/UMA COMPOSIÇÃO POR TRECHO),COM ESCAVADEIRA (0,8 M3), LARG. MENOR QUE 1,5 M, EM SOLO DE 2A CATEGORIA, EM LOCAIS COM ALTO NÍVEL DE INTERFERÊNCIA. AF_09/2024</t>
  </si>
  <si>
    <t>ESCAVAÇÃO MECANIZADA DE VALA COM PROF. MAIOR QUE 1,5 M ATÉ 3,0 M (MÉDIA MONTANTE E JUSANTE/UMA COMPOSIÇÃO POR TRECHO),COM ESCAVADEIRA (1,2 M3),LARG. DE 1,5 M A 2,5 M, EM SOLO DE 2A CATEGORIA, EM LOCAIS COM ALTO NÍVEL DE INTERFERÊNCIA. AF_09/2024</t>
  </si>
  <si>
    <t>ESCAVAÇÃO MECANIZADA DE VALA COM PROF. DE 3,0 M ATÉ 4,5 M (MÉDIA MONTANTE E JUSANTE/UMA COMPOSIÇÃO POR TRECHO), ESCAVADEIRA (1,2 M3), LARG. DE 1,5 M A 2,5 M, EM SOLO DE 2A CATEGORIA, EM LOCAIS COM ALTO NÍVEL DE INTERFERÊNCIA. AF_09/2024</t>
  </si>
  <si>
    <t>ESCAVAÇÃO MECANIZADA DE VALA COM PROF. MAIOR QUE 4,5 M ATÉ 6,0 M (MÉDIA MONTANTE E JUSANTE/UMA COMPOSIÇÃO POR TRECHO), ESCAVADEIRA (1,2 M3), LARG. DE 1,5 M A 2,5 M, EM SOLO DE 2A CATEGORIA, EM LOCAIS COM ALTO NÍVEL DE INTERFERÊNCIA. AF_09/2024</t>
  </si>
  <si>
    <t>ESCAVAÇÃO MECANIZADA DE VALA COM PROF. ATÉ 1,5 M (MÉDIA MONTANTE E JUSANTE/UMA COMPOSIÇÃO POR TRECHO),COM ESCAVADEIRA (0,8 M3), LARG. MENOR QUE 1,5 M, EM SOLO DE 2A CATEGORIA, LOCAIS COM BAIXO NÍVEL DE INTERFERÊNCIA. AF_09/2024</t>
  </si>
  <si>
    <t>ESCAVAÇÃO MECANIZADA DE VALA COM PROF. ATÉ 1,5 M (MÉDIA MONTANTE E JUSANTE/UMA COMPOSIÇÃO POR TRECHO), ESCAVADEIRA (0,8 M3), LARG. DE 1,5 M A 2,5 M, EM SOLO DE 2A CATEGORIA, LOCAIS COM BAIXO NÍVEL DE INTERFERÊNCIA. AF_09/2024</t>
  </si>
  <si>
    <t>ESCAVAÇÃO MECANIZADA DE VALA COM PROF. MAIOR QUE 1,5 M E ATÉ 3,0 M (MÉDIA MONTANTE E JUSANTE/UMA COMPOSIÇÃO POR TRECHO), ESCAVADEIRA (0,8 M3), LARG. MENOR QUE 1,5 M, EM SOLO DE 2A CATEGORIA, LOCAIS COM BAIXO NÍVEL DE INTERFERÊNCIA. AF_09/2024</t>
  </si>
  <si>
    <t>ESCAVAÇÃO MECANIZADA DE VALA COM PROF.MAIOR QUE 3,0 M ATÉ 4,5 M (MÉDIA MONTANTE E JUSANTE/UMA COMPOSIÇÃO POR TRECHO), ESCAVADEIRA (0,8 M3), LARG. MENOR QUE 1,5 M, EM SOLO DE 2A CATEGORIA, LOCAIS COM BAIXO NÍVEL DE INTERFERÊNCIA. AF_09/2024</t>
  </si>
  <si>
    <t>ESCAVAÇÃO MECANIZADA DE VALA COM PROF.MAIOR QUE 4,5 M ATÉ 6,0 M (MÉDIA MONTANTE E JUSANTE/UMA COMPOSIÇÃO POR TRECHO),COM ESCAVADEIRA (0,8 M3), LARG. MENOR QUE 1,5 M, EM SOLO DE 2A CATEGORIA, EM LOCAIS COM BAIXO NÍVEL DE INTERFERÊNCIA. AF_09/2024</t>
  </si>
  <si>
    <t>ESCAVAÇÃO MECANIZADA DE VALA COM PROF. MAIOR QUE 1,5 M ATÉ 3,0 M (MÉDIA MONTANTE E JUSANTE/UMA COMPOSIÇÃO POR TRECHO),COM ESCAVADEIRA (1,2 M3),LARG. DE 1,5 M A 2,5 M, EM SOLO DE 2A CATEGORIA, LOCAIS COM BAIXO NÍVEL DE INTERFERÊNCIA. AF_09/2024</t>
  </si>
  <si>
    <t>ESCAVAÇÃO MECANIZADA DE VALA COM PROF. MAIOR QUE 3,0 M ATÉ 4,5 M (MÉDIA MONTANTE E JUSANTE/UMA COMPOSIÇÃO POR TRECHO), ESCAVADEIRA (1,2 M3), LARG. DE 1,5 M A 2,5 M, EM SOLO DE 2A CATEGORIA, LOCAIS COM BAIXO NÍVEL DE INTERFERÊNCIA. AF_09/2024</t>
  </si>
  <si>
    <t>ESCAVAÇÃO MECANIZADA DE VALA COM PROF. MAIOR QUE 4,5 M ATÉ 6,0 M (MÉDIA MONTANTE E JUSANTE/UMA COMPOSIÇÃO POR TRECHO), ESCAVADEIRA (1,2 M3), LARG. DE 1,5 M A 2,5 M, EM SOLO DE 2A CATEGORIA, LOCAIS COM BAIXO NÍVEL DE INTERFERÊNCIA. AF_09/2024</t>
  </si>
  <si>
    <t>ESCAVAÇÃO MECANIZADA DE VALA COM PROF. ATÉ 1,5 M (MÉDIA MONTANTE E JUSANTE/UMA COMPOSIÇÃO POR TRECHO), RETROESCAV. (0,26 M3), LARG. MENOR QUE 0,8 M, EM SOLO DE 2A CATEGORIA, EM LOCAIS COM ALTO NÍVEL DE INTERFERÊNCIA. AF_09/2024</t>
  </si>
  <si>
    <t>ESCAVAÇÃO MECANIZADA DE VALA COM PROF. ATÉ 1,5 M (MÉDIA MONTANTE E JUSANTE/UMA COMPOSIÇÃO POR TRECHO), RETROESCAV. (0,26 M3), LARG. DE 0,8 M A 1,5 M, EM SOLO DE 2A CATEGORIA, EM LOCAIS COM ALTO NÍVEL DE INTERFERÊNCIA. AF_09/2024</t>
  </si>
  <si>
    <t>ESCAVAÇÃO MECANIZADA DE VALA COM PROF. MAIOR QUE 1,5 M ATÉ 3,0 M (MÉDIA MONTANTE E JUSANTE/UMA COMPOSIÇÃO POR TRECHO), RETROESCAV. (0,26 M3), LARG. MENOR QUE 0,8 M, EM SOLO DE 2A CATEGORIA, EM LOCAIS COM ALTO NÍVEL DE INTERFERÊNCIA. AF_09/2024</t>
  </si>
  <si>
    <t>ESCAVAÇÃO MECANIZADA DE VALA COM PROF. MAIOR QUE 1,5 M ATÉ 3,0 M (MÉDIA MONTANTE E JUSANTE/UMA COMPOSIÇÃO POR TRECHO), RETROESCAV. (0,26 M3), LARG. DE 0,8 M A 1,5 M, EM SOLO DE 2A CATEGORIA, EM LOCAIS COM ALTO NÍVEL DE INTERFERÊNCIA. AF_09/2024</t>
  </si>
  <si>
    <t>ESCAVAÇÃO MECANIZADA DE VALA COM PROF. ATÉ 1,5 M (MÉDIA MONTANTE E JUSANTE/UMA COMPOSIÇÃO POR TRECHO), RETROESCAV. (0,26 M3), LARGURA MENOR QUE 0,8 M, EM SOLO DE 2A CATEGORIA, EM LOCAIS COM BAIXO NÍVEL DE INTERFERÊNCIA. AF_09/2024</t>
  </si>
  <si>
    <t>ESCAVAÇÃO MECANIZADA DE VALA COM PROF. ATÉ 1,5 M (MÉDIA MONTANTE E JUSANTE/UMA COMPOSIÇÃO POR TRECHO), RETROESCAV. (0,26 M3), LARG. DE 0,8 M A 1,5 M, EM SOLO DE 2A CATEGORIA, EM LOCAIS COM BAIXO NÍVEL DE INTERFERÊNCIA. AF_09/2024</t>
  </si>
  <si>
    <t>ESCAVAÇÃO MECANIZADA DE VALA COM PROF. MAIOR QUE 1,5 M ATÉ 3,0 M (MÉDIA MONTANTE E JUSANTE/UMA COMPOSIÇÃO POR TRECHO), RETROESCAV. (0,26 M3),LARG. MENOR QUE 0,8 M, EM SOLO DE 2A CATEGORIA, EM LOCAIS COM BAIXO NÍVEL DE INTERFERÊNCIA. AF_09/2024</t>
  </si>
  <si>
    <t>ESCAVAÇÃO MECANIZADA DE VALA COM PROF. MAIOR QUE 1,5 M ATÉ 3,0 M (MÉDIA MONTANTE E JUSANTE/UMA COMPOSIÇÃO POR TRECHO), RETROESCAV. (0,26 M3), LARG. DE 0,8 M A 1,5 M, EM SOLO DE 2A CATEGORIA, EM LOCAIS COM BAIXO NÍVEL DE INTERFERÊNCIA. AF_09/2024</t>
  </si>
  <si>
    <t>EXECUÇÃO E COMPACTAÇÃO DE CORPO DE ATERRO DE ATERRO (95% DE ENERGIA DO PROCTOR NORMAL) COM SOLO PREDOMINANTEMENTE ARGILOSO ESPESSURA 15 CM - EXCLUSIVE MATERIAL, ESCAVAÇÃO, CARGA E TRANSPORTE. AF_09/2024</t>
  </si>
  <si>
    <t>EXECUÇÃO E COMPACTAÇÃO DE CORPO DE ATERRO (95% DE ENERGIA DO PROCTOR NORMAL) COM SOLO PREDOMINANTEMENTE ARENOSO ESPESSURA 15CM - EXCLUSIVE MATERIAL, ESCAVAÇÃO, CARGA E TRANSPORTE. AF_09/2024</t>
  </si>
  <si>
    <t>EXECUÇÃO E COMPACTAÇÃO DE CORPO DE ATERRO DE ATERRO (95%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</si>
  <si>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</si>
  <si>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15 CM - EXCLUSIVE ESCAVAÇÃO, CARGA E TRANSPORTE E SOLO. AF_09/2024</t>
  </si>
  <si>
    <t>EXECUÇÃO E COMPACTAÇÃO DE CORPO DE ATERRO DE ATERRO (95% DE ENERGIA DO PROCTOR NORMAL) COM SOLO PREDOMINANTEMENTE ARGILOSO, EM CAMADAS COM ESPESSURA DE 20 CM - EXCLUSIVE ESCAVAÇÃO, CARGA E TRANSPORTE E SOLO. AF_09/2024</t>
  </si>
  <si>
    <t>EXECUÇÃO E COMPACTAÇÃO DE CAMADA FINAL DE ATERRO (100% DE ENERGIA DO PROCTOR NORMAL) COM SOLO PREDOMINANTEMENTE ARGILOSO, EM CAMADAS COM ESPESSURA DE 20 CM - EXCLUSIVE ESCAVAÇÃO, CARGA E TRANSPORTE E SOLO. AF_09/2024</t>
  </si>
  <si>
    <t>EXECUÇÃO E COMPACTAÇÃO DE CORPO DE ATERRO DE ATERRO (95%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</si>
  <si>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</si>
  <si>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15 CM - EXCLUSIVE ESCAVAÇÃO, CARGA E TRANSPORTE E SOLO. AF_09/2024</t>
  </si>
  <si>
    <t>EXECUÇÃO E COMPACTAÇÃO DE CORPO DE ATERRO (95% DE ENERGIA DO PROCTOR NORMAL) COM SOLO PREDOMINANTEMENTE ARENOSO, EM CAMADAS COM ESPESSURA DE 20 CM - EXCLUSIVE ESCAVAÇÃO, CARGA E TRANSPORTE E SOLO. AF_09/2024</t>
  </si>
  <si>
    <t>EXECUÇÃO E COMPACTAÇÃO DE CAMADA FINAL DE ATERRO (100% DE ENERGIA DO PROCTOR NORMAL) COM SOLO PREDOMINANTEMENTE ARENOSO, EM CAMADAS COM ESPESSURA DE 20 CM - EXCLUSIVE ESCAVAÇÃO, CARGA E TRANSPORTE E SOLO. AF_09/2024</t>
  </si>
  <si>
    <t>REATERRO MECANIZADO DE VALA COM ESCAVADEIRA HIDRÁULICA (CAPACIDADE DA CAÇAMBA: 0,8 M³/POTÊNCIA: 111 HP), LARGURA 1,5 A 2,5 M, PROFUNDIDADE 1,5 A 3,0 M, COM SOLO (SEM SUBSTITUIÇÃO) DE 1ª CATEGORIA, COM COMPACTADOR DE SOLOS DE PERCUSSÃO. AF_08/2023</t>
  </si>
  <si>
    <t>REATERRO MECANIZADO DE VALA COM ESCAVADEIRA HIDRÁULICA (CAPACIDADE DA CAÇAMBA: 0,8 M³/POTÊNCIA: 111 HP), LARGURA 1,5 A 2,5 M, PROFUNDIDADE 3,0 A 6,0 M, COM SOLO (SEM SUBSTITUIÇÃO) DE 1ª CATEGORIA, COM COMPACTADOR DE SOLOS DE PERCUSSÃO. AF_08/2023</t>
  </si>
  <si>
    <t>ALVENARIA DE VEDAÇÃO DE BLOCOS CERÂMICOS FURADOS NA VERTICAL DE 11,5X19X29 CM (ESPESSURA 11,5 CM) E ARGAMASSA DE ASSENTAMENTO COM PREPARO EM BETONEIRA. AF_12/2021</t>
  </si>
  <si>
    <t>ALVENARIA DE VEDAÇÃO DE BLOCOS CERÂMICOS FURADOS NA VERTICAL DE 11,5X19X29 CM (ESPESSURA 11,5 CM) E ARGAMASSA DE ASSENTAMENTO COM PREPARO MANUAL. AF_12/2021</t>
  </si>
  <si>
    <t>ALVENARIA DE VEDAÇÃO DE BLOCOS CERÂMICOS FURADOS NA VERTICAL DE 14X19X29 CM (ESPESSURA 14 CM) E ARGAMASSA DE ASSENTAMENTO COM PREPARO EM BETONEIRA. AF_12/2021</t>
  </si>
  <si>
    <t>ALVENARIA DE VEDAÇÃO DE BLOCOS CERÂMICOS FURADOS NA VERTICAL DE 14X19X29 CM (ESPESSURA 14 CM) E ARGAMASSA DE ASSENTAMENTO COM PREPARO MANUAL. AF_12/2021</t>
  </si>
  <si>
    <t>ALVENARIA DE VEDAÇÃO DE BLOCOS CERÂMICOS FURADOS NA VERTICAL DE 11,5X19X39 CM (ESPESSURA 11,5 CM) E ARGAMASSA DE ASSENTAMENTO COM PREPARO EM BETONEIRA. AF_12/2021</t>
  </si>
  <si>
    <t>ALVENARIA DE VEDAÇÃO DE BLOCOS CERÂMICOS FURADOS NA VERTICAL DE 11,5X19X39 CM (ESPESSURA 11,5 CM) E ARGAMASSA DE ASSENTAMENTO COM PREPARO MANUAL. AF_12/2021</t>
  </si>
  <si>
    <t>ALVENARIA DE VEDAÇÃO DE BLOCOS CERÂMICOS FURADOS NA HORIZONTAL DE 9X14X24 CM (ESPESSURA 9 CM) E ARGAMASSA DE ASSENTAMENTO COM PREPARO EM BETONEIRA. AF_12/2021</t>
  </si>
  <si>
    <t>ALVENARIA DE VEDAÇÃO DE BLOCOS CERÂMICOS FURADOS NA HORIZONTAL DE 9X14X24 CM (ESPESSURA 9 CM) E ARGAMASSA DE ASSENTAMENTO COM PREPARO MANUAL. AF_12/2021</t>
  </si>
  <si>
    <t>ALVENARIA DE VEDAÇÃO DE BLOCOS CERÂMICOS FURADOS NA HORIZONTAL DE 11,5X14X24 CM (ESPESSURA 11,5 CM) E ARGAMASSA DE ASSENTAMENTO COM PREPARO EM BETONEIRA. AF_12/2021</t>
  </si>
  <si>
    <t>ALVENARIA DE VEDAÇÃO DE BLOCOS CERÂMICOS FURADOS NA HORIZONTAL DE 11,5X14X24 CM (ESPESSURA 11,5 CM) E ARGAMASSA DE ASSENTAMENTO COM PREPARO MANUAL. AF_12/2021</t>
  </si>
  <si>
    <t>ALVENARIA DE VEDAÇÃO DE BLOCOS CERÂMICOS FURADOS NA HORIZONTAL DE 11,5X19X29 CM (ESPESSURA 11,5 CM) E ARGAMASSA DE ASSENTAMENTO COM PREPARO EM BETONEIRA. AF_12/2021</t>
  </si>
  <si>
    <t>ALVENARIA DE VEDAÇÃO DE BLOCOS CERÂMICOS FURADOS NA HORIZONTAL DE 11,5X19X29 CM (ESPESSURA 11,5 CM) E ARGAMASSA DE ASSENTAMENTO COM PREPARO MANUAL. AF_12/2021</t>
  </si>
  <si>
    <t>ALVENARIA DE VEDAÇÃO DE BLOCOS CERÂMICOS FURADOS NA HORIZONTAL DE 14X19X29 CM (ESPESSURA 14 CM) E ARGAMASSA DE ASSENTAMENTO COM PREPARO EM BETONEIRA. AF_12/2021</t>
  </si>
  <si>
    <t>ALVENARIA DE VEDAÇÃO DE BLOCOS CERÂMICOS FURADOS NA HORIZONTAL DE 14X19X29 CM (ESPESSURA 14 CM) E ARGAMASSA DE ASSENTAMENTO COM PREPARO MANUAL. AF_12/2021</t>
  </si>
  <si>
    <t>ALVENARIA DE VEDAÇÃO DE BLOCOS CERÂMICOS FURADOS NA HORIZONTAL DE 19X19X29 CM (ESPESSURA 19 CM) E ARGAMASSA DE ASSENTAMENTO COM PREPARO EM BETONEIRA. AF_12/2021</t>
  </si>
  <si>
    <t>ALVENARIA DE VEDAÇÃO DE BLOCOS CERÂMICOS FURADOS NA HORIZONTAL DE 19X19X29 CM (ESPESSURA 19 CM) E ARGAMASSA DE ASSENTAMENTO COM PREPARO MANUAL. AF_12/2021</t>
  </si>
  <si>
    <t>ALVENARIA DE VEDAÇÃO DE BLOCOS CERÂMICOS FURADOS NA HORIZONTAL DE 9X19X39 CM (ESPESSURA 9 CM) E ARGAMASSA DE ASSENTAMENTO COM PREPARO EM BETONEIRA. AF_12/2021</t>
  </si>
  <si>
    <t>ALVENARIA DE VEDAÇÃO DE BLOCOS CERÂMICOS FURADOS NA HORIZONTAL DE 9X19X39 CM (ESPESSURA 9 CM) E ARGAMASSA DE ASSENTAMENTO COM PREPARO MANUAL. AF_12/2021</t>
  </si>
  <si>
    <t>ALVENARIA DE VEDAÇÃO DE BLOCOS CERÂMICOS FURADOS NA HORIZONTAL DE 11,5X19X39 CM (ESPESSURA 11,5 CM) E ARGAMASSA DE ASSENTAMENTO COM PREPARO EM BETONEIRA. AF_12/2021</t>
  </si>
  <si>
    <t>ALVENARIA DE VEDAÇÃO DE BLOCOS CERÂMICOS FURADOS NA HORIZONTAL DE 11,5X19X39 CM (ESPESSURA 11,5 CM) E ARGAMASSA DE ASSENTAMENTO COM PREPARO MANUAL. AF_12/2021</t>
  </si>
  <si>
    <t>ALVENARIA DE VEDAÇÃO DE BLOCOS CERÂMICOS FURADOS NA HORIZONTAL DE 14X19X39 CM (ESPESSURA 14 CM) E ARGAMASSA DE ASSENTAMENTO COM PREPARO EM BETONEIRA. AF_12/2021</t>
  </si>
  <si>
    <t>ALVENARIA DE VEDAÇÃO DE BLOCOS CERÂMICOS FURADOS NA HORIZONTAL DE 14X19X39 CM (ESPESSURA 14 CM) E ARGAMASSA DE ASSENTAMENTO COM PREPARO MANUAL. AF_12/2021</t>
  </si>
  <si>
    <t>ALVENARIA DE VEDAÇÃO DE BLOCOS CERÂMICOS FURADOS NA HORIZONTAL DE 19X19X39 CM (ESPESSURA 19 CM) E ARGAMASSA DE ASSENTAMENTO COM PREPARO EM BETONEIRA. AF_12/2021</t>
  </si>
  <si>
    <t>ALVENARIA DE VEDAÇÃO DE BLOCOS CERÂMICOS FURADOS NA HORIZONTAL DE 19X19X39 CM (ESPESSURA 19 CM) E ARGAMASSA DE ASSENTAMENTO COM PREPARO MANUAL. AF_12/2021</t>
  </si>
  <si>
    <t>REGULARIZAÇÃO E COMPACTAÇÃO DE SUBLEITO DE SOLO PREDOMINANTEMENTE ARGILOSO, PARA OBRAS DE CONSTRUÇÃO DE PAVIMENTOS. AF_09/2024</t>
  </si>
  <si>
    <t>REGULARIZAÇÃO E COMPACTAÇÃO DE SUBLEITO DE SOLO PREDOMINANTEMENTE ARENOSO, PARA OBRAS DE CONSTRUÇÃO DE PAVIMENTOS. AF_09/2024</t>
  </si>
  <si>
    <t>REGULARIZAÇÃO E COMPACTAÇÃO DE SUBLEITO DE SOLO PREDOMINANTEMENTE ARGILOSO, PARA OBRAS DE RECONSTRUÇÃO DE PAVIMENTOS. AF_09/2024</t>
  </si>
  <si>
    <t>REGULARIZAÇÃO E COMPACTAÇÃO DE SUBLEITO DE SOLO PREDOMINANTEMENTE ARENOSO, PARA OBRAS DE RECONSTRUÇÃO DE PAVIMENTOS. AF_09/2024</t>
  </si>
  <si>
    <t>CONSTRUÇÃO DE BASE E SUB-BASE PARA PAVIMENTAÇÃO DE SOLO DE COMPORTAMENTO LATERÍTICO (ARENOSO), COM ESPESSURA DE 15 CM - EXCLUSIVE ESCAVAÇÃO, CARGA E TRANSPORTE E SOLO. AF_09/2024</t>
  </si>
  <si>
    <t>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</si>
  <si>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- 4%, MISTURA EM PISTA, COM ESPESSURA DE 15 CM - EXCLUSIVE ESCAVAÇÃO, CARGA E TRANSPORTE E SOLO. AF_09/2024</t>
  </si>
  <si>
    <t>CONSTRUÇÃO DE BASE E SUB-BASE PARA PAVIMENTAÇÃO DE SOLO (PREDOMINANTEMENTE ARENOSO) COM CIMENTO - 6%, MISTURA EM PISTA, COM ESPESSURA DE 15 CM - EXCLUSIVE ESCAVAÇÃO, CARGA E TRANSPORTE E SOLO. AF_09/2024</t>
  </si>
  <si>
    <t>CONSTRUÇÃO DE BASE E SUB-BASE PARA PAVIMENTAÇÃO DE SOLO (PREDOMINANTEMENTE ARENOSO) COM CIMENTO - 8%, MISTURA EM PISTA, COM ESPESSURA DE 15 CM - EXCLUSIVE ESCAVAÇÃO, CARGA E TRANSPORTE E SOLO. AF_09/2024</t>
  </si>
  <si>
    <t>CONSTRUÇÃO DE BASE E SUB-BASE PARA PAVIMENTAÇÃO DE BRITA GRADUADA SIMPLES, COM ESPESSURA DE 15 CM - EXCLUSIVE CARGA E TRANSPORTE. AF_09/2024</t>
  </si>
  <si>
    <t>CONSTRUÇÃO DE BASE E SUB-BASE PARA PAVIMENTAÇÃO DE BRITA GRADUADA SIMPLES TRATADA COM CIMENTO, COM ESPESSURA DE 15 CM - EXCLUSIVE CARGA E TRANSPORTE. AF_09/2024</t>
  </si>
  <si>
    <t>CONSTRUÇÃO DE BASE E SUB-BASE PARA PAVIMENTAÇÃO DE CONCRETO COMPACTADO COM ROLO, COM ESPESSURA DE 15 CM - EXCLUSIVE CARGA E TRANSPORTE. AF_09/2024</t>
  </si>
  <si>
    <t>CONSTRUÇÃO DE BASE E SUB-BASE PARA PAVIMENTAÇÃO DE RACHÃO, COM ESPESSURA DE 40 CM - EXCLUSIVE CARGA E TRANSPORTE. AF_09/2024</t>
  </si>
  <si>
    <t>CONSTRUÇÃO DE BASE E SUB-BASE PARA PAVIMENTAÇÃO DE MACADAME SECO, COM ESPESSURA DE 15 CM - EXCLUSIVE CARGA E TRANSPORTE. AF_09/2024</t>
  </si>
  <si>
    <t>CONSTRUÇÃO DE BASE E SUB-BASE PARA PAVIMENTAÇÃO DE SOLO (PREDOMINANTEMENTE ARENOSO) BRITA - 40%-60%, MISTURA EM PISTA, COM ESPESSURA DE 15 CM - EXCLUSIVE ESCAVAÇÃO, CARGA E TRANSPORTE E SOLO. AF_09/2024</t>
  </si>
  <si>
    <t>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</si>
  <si>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- 40%-60% COM CIMENTO - 4%, MISTURA EM PISTA, COM ESPESSURA DE 15 CM - EXCLUSIVE ESCAVAÇÃO, CARGA E TRANSPORTE E SOLO. AF_09/2024</t>
  </si>
  <si>
    <t>CONSTRUÇÃO DE BASE E SUB-BASE PARA PAVIMENTAÇÃO DE SOLO (PREDOMINANTEMENTE ARENOSO) BRITA - 40%-60% COM CIMENTO - 6%, MISTURA EM PISTA, COM ESPESSURA DE 15 CM - EXCLUSIVE ESCAVAÇÃO, CARGA E TRANSPORTE E SOLO. AF_09/2024</t>
  </si>
  <si>
    <t>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</si>
  <si>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- 50%-50% COM CIMENTO - 4%, MISTURA EM PISTA, COM ESPESSURA DE 15 CM - EXCLUSIVE ESCAVAÇÃO, CARGA E TRANSPORTE E SOLO. AF_09/2024</t>
  </si>
  <si>
    <t>CONSTRUÇÃO DE BASE E SUB-BASE PARA PAVIMENTAÇÃO DE SOLO (PREDOMINANTEMENTE ARENOSO) BRITA - 50%-50% COM CIMENTO - 6%, MISTURA EM PISTA, COM ESPESSURA DE 15 CM - EXCLUSIVE ESCAVAÇÃO, CARGA E TRANSPORTE E SOLO. AF_09/2024</t>
  </si>
  <si>
    <t>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</si>
  <si>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</si>
  <si>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- 50%-50%, MISTURA EM PISTA, COM ESPESSURA DE 15 CM - EXCLUSIVE ESCAVAÇÃO, CARGA E TRANSPORTE E SOLO. AF_09/2024</t>
  </si>
  <si>
    <t>ESPALHAMENTO DE MATERIAL COM TRATOR DE ESTEIRAS. AF_09/2024</t>
  </si>
  <si>
    <t>REGULARIZAÇÃO DE SUPERFÍCIES COM MOTONIVELADORA. AF_09/2024</t>
  </si>
  <si>
    <t>CONSTRUÇÃO DE BASE E SUB-BASE PARA PAVIMENTAÇÃO DE SOLO ESTABILIZADO GRANULOMETRICAMENTE COM MISTURA DE SOLOS EM PISTA - EXCLUSIVE SOLO, ESCAVAÇÃO, CARGA E TRANSPORTE. AF_09/2024</t>
  </si>
  <si>
    <t>CONSTRUÇÃO DE BASE E SUB-BASE PARA PAVIMENTAÇÃO DE SOLO ESTABILIZADO GRANULOMETRICAMENTE SEM MISTURA DE SOLOS - EXCLUSIVE SOLO, ESCAVAÇÃO, CARGA E TRANSPORTE. AF_09/2024</t>
  </si>
  <si>
    <t>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</si>
  <si>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</si>
  <si>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15 CM - EXCLUSIVE ESCAVAÇÃO, CARGA E TRANSPORTE E SOLO. AF_09/2024</t>
  </si>
  <si>
    <t>CONSTRUÇÃO DE BASE E SUB-BASE PARA PAVIMENTAÇÃO DE SOLO DE COMPORTAMENTO LATERÍTICO (ARENOSO), COM ESPESSURA DE 20 CM - EXCLUSIVE ESCAVAÇÃO, CARGA E TRANSPORTE E SOLO. AF_09/2024</t>
  </si>
  <si>
    <t>RECONSTRUÇÃO DE BASE E SUB-BASE PARA PAVIMENTAÇÃO DE SOLO DE COMPORTAMENTO LATERÍTICO (ARENOSO), COM ESPESSURA DE 20 CM - EXCLUSIVE ESCAVAÇÃO, CARGA E TRANSPORTE E SOLO. AF_09/2024</t>
  </si>
  <si>
    <t>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</si>
  <si>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</si>
  <si>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- 4%, MISTURA EM PISTA, COM ESPESSURA DE 10 CM - EXCLUSIVE ESCAVAÇÃO, CARGA E TRANSPORTE E SOLO. AF_09/2024</t>
  </si>
  <si>
    <t>RECONSTRUÇÃO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</si>
  <si>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</si>
  <si>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</si>
  <si>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BRITA - 40%-60%, MISTURA EM PISTA, COM ESPESSURA DE 10 CM - EXCLUSIVE ESCAVAÇÃO, CARGA E TRANSPORTE E SOLO. AF_09/2024</t>
  </si>
  <si>
    <t>RECONSTRUÇÃO DE BASE E SUB-BASE PARA PAVIMENTAÇÃO DE SOLO (PREDOMINANTEMENTE ARENOSO) BRITA - 40%-60%, MISTURA EM PISTA, COM ESPESSURA DE 15 CM - EXCLUSIVE ESCAVAÇÃO, CARGA E TRANSPORTE E SOLO. AF_09/2024</t>
  </si>
  <si>
    <t>RECONSTRUÇÃO DE BASE E SUB-BASE PARA PAVIMENTAÇÃO DE SOLO (PREDOMINANTEMENTE ARENOSO) BRITA - 50%-50%, MISTURA EM PISTA, COM ESPESSURA DE 10 CM - EXCLUSIVE ESCAVAÇÃO, CARGA E TRANSPORTE E SOLO. AF_09/2024</t>
  </si>
  <si>
    <t>RECONSTRUÇÃO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</si>
  <si>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- 50%-50%, MISTURA EM PISTA, COM ESPESSURA DE 20 CM - EXCLUSIVE ESCAVAÇÃO, CARGA E TRANSPORTE E SOLO. AF_09/2024</t>
  </si>
  <si>
    <t>RECONSTRUÇÃO DE BASE E SUB-BASE PARA PAVIMENTAÇÃO DE SOLO (PREDOMINANTEMENTE ARENOSO) BRITA - 50%-50%, MISTURA EM PISTA, COM ESPESSURA DE 20 CM - EXCLUSIVE ESCAVAÇÃO, CARGA E TRANSPORTE E SOLO. AF_09/2024</t>
  </si>
  <si>
    <t>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</si>
  <si>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</si>
  <si>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</si>
  <si>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- 40%-60%, MISTURA EM PISTA, COM ESPESSURA DE 20 CM - EXCLUSIVE ESCAVAÇÃO, CARGA E TRANSPORTE E SOLO. AF_09/2024</t>
  </si>
  <si>
    <t>RECONSTRUÇÃO DE BASE E SUB-BASE PARA PAVIMENTAÇÃO DE SOLO (PREDOMINANTEMENTE ARGILOSO) BRITA - 40%-60%, MISTURA EM PISTA, COM ESPESSURA DE 20 CM - EXCLUSIVE ESCAVAÇÃO, CARGA E TRANSPORTE E SOLO. AF_09/2024</t>
  </si>
  <si>
    <t>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</si>
  <si>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</si>
  <si>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15 CM - EXCLUSIVE ESCAVAÇÃO, CARGA E TRANSPORTE E SOLO. AF_09/2024</t>
  </si>
  <si>
    <t>CONSTRUÇÃO DE BASE E SUB-BASE PARA PAVIMENTAÇÃO DE SOLO (PREDOMINANTEMENTE ARGILOSO) BRITA - 50%-50%, MISTURA EM PISTA, COM ESPESSURA DE 20 CM - EXCLUSIVE ESCAVAÇÃO, CARGA E TRANSPORTE E SOLO. AF_09/2024</t>
  </si>
  <si>
    <t>RECONSTRUÇÃO DE BASE E SUB-BASE PARA PAVIMENTAÇÃO DE SOLO (PREDOMINANTEMENTE ARGILOSO) BRITA - 50%-50%, MISTURA EM PISTA, COM ESPESSURA DE 20 CM - EXCLUSIVE ESCAVAÇÃO, CARGA E TRANSPORTE E SOLO. AF_09/2024</t>
  </si>
  <si>
    <t>CONSTRUÇÃO DE BASE E SUB-BASE PARA PAVIMENTAÇÃO DE SOLO (PREDOMINANTEMENTE ARENOSO) MELHORADO COM CIMENTO - 4%, MISTURA EM PISTA, COM ESPESSURA DE 10 CM - EXCLUSIVE ESCAVAÇÃO, CARGA E TRANSPORTE E SOLO. AF_09/2024</t>
  </si>
  <si>
    <t>CONSTRUÇÃO DE BASE E SUB-BASE PARA PAVIMENTAÇÃO DE SOLO (PREDOMINANTEMENTE ARENOSO) COM CIMENTO - 6%, MISTURA EM PISTA, COM ESPESSURA DE 10 CM - EXCLUSIVE ESCAVAÇÃO, CARGA E TRANSPORTE E SOLO. AF_09/2024</t>
  </si>
  <si>
    <t>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</si>
  <si>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COM CIMENTO - 6%, MISTURA EM PISTA, COM ESPESSURA DE 10 CM - EXCLUSIVE ESCAVAÇÃO, CARGA E TRANSPORTE E SOLO. AF_09/2024</t>
  </si>
  <si>
    <t>RECONSTRUÇÃO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</si>
  <si>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MELHORADO COM CIMENTO - 4%, MISTURA EM PISTA, COM ESPESSURA DE 15 CM - EXCLUSIVE ESCAVAÇÃO, CARGA E TRANSPORTE E SOLO. AF_09/2024</t>
  </si>
  <si>
    <t>RECONSTRUÇÃO DE BASE E SUB-BASE PARA PAVIMENTAÇÃO DE SOLO (PREDOMINANTEMENTE ARENOSO) COM CIMENTO - 6%, MISTURA EM PISTA, COM ESPESSURA DE 15 CM - EXCLUSIVE ESCAVAÇÃO, CARGA E TRANSPORTE E SOLO. AF_09/2024</t>
  </si>
  <si>
    <t>RECONSTRUÇÃO DE BASE E SUB-BASE PARA PAVIMENTAÇÃO DE SOLO (PREDOMINANTEMENTE ARENOSO) COM CIMENTO - 8%, MISTURA EM PISTA, COM ESPESSURA DE 15 CM - EXCLUSIVE ESCAVAÇÃO, CARGA E TRANSPORTE E SOLO. AF_09/2024</t>
  </si>
  <si>
    <t>CONSTRUÇÃO DE BASE E SUB-BASE PARA PAVIMENTAÇÃO DE SOLO (PREDOMINANTEMENTE ARENOSO) MELHORADO COM CIMENTO - 4%, MISTURA EM PISTA, COM ESPESSURA DE 20 CM - EXCLUSIVE ESCAVAÇÃO, CARGA E TRANSPORTE E SOLO. AF_09/2024</t>
  </si>
  <si>
    <t>CONSTRUÇÃO DE BASE E SUB-BASE PARA PAVIMENTAÇÃO DE SOLO (PREDOMINANTEMENTE ARENOSO) COM CIMENTO - 6%, MISTURA EM PISTA, COM ESPESSURA DE 20 CM - EXCLUSIVE ESCAVAÇÃO, CARGA E TRANSPORTE E SOLO. AF_09/2024</t>
  </si>
  <si>
    <t>CONSTRUÇÃO DE BASE E SUB-BASE PARA PAVIMENTAÇÃO DE SOLO (PREDOMINANTEMENTE ARENOSO) COM CIMENTO - 8%, MISTURA EM PISTA, COM ESPESSURA DE 20 CM - EXCLUSIVE ESCAVAÇÃO, CARGA E TRANSPORTE E SOLO. AF_09/2024</t>
  </si>
  <si>
    <t>RECONSTRUÇÃO DE BASE E SUB-BASE PARA PAVIMENTAÇÃO DE SOLO (PREDOMINANTEMENTE ARENOSO) MELHORADO COM CIMENTO - 4%, MISTURA EM PISTA, COM ESPESSURA DE 20 CM - EXCLUSIVE ESCAVAÇÃO, CARGA E TRANSPORTE E SOLO. AF_09/2024</t>
  </si>
  <si>
    <t>RECONSTRUÇÃO DE BASE E SUB-BASE PARA PAVIMENTAÇÃO DE SOLO (PREDOMINANTEMENTE ARENOSO) COM CIMENTO - 6%, MISTURA EM PISTA, COM ESPESSURA DE 20 CM - EXCLUSIVE ESCAVAÇÃO, CARGA E TRANSPORTE E SOLO. AF_09/2024</t>
  </si>
  <si>
    <t>RECONSTRUÇÃO DE BASE E SUB-BASE PARA PAVIMENTAÇÃO DE SOLO (PREDOMINANTEMENTE ARENOSO) COM CIMENTO - 8%, MISTURA EM PISTA, COM ESPESSURA DE 20 CM - EXCLUSIVE ESCAVAÇÃO, CARGA E TRANSPORTE E SOLO. AF_09/2024</t>
  </si>
  <si>
    <t>CONSTRUÇÃO DE BASE E SUB-BASE PARA PAVIMENTAÇÃO DE SOLO (PREDOMINANTEMENTE ARENOSO) BRITA - 40%-60% COM CIMENTO - 4%, MISTURA EM PISTA, COM ESPESSURA DE 10 CM - EXCLUSIVE ESCAVAÇÃO, CARGA E TRANSPORTE E SOLO. AF_09/2024</t>
  </si>
  <si>
    <t>CONSTRUÇÃO DE BASE E SUB-BASE PARA PAVIMENTAÇÃO DE SOLO (PREDOMINANTEMENTE ARENOSO) BRITA - 40%-60% COM CIMENTO - 6%, MISTURA EM PISTA, COM ESPESSURA DE 10 CM - EXCLUSIVE ESCAVAÇÃO, CARGA E TRANSPORTE E SOLO. AF_09/2024</t>
  </si>
  <si>
    <t>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</si>
  <si>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- 4%, MISTURA EM PISTA, COM ESPESSURA DE 10 CM - EXCLUSIVE ESCAVAÇÃO, CARGA E TRANSPORTE E SOLO. AF_09/2024</t>
  </si>
  <si>
    <t>RECONSTRUÇÃO DE BASE E SUB-BASE PARA PAVIMENTAÇÃO DE SOLO (PREDOMINANTEMENTE ARENOSO) BRITA - 40%-60% COM CIMENTO - 6%, MISTURA EM PISTA, COM ESPESSURA DE 10 CM - EXCLUSIVE ESCAVAÇÃO, CARGA E TRANSPORTE E SOLO. AF_09/2024</t>
  </si>
  <si>
    <t>RECONSTRUÇÃO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</si>
  <si>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- 4%, MISTURA EM PISTA, COM ESPESSURA DE 15 CM - EXCLUSIVE ESCAVAÇÃO, CARGA E TRANSPORTE E SOLO. AF_09/2024</t>
  </si>
  <si>
    <t>RECONSTRUÇÃO DE BASE E SUB-BASE PARA PAVIMENTAÇÃO DE SOLO (PREDOMINANTEMENTE ARENOSO) BRITA - 40%-60% COM CIMENTO - 6%, MISTURA EM PISTA, COM ESPESSURA DE 15 CM - EXCLUSIVE ESCAVAÇÃO, CARGA E TRANSPORTE E SOLO. AF_09/2024</t>
  </si>
  <si>
    <t>RECONSTRUÇÃO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</si>
  <si>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- 40%-60% COM CIMENTO - 4%, MISTURA EM PISTA, COM ESPESSURA DE 20 CM - EXCLUSIVE ESCAVAÇÃO, CARGA E TRANSPORTE E SOLO. AF_09/2024</t>
  </si>
  <si>
    <t>CONSTRUÇÃO DE BASE E SUB-BASE PARA PAVIMENTAÇÃO DE SOLO (PREDOMINANTEMENTE ARENOSO) BRITA - 40%-60% COM CIMENTO - 6%, MISTURA EM PISTA, COM ESPESSURA DE 20 CM - EXCLUSIVE ESCAVAÇÃO, CARGA E TRANSPORTE E SOLO. AF_09/2024</t>
  </si>
  <si>
    <t>CONSTRUÇÃO DE BASE E SUB-BASE PARA PAVIMENTAÇÃO DE SOLO (PREDOMINANTEMENTE ARENOSO) BRITA - 40%-60% COM CIMENTO - 8%, MISTURA EM PISTA, COM ESPESSURA DE 20 CM - EXCLUSIVE ESCAVAÇÃO, CARGA E TRANSPORTE E SOLO. AF_09/2024</t>
  </si>
  <si>
    <t>RECONSTRUÇÃO DE BASE E SUB-BASE PARA PAVIMENTAÇÃO DE SOLO (PREDOMINANTEMENTE ARENOSO) BRITA - 40%-60% COM CIMENTO - 4%, MISTURA EM PISTA, COM ESPESSURA DE 20 CM - EXCLUSIVE ESCAVAÇÃO, CARGA E TRANSPORTE E SOLO. AF_09/2024</t>
  </si>
  <si>
    <t>RECONSTRUÇÃO DE BASE E SUB-BASE PARA PAVIMENTAÇÃO DE SOLO (PREDOMINANTEMENTE ARENOSO) BRITA - 40%-60% COM CIMENTO - 6%, MISTURA EM PISTA, COM ESPESSURA DE 20 CM - EXCLUSIVE ESCAVAÇÃO, CARGA E TRANSPORTE E SOLO. AF_09/2024</t>
  </si>
  <si>
    <t>RECONSTRUÇÃO DE BASE E SUB-BASE PARA PAVIMENTAÇÃO DE SOLO (PREDOMINANTEMENTE ARENOSO) BRITA - 40%-60% COM CIMENTO - 8%, MISTURA EM PISTA, COM ESPESSURA DE 20 CM - EXCLUSIVE ESCAVAÇÃO, CARGA E TRANSPORTE E SOLO. AF_09/2024</t>
  </si>
  <si>
    <t>CONSTRUÇÃO DE BASE E SUB-BASE PARA PAVIMENTAÇÃO DE SOLO (PREDOMINANTEMENTE ARENOSO) BRITA - 50%-50% COM CIMENTO - 4%, MISTURA EM PISTA, COM ESPESSURA DE 10 CM - EXCLUSIVE ESCAVAÇÃO, CARGA E TRANSPORTE E SOLO. AF_09/2024</t>
  </si>
  <si>
    <t>CONSTRUÇÃO DE BASE E SUB-BASE PARA PAVIMENTAÇÃO DE SOLO (PREDOMINANTEMENTE ARENOSO) BRITA - 50%-50% COM CIMENTO - 6%, MISTURA EM PISTA, COM ESPESSURA DE 10 CM - EXCLUSIVE ESCAVAÇÃO, CARGA E TRANSPORTE E SOLO. AF_09/2024</t>
  </si>
  <si>
    <t>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</si>
  <si>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- 4%, MISTURA EM PISTA, COM ESPESSURA DE 10 CM - EXCLUSIVE ESCAVAÇÃO, CARGA E TRANSPORTE E SOLO. AF_09/2024</t>
  </si>
  <si>
    <t>RECONSTRUÇÃO DE BASE E SUB-BASE PARA PAVIMENTAÇÃO DE SOLO (PREDOMINANTEMENTE ARENOSO) BRITA - 50%-50% COM CIMENTO - 6%, MISTURA EM PISTA, COM ESPESSURA DE 10 CM - EXCLUSIVE ESCAVAÇÃO, CARGA E TRANSPORTE E SOLO. AF_09/2024</t>
  </si>
  <si>
    <t>RECONSTRUÇÃO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</si>
  <si>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- 4%, MISTURA EM PISTA, COM ESPESSURA DE 15 CM - EXCLUSIVE ESCAVAÇÃO, CARGA E TRANSPORTE E SOLO. AF_09/2024</t>
  </si>
  <si>
    <t>RECONSTRUÇÃO DE BASE E SUB-BASE PARA PAVIMENTAÇÃO DE SOLO (PREDOMINANTEMENTE ARENOSO) BRITA - 50%-50% COM CIMENTO - 6%, MISTURA EM PISTA, COM ESPESSURA DE 15 CM - EXCLUSIVE ESCAVAÇÃO, CARGA E TRANSPORTE E SOLO. AF_09/2024</t>
  </si>
  <si>
    <t>RECONSTRUÇÃO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</si>
  <si>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ARENOSO) BRITA - 50%-50% COM CIMENTO - 4%, MISTURA EM PISTA, COM ESPESSURA DE 20 CM - EXCLUSIVE ESCAVAÇÃO, CARGA E TRANSPORTE E SOLO. AF_09/2024</t>
  </si>
  <si>
    <t>CONSTRUÇÃO DE BASE E SUB-BASE PARA PAVIMENTAÇÃO DE SOLO (PREDOMINANTEMENTE ARENOSO) BRITA - 50%-50% COM CIMENTO - 6%, MISTURA EM PISTA, COM ESPESSURA DE 20 CM - EXCLUSIVE ESCAVAÇÃO, CARGA E TRANSPORTE E SOLO. AF_09/2024</t>
  </si>
  <si>
    <t>CONSTRUÇÃO DE BASE E SUB-BASE PARA PAVIMENTAÇÃO DE SOLO (PREDOMINANTEMENTE ARENOSO) BRITA - 50%-50% COM CIMENTO - 8%, MISTURA EM PISTA, COM ESPESSURA DE 20 CM - EXCLUSIVE ESCAVAÇÃO, CARGA E TRANSPORTE E SOLO. AF_09/2024</t>
  </si>
  <si>
    <t>RECONSTRUÇÃO DE BASE E SUB-BASE PARA PAVIMENTAÇÃO DE SOLO (PREDOMINANTEMENTE ARENOSO) BRITA - 50%-50% COM CIMENTO - 4%, MISTURA EM PISTA, COM ESPESSURA DE 20 CM - EXCLUSIVE ESCAVAÇÃO, CARGA E TRANSPORTE E SOLO. AF_09/2024</t>
  </si>
  <si>
    <t>RECONSTRUÇÃO DE BASE E SUB-BASE PARA PAVIMENTAÇÃO DE SOLO (PREDOMINANTEMENTE ARENOSO) BRITA - 50%-50% COM CIMENTO - 6%, MISTURA EM PISTA, COM ESPESSURA DE 20 CM - EXCLUSIVE ESCAVAÇÃO, CARGA E TRANSPORTE E SOLO. AF_09/2024</t>
  </si>
  <si>
    <t>RECONSTRUÇÃO DE BASE E SUB-BASE PARA PAVIMENTAÇÃO DE SOLO (PREDOMINANTEMENTE ARENOSO) BRITA - 50%-50% COM CIMENTO - 8%, MISTURA EM PISTA, COM ESPESSURA DE 20 CM - EXCLUSIVE ESCAVAÇÃO, CARGA E TRANSPORTE E SOLO. AF_09/2024</t>
  </si>
  <si>
    <t>CONSTRUÇÃO DE BASE E SUB-BASE PARA PAVIMENTAÇÃO DE SOLO (PREDOMINANTEMENTE ARENOSO) BRITA - 40%-60%, MISTURA EM PISTA, COM ESPESSURA DE 10 CM - EXCLUSIVE ESCAVAÇÃO, CARGA E TRANSPORTE E SOLO. AF_09/2024</t>
  </si>
  <si>
    <t>CONSTRUÇÃO DE BASE E SUB-BASE PARA PAVIMENTAÇÃO DE SOLO (PREDOMINANTEMENTE ARENOSO) BRITA - 40%-60%, MISTURA EM PISTA, COM ESPESSURA DE 20 CM - EXCLUSIVE ESCAVAÇÃO, CARGA E TRANSPORTE E SOLO. AF_09/2024</t>
  </si>
  <si>
    <t>RECONSTRUÇÃO DE BASE E SUB-BASE PARA PAVIMENTAÇÃO DE SOLO (PREDOMINANTEMENTE ARENOSO) BRITA - 40%-60%, MISTURA EM PISTA, COM ESPESSURA DE 20 CM - EXCLUSIVE ESCAVAÇÃO, CARGA E TRANSPORTE E SOLO. AF_09/2024</t>
  </si>
  <si>
    <t>CONSTRUÇÃO DE BASE E SUB-BASE PARA PAVIMENTAÇÃO DE SOLO (PREDOMINANTEMENTE ARENOSO) BRITA - 50%-50%, MISTURA EM PISTA, COM ESPESSURA DE 10 CM - EXCLUSIVE ESCAVAÇÃO, CARGA E TRANSPORTE E SOLO. AF_09/2024</t>
  </si>
  <si>
    <t>CONSTRUÇÃO DE BASE E SUB-BASE PARA PAVIMENTAÇÃO DE BRITA GRADUADA SIMPLES, COM ESPESSURA DE 10 CM - EXCLUSIVE CARGA E TRANSPORTE. AF_09/2024</t>
  </si>
  <si>
    <t>RECONSTRUÇÃO DE BASE E SUB-BASE PARA PAVIMENTAÇÃO DE BRITA GRADUADA SIMPLES, COM ESPESSURA DE 10 CM - EXCLUSIVE CARGA E TRANSPORTE. AF_09/2024</t>
  </si>
  <si>
    <t>RECONSTRUÇÃO DE BASE E SUB-BASE PARA PAVIMENTAÇÃO DE BRITA GRADUADA SIMPLES, COM ESPESSURA DE 15 CM - EXCLUSIVE CARGA E TRANSPORTE. AF_09/2024</t>
  </si>
  <si>
    <t>CONSTRUÇÃO DE BASE E SUB-BASE PARA PAVIMENTAÇÃO DE BRITA GRADUADA SIMPLES, COM ESPESSURA DE 20 CM - EXCLUSIVE CARGA E TRANSPORTE. AF_09/2024</t>
  </si>
  <si>
    <t>RECONSTRUÇÃO DE BASE E SUB-BASE PARA PAVIMENTAÇÃO DE BRITA GRADUADA SIMPLES, COM ESPESSURA DE 20 CM - EXCLUSIVE CARGA E TRANSPORTE. AF_09/2024</t>
  </si>
  <si>
    <t>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</si>
  <si>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</si>
  <si>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15 CM - EXCLUSIVE CARGA E TRANSPORTE. AF_09/2024</t>
  </si>
  <si>
    <t>CONSTRUÇÃO DE BASE E SUB-BASE PARA PAVIMENTAÇÃO DE BRITA GRADUADA SIMPLES TRATADA COM CIMENTO, COM ESPESSURA DE 20 CM - EXCLUSIVE CARGA E TRANSPORTE. AF_09/2024</t>
  </si>
  <si>
    <t>RECONSTRUÇÃO DE BASE E SUB-BASE PARA PAVIMENTAÇÃO DE BRITA GRADUADA SIMPLES TRATADA COM CIMENTO, COM ESPESSURA DE 20 CM - EXCLUSIVE CARGA E TRANSPORTE. AF_09/2024</t>
  </si>
  <si>
    <t>CONSTRUÇÃO DE BASE E SUB-BASE PARA PAVIMENTAÇÃO DE CONCRETO COMPACTADO COM ROLO, COM ESPESSURA DE 10 CM - EXCLUSIVE CARGA E TRANSPORTE. AF_09/2024</t>
  </si>
  <si>
    <t>RECONSTRUÇÃO DE BASE E SUB-BASE PARA PAVIMENTAÇÃO DE CONCRETO COMPACTADO COM ROLO, COM ESPESSURA DE 10 CM - EXCLUSIVE CARGA E TRANSPORTE. AF_09/2024</t>
  </si>
  <si>
    <t>RECONSTRUÇÃO DE BASE E SUB-BASE PARA PAVIMENTAÇÃO DE CONCRETO COMPACTADO COM ROLO, COM ESPESSURA DE 15 CM - EXCLUSIVE CARGA E TRANSPORTE. AF_09/2024</t>
  </si>
  <si>
    <t>CONSTRUÇÃO DE BASE E SUB-BASE PARA PAVIMENTAÇÃO DE CONCRETO COMPACTADO COM ROLO, COM ESPESSURA DE 20 CM - EXCLUSIVE CARGA E TRANSPORTE. AF_09/2024</t>
  </si>
  <si>
    <t>RECONSTRUÇÃO DE BASE E SUB-BASE PARA PAVIMENTAÇÃO DE CONCRETO COMPACTADO COM ROLO, COM ESPESSURA DE 20 CM - EXCLUSIVE CARGA E TRANSPORTE. AF_09/2024</t>
  </si>
  <si>
    <t>CONSTRUÇÃO DE BASE E SUB-BASE PARA PAVIMENTAÇÃO DE RACHÃO, COM ESPESSURA DE 30 CM - EXCLUSIVE CARGA E TRANSPORTE. AF_09/2024</t>
  </si>
  <si>
    <t>RECONSTRUÇÃO DE BASE E SUB-BASE PARA PAVIMENTAÇÃO DE RACHÃO, COM ESPESSURA DE 30 CM - EXCLUSIVE CARGA E TRANSPORTE. AF_09/2024</t>
  </si>
  <si>
    <t>RECONSTRUÇÃO DE BASE E SUB-BASE PARA PAVIMENTAÇÃO DE RACHÃO, COM ESPESSURA DE 40 CM - EXCLUSIVE CARGA E TRANSPORTE. AF_09/2024</t>
  </si>
  <si>
    <t>CONSTRUÇÃO DE BASE E SUB-BASE PARA PAVIMENTAÇÃO DE RACHÃO, COM ESPESSURA DE 50 CM - EXCLUSIVE CARGA E TRANSPORTE. AF_09/2024</t>
  </si>
  <si>
    <t>RECONSTRUÇÃO DE BASE E SUB-BASE PARA PAVIMENTAÇÃO DE RACHÃO, COM ESPESSURA DE 50 CM - EXCLUSIVE CARGA E TRANSPORTE. AF_09/2024</t>
  </si>
  <si>
    <t>CONSTRUÇÃO DE BASE E SUB-BASE PARA PAVIMENTAÇÃO DE RACHÃO, COM ESPESSURA DE 60 CM - EXCLUSIVE CARGA E TRANSPORTE. AF_09/2024</t>
  </si>
  <si>
    <t>RECONSTRUÇÃO DE BASE E SUB-BASE PARA PAVIMENTAÇÃO DE RACHÃO, COM ESPESSURA DE 60 CM - EXCLUSIVE CARGA E TRANSPORTE. AF_09/2024</t>
  </si>
  <si>
    <t>CONSTRUÇÃO DE BASE E SUB-BASE PARA PAVIMENTAÇÃO DE MACADAME SECO, COM ESPESSURA DE 10 CM - EXCLUSIVE CARGA E TRANSPORTE. AF_09/2024</t>
  </si>
  <si>
    <t>RECONSTRUÇÃO DE BASE E SUB-BASE PARA PAVIMENTAÇÃO DE MACADAME SECO, COM ESPESSURA DE 10 CM - EXCLUSIVE CARGA E TRANSPORTE. AF_09/2024</t>
  </si>
  <si>
    <t>RECONSTRUÇÃO DE BASE E SUB-BASE PARA PAVIMENTAÇÃO DE MACADAME SECO, COM ESPESSURA DE 15 CM - EXCLUSIVE CARGA E TRANSPORTE. AF_09/2024</t>
  </si>
  <si>
    <t>CONSTRUÇÃO DE BASE E SUB-BASE PARA PAVIMENTAÇÃO DE MACADAME SECO, COM ESPESSURA DE 20 CM - EXCLUSIVE CARGA E TRANSPORTE. AF_09/2024</t>
  </si>
  <si>
    <t>RECONSTRUÇÃO DE BASE E SUB-BASE PARA PAVIMENTAÇÃO DE MACADAME SECO, COM ESPESSURA DE 20 CM - EXCLUSIVE CARGA E TRANSPORTE. AF_09/2024</t>
  </si>
  <si>
    <t>CONSTRUÇÃO DE BASE E SUB-BASE PARA PAVIMENTAÇÃO DE MACADAME SECO, COM ESPESSURA DE 25 CM - EXCLUSIVE CARGA E TRANSPORTE. AF_09/2024</t>
  </si>
  <si>
    <t>RECONSTRUÇÃO DE BASE E SUB-BASE PARA PAVIMENTAÇÃO DE MACADAME SECO, COM ESPESSURA DE 25 CM - EXCLUSIVE CARGA E TRANSPORTE. AF_09/2024</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</si>
  <si>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</si>
  <si>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</si>
  <si>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</si>
  <si>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</si>
  <si>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</si>
  <si>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APLICAÇÃO MANUAL DE FUNDO SELADOR ACRÍLICO EM PANOS COM PRESENÇA DE VÃOS DE EDIFÍCIOS DE MÚLTIPLOS PAVIMENTOS. AF_03/2024</t>
  </si>
  <si>
    <t>APLICAÇÃO MANUAL DE FUNDO SELADOR ACRÍLICO EM PANOS CEGOS DE FACHADA (SEM PRESENÇA DE VÃOS) DE EDIFÍCIOS DE MÚLTIPLOS PAVIMENTOS. AF_03/2024</t>
  </si>
  <si>
    <t>APLICAÇÃO MANUAL DE FUNDO SELADOR ACRÍLICO EM SUPERFÍCIES EXTERNAS DE SACADA DE EDIFÍCIOS DE MÚLTIPLOS PAVIMENTOS. AF_03/2024</t>
  </si>
  <si>
    <t>APLICAÇÃO MANUAL DE FUNDO SELADOR ACRÍLICO EM SUPERFÍCIES INTERNAS DA SACADA DE EDIFÍCIOS DE MÚLTIPLOS PAVIMENTOS. AF_03/2024</t>
  </si>
  <si>
    <t>APLICAÇÃO MANUAL DE FUNDO SELADOR ACRÍLICO EM PAREDES EXTERNAS DE CASAS. AF_03/2024</t>
  </si>
  <si>
    <t>APLICAÇÃO MANUAL DE PINTURA COM TINTA TEXTURIZADA ACRÍLICA EM PANOS COM PRESENÇA DE VÃOS DE EDIFÍCIOS DE MÚLTIPLOS PAVIMENTOS, UMA COR. AF_03/2024</t>
  </si>
  <si>
    <t>APLICAÇÃO MANUAL DE PINTURA COM TINTA TEXTURIZADA ACRÍLICA EM PANOS CEGOS DE FACHADA (SEM PRESENÇA DE VÃOS) DE EDIFÍCIOS DE MÚLTIPLOS PAVIMENTOS, UMA COR. AF_03/2024</t>
  </si>
  <si>
    <t>APLICAÇÃO MANUAL DE PINTURA COM TINTA TEXTURIZADA ACRÍLICA EM SUPERFÍCIES EXTERNAS DE SACADA DE EDIFÍCIOS DE MÚLTIPLOS PAVIMENTOS, UMA COR. AF_03/2024</t>
  </si>
  <si>
    <t>APLICAÇÃO MANUAL DE PINTURA COM TINTA TEXTURIZADA ACRÍLICA EM SUPERFÍCIES INTERNAS DA SACADA DE EDIFÍCIOS DE MÚLTIPLOS PAVIMENTOS, UMA COR. AF_03/2024</t>
  </si>
  <si>
    <t>APLICAÇÃO MANUAL DE PINTURA COM TINTA TEXTURIZADA ACRÍLICA EM PAREDES EXTERNAS DE CASAS, UMA COR. AF_03/2024</t>
  </si>
  <si>
    <t>APLICAÇÃO MANUAL DE PINTURA COM TINTA TEXTURIZADA ACRÍLICA EM PANOS COM PRESENÇA DE VÃOS DE EDIFÍCIOS DE MÚLTIPLOS PAVIMENTOS, DUAS CORES. AF_03/2024</t>
  </si>
  <si>
    <t>APLICAÇÃO MANUAL DE PINTURA COM TINTA TEXTURIZADA ACRÍLICA EM PANOS CEGOS DE FACHADA (SEM PRESENÇA DE VÃOS) DE EDIFÍCIOS DE MÚLTIPLOS PAVIMENTOS, DUAS CORES. AF_03/2024</t>
  </si>
  <si>
    <t>APLICAÇÃO MANUAL DE PINTURA COM TINTA TEXTURIZADA ACRÍLICA EM SUPERFÍCIES EXTERNAS DE SACADA DE EDIFÍCIOS DE MÚLTIPLOS PAVIMENTOS, DUAS CORES. AF_03/2024</t>
  </si>
  <si>
    <t>APLICAÇÃO MANUAL DE PINTURA COM TINTA TEXTURIZADA ACRÍLICA EM SUPERFÍCIES INTERNAS DA SACADA DE EDIFÍCIOS DE MÚLTIPLOS PAVIMENTOS, DUAS CORES. AF_03/2024</t>
  </si>
  <si>
    <t>APLICAÇÃO MANUAL DE PINTURA COM TINTA TEXTURIZADA ACRÍLICA EM PAREDES EXTERNAS DE CASAS, DUAS CORES. AF_03/2024</t>
  </si>
  <si>
    <t>APLICAÇÃO MANUAL DE PINTURA COM TINTA TEXTURIZADA ACRÍLICA EM MOLDURAS DE EPS. AF_03/2024</t>
  </si>
  <si>
    <t>APLICAÇÃO MANUAL DE TINTA LÁTEX ACRÍLICA EM PANOS COM PRESENÇA DE VÃOS DE EDIFÍCIOS DE MÚLTIPLOS PAVIMENTOS, DUAS DEMÃOS. AF_03/2024</t>
  </si>
  <si>
    <t>APLICAÇÃO MANUAL DE TINTA LÁTEX ACRÍLICA EM PANOS SEM PRESENÇA DE VÃOS DE EDIFÍCIOS DE MÚLTIPLOS PAVIMENTOS, DUAS DEMÃOS. AF_03/2024</t>
  </si>
  <si>
    <t>APLICAÇÃO MANUAL DE TINTA LÁTEX ACRÍLICA EM SUPERFÍCIES EXTERNAS DE SACADA DE EDIFÍCIOS DE MÚLTIPLOS PAVIMENTOS, DUAS DEMÃOS. AF_03/2024</t>
  </si>
  <si>
    <t>APLICAÇÃO MANUAL DE TINTA LÁTEX ACRÍLICA EM SUPERFÍCIES INTERNAS DE SACADA DE EDIFÍCIOS DE MÚLTIPLOS PAVIMENTOS, DUAS DEMÃOS. AF_03/2024</t>
  </si>
  <si>
    <t>APLICAÇÃO MANUAL DE TINTA LÁTEX ACRÍLICA EM PAREDE EXTERNAS DE CASAS, DUAS DEMÃOS. AF_03/2024</t>
  </si>
  <si>
    <t>APLICAÇÃO MANUAL DE MASSA ACRÍLICA EM PANOS DE FACHADA COM PRESENÇA DE VÃOS, DE EDIFÍCIOS DE MÚLTIPLOS PAVIMENTOS, UMA DEMÃO. AF_03/2024</t>
  </si>
  <si>
    <t>APLICAÇÃO MANUAL DE MASSA ACRÍLICA EM PANOS DE FACHADA SEM PRESENÇA DE VÃOS, DE EDIFÍCIOS DE MÚLTIPLOS PAVIMENTOS, UMA DEMÃO. AF_03/2024</t>
  </si>
  <si>
    <t>APLICAÇÃO MANUAL DE MASSA ACRÍLICA EM SUPERFÍCIES EXTERNAS DE SACADA DE EDIFÍCIOS DE MÚLTIPLOS PAVIMENTOS, UMA DEMÃO. AF_03/2024</t>
  </si>
  <si>
    <t>APLICAÇÃO MANUAL DE MASSA ACRÍLICA EM SUPERFÍCIES INTERNAS DE SACADA DE EDIFÍCIOS DE MÚLTIPLOS PAVIMENTOS, UMA DEMÃO. AF_03/2024</t>
  </si>
  <si>
    <t>APLICAÇÃO MANUAL DE MASSA ACRÍLICA EM PAREDES EXTERNAS DE CASAS, UMA DEMÃO. AF_03/2024</t>
  </si>
  <si>
    <t>APLICAÇÃO MANUAL DE MASSA ACRÍLICA EM PANOS DE FACHADA COM PRESENÇA DE VÃOS, DE EDIFÍCIOS DE MÚLTIPLOS PAVIMENTOS, DUAS DEMÃOS. AF_03/2024</t>
  </si>
  <si>
    <t>APLICAÇÃO MANUAL DE MASSA ACRÍLICA EM PANOS DE FACHADA SEM PRESENÇA DE VÃOS, DE EDIFÍCIOS DE MÚLTIPLOS PAVIMENTOS, DUAS DEMÃOS. AF_03/2024</t>
  </si>
  <si>
    <t>APLICAÇÃO MANUAL DE MASSA ACRÍLICA EM SUPERFÍCIES EXTERNAS DE SACADA DE EDIFÍCIOS DE MÚLTIPLOS PAVIMENTOS, DUAS DEMÃOS. AF_03/2024</t>
  </si>
  <si>
    <t>APLICAÇÃO MANUAL DE MASSA ACRÍLICA EM SUPERFÍCIES INTERNAS DE SACADA DE EDIFÍCIOS DE MÚLTIPLOS PAVIMENTOS, DUAS DEMÃOS. AF_03/2024</t>
  </si>
  <si>
    <t>APLICAÇÃO MANUAL DE MASSA ACRÍLICA EM PAREDES EXTERNAS DE CASAS, DUAS DEMÃOS. AF_03/2024</t>
  </si>
  <si>
    <t>REVESTIMENTO CERÂMICO PARA PISO COM PLACAS TIPO ESMALTADA DE DIMENSÕES 35X35 CM APLICADA EM AMBIENTES DE ÁREA MENOR QUE 5 M2. AF_02/2023_PE</t>
  </si>
  <si>
    <t>REVESTIMENTO CERÂMICO PARA PISO COM PLACAS TIPO ESMALTADA DE DIMENSÕES 35X35 CM APLICADA EM AMBIENTES DE ÁREA ENTRE 5 M2 E 10 M2. AF_02/2023_PE</t>
  </si>
  <si>
    <t>REVESTIMENTO CERÂMICO PARA PISO COM PLACAS TIPO ESMALTADA DE DIMENSÕES 35X35 CM APLICADA EM AMBIENTES DE ÁREA MAIOR QUE 10 M2. AF_02/2023_PE</t>
  </si>
  <si>
    <t>REVESTIMENTO CERÂMICO PARA PISO COM PLACAS TIPO ESMALTADA DE DIMENSÕES 45X45 CM APLICADA EM AMBIENTES DE ÁREA MENOR QUE 5 M2. AF_02/2023_PE</t>
  </si>
  <si>
    <t>REVESTIMENTO CERÂMICO PARA PISO COM PLACAS TIPO ESMALTADA DE DIMENSÕES 45X45 CM APLICADA EM AMBIENTES DE ÁREA ENTRE 5 M2 E 10 M2. AF_02/2023_PE</t>
  </si>
  <si>
    <t>REVESTIMENTO CERÂMICO PARA PISO COM PLACAS TIPO ESMALTADA DE DIMENSÕES 45X45 CM APLICADA EM AMBIENTES DE ÁREA MAIOR QUE 10 M2. AF_02/2023_PE</t>
  </si>
  <si>
    <t>REVESTIMENTO CERÂMICO PARA PISO COM PLACAS TIPO ESMALTADA DE DIMENSÕES 60X60 CM APLICADA EM AMBIENTES DE ÁREA MENOR QUE 5 M2. AF_02/2023_PE</t>
  </si>
  <si>
    <t>REVESTIMENTO CERÂMICO PARA PISO COM PLACAS TIPO ESMALTADA DE DIMENSÕES 60X60 CM APLICADA EM AMBIENTES DE ÁREA ENTRE 5 M2 E 10 M2. AF_02/2023_PE</t>
  </si>
  <si>
    <t>REVESTIMENTO CERÂMICO PARA PISO COM PLACAS TIPO ESMALTADA DE DIMENSÕES 60X60 CM APLICADA EM AMBIENTES DE ÁREA MAIOR QUE 10 M2. AF_02/2023_PE</t>
  </si>
  <si>
    <t>REVESTIMENTO CERÂMICO PARA PISO COM PLACAS TIPO ESMALTADA DE DIMENSÕES 80X80 CM APLICADA EM AMBIENTES DE ÁREA MENOR QUE 5 M². AF_02/2023_PE</t>
  </si>
  <si>
    <t>REVESTIMENTO CERÂMICO PARA PISO COM PLACAS TIPO ESMALTADA DE DIMENSÕES 80X80 CM APLICADA EM AMBIENTES DE ÁREA ENTRE 5 M² E 10 M². AF_02/2023_PE</t>
  </si>
  <si>
    <t>REVESTIMENTO CERÂMICO PARA PISO COM PLACAS TIPO ESMALTADA DE DIMENSÕES 80X80 CM APLICADA EM AMBIENTES DE ÁREA MAIOR QUE 10 M². AF_02/2023_PE</t>
  </si>
  <si>
    <t>REVESTIMENTO CERÂMICO PARA PISO COM PLACAS TIPO ESMALTADA DE DIMENSÕES 35X35 CM APLICADA EM DIAGONAL EM AMBIENTES DE ÁREA MENOR QUE 5 M². AF_02/2023_PE</t>
  </si>
  <si>
    <t>REVESTIMENTO CERÂMICO PARA PISO COM PLACAS TIPO ESMALTADA DE DIMENSÕES 35X35 CM APLICADA EM DIAGONAL EM AMBIENTES DE ÁREA ENTRE 5 M² E 10 M². AF_02/2023_PE</t>
  </si>
  <si>
    <t>REVESTIMENTO CERÂMICO PARA PISO COM PLACAS TIPO ESMALTADA DE DIMENSÕES 35X35 CM APLICADA EM DIAGONAL EM AMBIENTES DE ÁREA MAIOR QUE 10 M². AF_02/2023_PE</t>
  </si>
  <si>
    <t>REVESTIMENTO CERÂMICO PARA PISO COM PLACAS TIPO ESMALTADA DE DIMENSÕES 45X45 CM APLICADA EM DIAGONAL EM AMBIENTES DE ÁREA MENOR QUE 5 M². AF_02/2023_PE</t>
  </si>
  <si>
    <t>REVESTIMENTO CERÂMICO PARA PISO COM PLACAS TIPO ESMALTADA DE DIMENSÕES 45X45 CM APLICADA EM DIAGONAL EM AMBIENTES DE ÁREA ENTRE 5 M² E 10 M². AF_02/2023_PE</t>
  </si>
  <si>
    <t>REVESTIMENTO CERÂMICO PARA PISO COM PLACAS TIPO ESMALTADA DE DIMENSÕES 45X45 CM APLICADA EM DIAGONAL EM AMBIENTES DE ÁREA MAIOR QUE 10 M². AF_02/2023_PE</t>
  </si>
  <si>
    <t>RODAPÉ CERÂMICO DE 7CM DE ALTURA COM PLACAS TIPO ESMALTADA DE DIMENSÕES 35X35CM. AF_02/2023</t>
  </si>
  <si>
    <t>RODAPÉ CERÂMICO DE 7CM DE ALTURA COM PLACAS TIPO ESMALTADA DE DIMENSÕES 45X45CM. AF_02/2023</t>
  </si>
  <si>
    <t>RODAPÉ CERÂMICO DE 7CM DE ALTURA COM PLACAS TIPO ESMALTADA DE DIMENSÕES 60X60CM. AF_02/2023</t>
  </si>
  <si>
    <t>PISO PODOTÁTIL DE ALERTA OU DIRECIONAL, DE CONCRETO, ASSENTADO SOBRE ARGAMASSA. AF_03/2024</t>
  </si>
  <si>
    <t>EMBOÇO, EM ARGAMASSA TRAÇO 1:2:8, PREPARO MECÂNICO, APLICADO MANUALMENTE EM PAREDES INTERNAS DE AMBIENTES COM ÁREA MENOR QUE 5M², E =17,5MM, COM TALISCAS. AF_03/2024</t>
  </si>
  <si>
    <t>EMBOÇO, EM ARGAMASSA TRAÇO 1:2:8, PREPARO MANUAL, APLICADO MANUALMENTE EM PAREDES INTERNAS DE AMBIENTES COM ÁREA MENOR QUE 5M², E = 17,5MM, COM TALISCAS. AF_03/2024</t>
  </si>
  <si>
    <t>MASSA ÚNICA, EM ARGAMASSA TRAÇO 1:2:8, PREPARO MECÂNICO, APLICADA MANUALMENTE EM PAREDES INTERNAS DE AMBIENTES COM ÁREA ENTRE 5M² E 10M², E = 17,5MM, COM TALISCAS. AF_03/2024</t>
  </si>
  <si>
    <t>MASSA ÚNICA, EM ARGAMASSA TRAÇO 1:2:8, PREPARO MANUAL, APLICADA MANUALMENTE EM PAREDES INTERNAS DE AMBIENTES COM ÁREA ENTRE 5M² E 10M², E = 17,5MM, COM TALISCAS. AF_03/2024</t>
  </si>
  <si>
    <t>EMBOÇO, EM ARGAMASSA TRAÇO 1:2:8, PREPARO MECÂNICO, APLICADO MANUALMENTE EM PAREDES INTERNAS DE AMBIENTES COM ÁREA ENTRE 5M² E 10M², E = 17,5MM, COM TALISCAS. AF_03/2024</t>
  </si>
  <si>
    <t>EMBOÇO, EM ARGAMASSA TRAÇO 1:2:8, PREPARO MANUAL, APLICADO MANUALMENTE EM PAREDES INTERNAS DE AMBIENTES COM ÁREA ENTRE 5M² E 10M², E = 17,5MM, COM TALISCAS. AF_03/2024</t>
  </si>
  <si>
    <t>EMBOÇO, EM ARGAMASSA TRAÇO 1:2:8, PREPARO MECÂNICO, APLICADO MANUALMENTE EM PAREDES INTERNAS DE AMBIENTES COM ÁREA MAIOR QUE 10M², E = 17,5MM, COM TALISCAS. AF_03/2024</t>
  </si>
  <si>
    <t>EMBOÇO, EM ARGAMASSA TRAÇO 1:2:8, PREPARO MANUAL, APLICADO MANUALMENTE EM PAREDES INTERNAS DE AMBIENTES COM ÁREA MAIOR QUE 10M², E = 17,5MM, COM TALISCAS. AF_03/2024</t>
  </si>
  <si>
    <t>EMBOÇO, EM ARGAMASSA INDUSTRIALIZADA, PREPARO MECÂNICO, APLICADO COM EQUIPAMENTO DE MISTURA E PROJEÇÃO DE ARGAMASSA EM PAREDES INTERNAS, E = 17,5MM, COM TALISCAS. AF_03/2024</t>
  </si>
  <si>
    <t>MASSA ÚNICA, EM ARGAMASSA INDUSTRIALIZADA, PREPARO MECÂNICO, APLICADA COM EQUIPAMENTO DE MISTURA E PROJEÇÃO DE ARGAMASSA EM PAREDES INTERNAS, E = 5MM, SEM TALISCAS. AF_03/2024</t>
  </si>
  <si>
    <t>EMBOÇO, EM ARGAMASSA TRAÇO 1:2:8, PREPARO MECÂNICO, APLICADO MANUALMENTE EM PAREDES INTERNAS, PARA AMBIENTES COM ÁREA MENOR QUE 5M², E = 10MM, COM TALISCAS. AF_03/2024</t>
  </si>
  <si>
    <t>EMBOÇO, EM ARGAMASSA TRAÇO 1:2:8, PREPARO MANUAL, APLICADO MANUALMENTE EM PAREDES INTERNAS, PARA AMBIENTES COM ÁREA MENOR QUE 5M², E = 10MM, COM TALISCAS. AF_03/2024</t>
  </si>
  <si>
    <t>MASSA ÚNICA, EM ARGAMASSA TRAÇO 1:2:8, PREPARO MECÂNICO, APLICADA MANUALMENTE EM PAREDES INTERNAS DE AMBIENTES COM ÁREA ENTRE 5M² E 10M², E = 10MM, COM TALISCAS. AF_03/2024</t>
  </si>
  <si>
    <t>MASSA ÚNICA, EM ARGAMASSA TRAÇO 1:2:8, PREPARO MANUAL, APLICADA MANUALMENTE EM PAREDES INTERNAS DE AMBIENTES COM ÁREA ENTRE 5M² E 10M², E = 10MM, COM TALISCAS. AF_03/2024</t>
  </si>
  <si>
    <t>EMBOÇO, EM ARGAMASSA TRAÇO 1:2:8, PREPARO MECÂNICO, APLICADO MANUALMENTE EM PAREDES INTERNAS DE AMBIENTES COM ÁREA ENTRE 5M² E 10M², E = 10MM, COM TALISCAS. AF_03/2024</t>
  </si>
  <si>
    <t>EMBOÇO, EM ARGAMASSA TRAÇO 1:2:8, PREPARO MANUAL, APLICADO MANUALMENTE EM PAREDES INTERNAS DE AMBIENTES COM ÁREA ENTRE 5M² E 10M², E = 10MM, COM TALISCAS. AF_03/2024</t>
  </si>
  <si>
    <t>EMBOÇO, EM ARGAMASSA TRAÇO 1:2:8, PREPARO MECÂNICO, APLICADO MANUALMENTE EM PAREDES INTERNAS DE AMBIENTES COM ÁREA MAIOR QUE 10M², E = 10MM, COM TALISCAS. AF_03/2024</t>
  </si>
  <si>
    <t>EMBOÇO, EM ARGAMASSA TRAÇO 1:2:8, PREPARO MANUAL, APLICADO MANUALMENTE EM PAREDES INTERNAS DE AMBIENTES COM ÁREA MAIOR QUE 10M², E = 10MM, COM TALISCAS. AF_03/2024</t>
  </si>
  <si>
    <t>EMBOÇO, EM ARGAMASSA INDUSTRIALIZADA, PREPARO MECÂNICO, APLICADO COM EQUIPAMENTO DE MISTURA E PROJEÇÃO DE ARGAMASSA EM PAREDES INTERNAS, E = 10MM, COM TALISCAS. AF_03/2024</t>
  </si>
  <si>
    <t>MASSA ÚNICA, EM ARGAMASSA INDUSTRIALIZADA, PREPARO MECÂNICO, APLICADA COM EQUIPAMENTO DE MISTURA E PROJEÇÃO DE ARGAMASSA EM PAREDES INTERNAS, E = 10MM, SEM TALISCAS. AF_03/2024</t>
  </si>
  <si>
    <t>REVESTIMENTO DECORATIVO MONOCAMADA EXECUTADO MANUALMENTE EM FACHADA DE UM EDIFÍCIO DE ESTRUTURA CONVENCIONAL E ACABAMENTO RASPADO. AF_03/2024</t>
  </si>
  <si>
    <t>REVESTIMENTO DECORATIVO MONOCAMADA EXECUTADO MANUALMENTE EM FACHADA DE UM EDIFÍCIO DE ALVENARIA ESTRUTURAL E ACABAMENTO RASPADO. AF_03/2024</t>
  </si>
  <si>
    <t>REVESTIMENTO DECORATIVO MONOCAMADA EXECUTADO COM EQUIPAMENTO DE PROJEÇÃO EM FACHADA DE UM EDIFÍCIO DE ESTRUTURA CONVENCIONAL E ACABAMENTO RASPADO. AF_03/2024</t>
  </si>
  <si>
    <t>REVESTIMENTO DECORATIVO MONOCAMADA EXECUTADO COM EQUIPAMENTO DE PROJEÇÃO EM FACHADA DE UM EDIFÍCIO DE ALVENARIA ESTRUTURAL E ACABAMENTO RASPADO. AF_03/2024</t>
  </si>
  <si>
    <t>REVESTIMENTO DECORATIVO MONOCAMADA EXECUTADO MANUALMENTE EM FACHADA DE UM EDIFÍCIO DE ESTRUTURA CONVENCIONAL E ACABAMENTO TRAVERTINO. AF_03/2024</t>
  </si>
  <si>
    <t>REVESTIMENTO DECORATIVO MONOCAMADA EXECUTADO MANUALMENTE EM FACHADA DE UM EDIFÍCIO DE ALVENARIA ESTRUTURAL E ACABAMENTO TRAVERTINO. AF_03/2024</t>
  </si>
  <si>
    <t>REVESTIMENTO DECORATIVO MONOCAMADA EXECUTADO COM EQUIPAMENTO DE PROJEÇÃO EM FACHADA DE UM EDIFÍCIO DE ESTRUTURA CONVENCIONAL E ACABAMENTO TRAVERTINO. AF_03/2024</t>
  </si>
  <si>
    <t>REVESTIMENTO DECORATIVO MONOCAMADA EXECUTADO COM EQUIPAMENTO DE PROJEÇÃO EM FACHADA DE UM EDIFÍCIO DE ALVENARIA ESTRUTURAL E ACABAMENTO TRAVERTINO. AF_03/2024</t>
  </si>
  <si>
    <t>MASSA ÚNICA, EM ARGAMASSA TRAÇO 1:2:8, PREPARO MECÂNICO, APLICADA MANUALMENTE EM TETO, E = 17,5MM, COM TALISCAS. AF_03/2024</t>
  </si>
  <si>
    <t>MASSA ÚNICA, EM ARGAMASSA TRAÇO 1:2:8, PREPARO MECÂNICO, APLICADA MANUALMENTE EM TETO, E = 10MM, COM TALISCAS. AF_03/2024</t>
  </si>
  <si>
    <t>EMBOÇO OU MASSA ÚNICA EM ARGAMASSA INDUSTRIALIZADA, PREPARO MECÂNICO E APLICAÇÃO COM EQUIPAMENTO DE MISTURA E PROJEÇÃO DE 1,5 M3/H, NAS SUPERFÍCIES EXTERNAS DA SACADA, ESPESSURA DE 25 MM, ACESSO POR ANDAIME, SEM USO DE TELA METÁLICA. AF_08/2022</t>
  </si>
  <si>
    <t>EMBOÇO OU MASSA ÚNICA EM ARGAMASSA INDUSTRIALIZADA, PREPARO MECÂNICO E APLICAÇÃO COM EQUIPAMENTO DE MISTURA E PROJEÇÃO DE 1,5 M3/H, NAS SUPERFÍCIES EXTERNAS DA SACADA, ESPESSURA DE 35 MM, ACESSO POR ANDAIME, SEM USO DE TELA METÁLICA. AF_08/2022</t>
  </si>
  <si>
    <t>EMBOÇO OU MASSA ÚNICA EM ARGAMASSA INDUSTRIALIZADA, PREPARO MECÂNICO E APLICAÇÃO COM EQUIPAMENTO DE MISTURA E PROJEÇÃO DE 1,5 M3/H, NAS SUPERFÍCIES EXTERNAS DA SACADA, ESPESSURA DE 45 MM, ACESSO POR ANDAIME, SEM USO DE TELA METÁLICA. AF_08/2022</t>
  </si>
  <si>
    <t>EMBOÇO OU MASSA ÚNICA EM ARGAMASSA INDUSTRIALIZADA, PREPARO MECÂNICO E APLICAÇÃO COM EQUIPAMENTO DE MISTURA E PROJEÇÃO DE 1,5 M3/H, NAS SUPERFÍCIES EXTERNAS DA SACADA, ESPESSURA DE 50 MM, ACESSO POR ANDAIME, SEM USO DE TELA METÁLICA. AF_08/2022</t>
  </si>
  <si>
    <t>MASSA ÚNICA, EM ARGAMASSA TRAÇO 1:2:8, PREPARO MECÂNICO, APLICADA MANUALMENTE EM PAREDES INTERNAS DE AMBIENTES COM ÁREA MAIOR QUE 10M², E = 17,5MM, COM TALISCAS. AF_03/2024</t>
  </si>
  <si>
    <t>MASSA ÚNICA, EM ARGAMASSA TRAÇO 1:2:8, PREPARO MANUAL, APLICADA MANUALMENTE EM PAREDES INTERNAS DE AMBIENTES COM ÁREA MAIOR QUE 10M², E = 17,5MM, COM TALISCAS. AF_03/2024</t>
  </si>
  <si>
    <t>MASSA ÚNICA, EM ARGAMASSA INDUSTRIALIZADA, PREPARO MECÂNICO, APLICADA COM EQUIPAMENTO DE MISTURA E PROJEÇÃO DE ARGAMASSA EM PAREDES INTERNAS, E = 17,5MM, COM TALISCAS. AF_03/2024</t>
  </si>
  <si>
    <t>EMBOÇO, EM ARGAMASSA TRAÇO 1:2:8, PREPARO MANUAL, APLICADO MANUALMENTE EM PAREDES INTERNAS DE AMBIENTES COM PÉ-DIREITO DUPLO E ÁREA ENTRE 5M² E 10M², E = 17,5MM, COM TALISCAS. AF_03/2024</t>
  </si>
  <si>
    <t>MASSA ÚNICA, EM ARGAMASSA TRAÇO 1:2:8, PREPARO MECÂNICO, APLICADA MANUALMENTE EM PAREDES INTERNAS DE AMBIENTES COM PÉ-DIREITO DUPLO E ÁREA MAIOR QUE 10M², E = 17,5MM, COM TALISCAS. AF_03/2024</t>
  </si>
  <si>
    <t>MASSA ÚNICA, EM ARGAMASSA TRAÇO 1:2:8, PREPARO MANUAL, APLICADA MANUALMENTE EM PAREDES INTERNAS DE AMBIENTES COM PÉ-DIREITO DUPLO E ÁREA MAIOR QUE 10M², E = 17,5MM, COM TALISCAS. AF_03/2024</t>
  </si>
  <si>
    <t>EMBOÇO, EM ARGAMASSA TRAÇO 1:2:8, PREPARO MECÂNICO, APLICADO MANUALMENTE EM PAREDES INTERNAS DE AMBIENTES COM PÉ-DIREITO DUPLO E ÁREA MAIOR QUE 10M², E = 17,5MM, COM TALISCAS. AF_03/2024</t>
  </si>
  <si>
    <t>MASSA ÚNICA, EM ARGAMASSA TRAÇO 1:2:8 PREPARO MECÂNICO, APLICADA MANUALMENTE EM PAREDES INTERNAS DE AMBIENTES COM ÁREA MAIOR QUE 10M², E = 10MM, COM TALISCAS. AF_03/2024</t>
  </si>
  <si>
    <t>MASSA ÚNICA, EM ARGAMASSA TRAÇO 1:2:8 PREPARO MANUAL, APLICADA MANUALMENTE EM PAREDES INTERNAS DE AMBIENTES COM ÁREA MAIOR QUE 10M², E = 10MM, COM TALISCAS. AF_03/2024</t>
  </si>
  <si>
    <t>MASSA ÚNICA, EM ARGAMASSA INDUSTRIALIZADA, PREPARO MECÂNICO, APLICADA COM EQUIPAMENTO DE MISTURA E PROJEÇÃO DE ARGAMASSA EM PAREDES INTERNAS, E = 10MM, COM TALISCAS. AF_03/2024</t>
  </si>
  <si>
    <t>EMBOÇO, EM ARGAMASSA TRAÇO 1:2:8, PREPARO MECÂNICO, APLICADO MANUALMENTE EM PAREDES INTERNAS DE AMBIENTES COM PÉ-DIREITO DUPLO E ÁREA MENOR QUE 5M², E = 17,5MM, COM TALISCAS. AF_03/2024</t>
  </si>
  <si>
    <t>EMBOÇO, EM ARGAMASSA TRAÇO 1:2:8, PREPARO MANUAL, APLICADO MANUALMENTE EM PAREDES INTERNAS DE AMBIENTES COM PÉ-DIREITO DUPLO E ÁREA MENOR QUE 5M², E = 17,5MM, COM TALISCAS. AF_03/2024</t>
  </si>
  <si>
    <t>MASSA ÚNICA, EM ARGAMASSA TRAÇO 1:2:8, PREPARO MECÂNICO, APLICADA MANUALMENTE EM PAREDES INTERNAS DE AMBIENTES COM PÉ-DIREITO DUPLO E ÁREA ENTRE 5M² E 10M², E = 17,5MM, COM TALISCAS. AF_03/2024</t>
  </si>
  <si>
    <t>MASSA ÚNICA, EM ARGAMASSA TRAÇO 1:2:8, PREPARO MANUAL, APLICADA MANUALMENTE EM PAREDES INTERNAS DE AMBIENTES COM PÉ-DIREITO DUPLO E ÁREA ENTRE 5M² E 10M², E = 17,5MM, COM TALISCAS. AF_03/2024</t>
  </si>
  <si>
    <t>EMBOÇO, EM ARGAMASSA TRAÇO 1:2:8, PREPARO MECÂNICO, APLICADO MANUALMENTE EM PAREDES INTERNAS DE AMBIENTES COM PÉ-DIREITO DUPLO E ÁREA ENTRE 5M² E 10M², E = 17,5MM, COM TALISCAS. AF_03/2024</t>
  </si>
  <si>
    <t>EMBOÇO, EM ARGAMASSA TRAÇO 1:2:8, PREPARO MANUAL, APLICADO MANUALMENTE EM PAREDES INTERNAS DE AMBIENTES COM PÉ-DIREITO DUPLO E ÁREA MAIOR QUE 10M², E = 17,5MM, COM TALISCAS. AF_03/2024</t>
  </si>
  <si>
    <t>EMBOÇO, EM ARGAMASSA TRAÇO 1:2:8, PREPARO MECÂNICO, APLICADO MANUALMENTE EM PAREDES INTERNAS DE AMBIENTES COM PÉ-DIREITO DUPLO E ÁREA MENOR QUE 5M², E = 10MM, COM TALISCAS. AF_03/2024</t>
  </si>
  <si>
    <t>EMBOÇO, EM ARGAMASSA TRAÇO 1:2:8, PREPARO MANUAL, APLICADO MANUALMENTE EM PAREDES INTERNAS DE AMBIENTES COM PÉ-DIREITO DUPLO E ÁREA MENOR QUE 5M², E = 10MM, COM TALISCAS. AF_03/2024</t>
  </si>
  <si>
    <t>MASSA ÚNICA, EM ARGAMASSA TRAÇO 1:2:8, PREPARO MECÂNICO, APLICADA MANUALMENTE EM PAREDES INTERNAS DE AMBIENTES COM PÉ-DIREITO DUPLO E ÁREA ENTRE 5M² E 10M², E = 10MM, COM TALISCAS. AF_03/2024</t>
  </si>
  <si>
    <t>MASSA ÚNICA, EM ARGAMASSA TRAÇO 1:2:8, PREPARO MANUAL, APLICADA MANUALMENTE EM PAREDES INTERNAS DE AMBIENTES COM PÉ-DIREITO DUPLO E ÁREA ENTRE 5M² E 10M², E = 10MM, COM TALISCAS. AF_03/2024</t>
  </si>
  <si>
    <t>EMBOÇO, EM ARGAMASSA TRAÇO 1:2:8, PREPARO MECÂNICO, APLICADO MANUALMENTE EM PAREDES INTERNAS DE AMBIENTES COM PÉ-DIREITO DUPLO E ÁREA ENTRE 5M² E 10M², E = 10MM, COM TALISCAS. AF_03/2024</t>
  </si>
  <si>
    <t>EMBOÇO, EM ARGAMASSA TRAÇO 1:2:8, PREPARO MANUAL, APLICADO MANUALMENTE EM PAREDES INTERNAS DE AMBIENTES COM PÉ-DIREITO DUPLO E ÁREA ENTRE 5M² E 10M², E = 10MM, COM TALISCAS. AF_03/2024</t>
  </si>
  <si>
    <t>MASSA ÚNICA, EM ARGAMASSA TRAÇO 1:2:8, PREPARO MECÂNICO, APLICADA MANUALMENTE EM PAREDES INTERNAS DE AMBIENTES COM PÉ-DIREITO DUPLO ÁREA MAIOR QUE 10M², E = 10MM, COM TALISCAS. AF_03/2024</t>
  </si>
  <si>
    <t>MASSA ÚNICA, EM ARGAMASSA TRAÇO 1:2:8, PREPARO MANUAL, APLICADA MANUALMENTE EM PAREDES INTERNAS DE AMBIENTES COM PÉ-DIREITO DUPLO ÁREA MAIOR QUE 10M², E = 10MM, COM TALISCAS. AF_03/2024</t>
  </si>
  <si>
    <t>EMBOÇO, EM ARGAMASSA TRAÇO 1:2:8, PREPARO MECÂNICO, APLICADO MANUALMENTE EM PAREDES INTERNAS DE AMBIENTES COM PÉ-DIREITO DUPLO E ÁREA MAIOR QUE 10M², E = 10MM, COM TALISCAS. AF_03/2024</t>
  </si>
  <si>
    <t>EMBOÇO, EM ARGAMASSA TRAÇO 1:2:8, PREPARO MANUAL, APLICADO MANUALMENTE EM PAREDES INTERNAS DE AMBIENTES COM PÉ-DIREITO DUPLO E ÁREA MAIOR QUE 10M², E = 10MM, COM TALISCAS. AF_03/2024</t>
  </si>
  <si>
    <t>MASSA ÚNICA, EM ARGAMASSA TRAÇO 1:2:8, PREPARO MECÂNICO, APLICADA MANUALMENTE EM TETO DE AMBIENTES COM PAREDES EM PÉ-DIREITO DUPLO, E = 17,5MM, COM TALISCAS. AF_03/2024</t>
  </si>
  <si>
    <t>MASSA ÚNICA, EM ARGAMASSA TRAÇO 1:2:8, PREPARO MECÂNICO, APLICADA MANUALMENTE EM TETO DE AMBIENTES COM PAREDES EM PÉ-DIREITO DUPLO, E = 10MM, COM TALISCAS. AF_03/2024</t>
  </si>
  <si>
    <t>REVESTIMENTO DECORATIVO MONOCAMADA EXECUTADO MANUALMENTE EM FACHADA DE UM EDIFÍCIO DE ESTRUTURA CONVENCIONAL E ACABAMENTO CHAPISCADO/FLOCADO. AF_03/2024</t>
  </si>
  <si>
    <t>REVESTIMENTO DECORATIVO MONOCAMADA EXECUTADO MANUALMENTE EM FACHADA DE UM EDIFÍCIO DE ALVENARIA ESTRUTURAL E ACABAMENTO CHAPISCADO/FLOCADO. AF_03/2024</t>
  </si>
  <si>
    <t>REVESTIMENTO DECORATIVO MONOCAMADA EXECUTADO COM EQUIPAMENTO DE PROJEÇÃO EM FACHADA DE UM EDIFÍCIO DE ESTRUTURA CONVENCIONAL E ACABAMENTO CHAPISCADO/FLOCADO. AF_03/2024</t>
  </si>
  <si>
    <t>REVESTIMENTO DECORATIVO MONOCAMADA EXECUTADO COM EQUIPAMENTO DE PROJEÇÃO EM FACHADA DE UM EDIFÍCIO DE ALVENARIA ESTRUTURAL E ACABAMENTO CHAPISCADO/FLOCADO. AF_03/2024</t>
  </si>
  <si>
    <t>REVESTIMENTO CERÂMICO PARA PAREDES INTERNAS COM PLACAS TIPO ESMALTADA DE DIMENSÕES 20X20 CM APLICADAS A MEIA ALTURA DAS PAREDES. AF_02/2023_PE</t>
  </si>
  <si>
    <t>REVESTIMENTO CERÂMICO PARA PAREDES INTERNAS COM PLACAS TIPO ESMALTADA DE DIMENSÕES 25X35 CM APLICADAS NA ALTURA INTEIRA DAS PAREDES. AF_02/2023_PE</t>
  </si>
  <si>
    <t>REVESTIMENTO CERÂMICO PARA PAREDES INTERNAS COM PLACAS TIPO ESMALTADA DE DIMENSÕES 25X35 CM APLICADAS A MEIA ALTURA DAS PAREDES. AF_02/2023_PE</t>
  </si>
  <si>
    <t>REVESTIMENTO CERÂMICO PARA PAREDES INTERNAS COM PLACAS TIPO ESMALTADA DE DIMENSÕES 33X45 CM APLICADAS NA ALTURA INTEIRA DAS PAREDES. AF_02/2023_PE</t>
  </si>
  <si>
    <t>REVESTIMENTO CERÂMICO PARA PAREDES INTERNAS COM PLACAS TIPO ESMALTADA DE DIMENSÕES 33X45 CM APLICADAS A MEIA ALTURA DAS PAREDES. AF_02/2023_PE</t>
  </si>
  <si>
    <t>REVESTIMENTO CERÂMICO PARA PAREDES EXTERNAS, COM PLACAS TIPO GRÊS OU SEMIGRÊS, FORMATO MENOR OU IGUAL A 200 CM2, ALINHADAS A PRUMO. AF_02/2023</t>
  </si>
  <si>
    <t>REVESTIMENTO CERÂMICO PARA PAREDES EXTERNAS, COM PLACAS TIPO GRÊS OU SEMIGRÊS, FORMATO MENOR OU IGUAL A 200 CM2, DISPOSTAS EM AMARRAÇÃO. AF_02/2023</t>
  </si>
  <si>
    <t>REVESTIMENTO CERÂMICO PARA PAREDES INTERNAS COM PLACAS TIPO ESMALTADA DE DIMENSÕES 60X60 CM APLICADAS NA ALTURA INTEIRA DAS PAREDES. AF_02/2023_PE</t>
  </si>
  <si>
    <t>REVESTIMENTO CERÂMICO PARA PAREDES INTERNAS COM PLACAS TIPO ESMALTADA DE DIMENSÕES 60X60 CM APLICADAS A MEIA ALTURA DAS PAREDES. AF_02/2023_PE</t>
  </si>
  <si>
    <t>REVESTIMENTO CERÂMICO PARA PAREDES INTERNAS COM PLACAS TIPO ESMALTADA DE DIMENSÕES 20X20 CM APLICADAS EM DIAGONAL, NA ALTURA INTEIRA DAS PAREDES. AF_02/2023_PE</t>
  </si>
  <si>
    <t>REVESTIMENTO CERÂMICO PARA PAREDES INTERNAS COM PLACAS TIPO ESMALTADA DE DIMENSÕES 20X20 CM APLICADAS EM DIAGONAL, A MEIA ALTURA DAS PAREDES. AF_02/2023_PE</t>
  </si>
  <si>
    <t>RODAPÉ CERÂMICO DE 7CM DE ALTURA COM PLACAS TIPO ESMALTADA DE DIMENSÕES 80X80CM. AF_02/2023</t>
  </si>
  <si>
    <t>ESTUCAMENTO DE DENSIDADE BAIXA DE PANOS DE FACHADA DO SISTEMA DE PAREDES DE CONCRETO EM EDIFICAÇÕES DE MÚLTIPLOS PAVIMENTOS, PAVIMENTOS SUPERIORES, UTILIZAÇÃO DE ARGAMASSA COLANTE. AF_12/2024</t>
  </si>
  <si>
    <t>ESTUCAMENTO DE DENSIDADE BAIXA DE PANOS DE FACHADA DO SISTEMA DE PAREDES DE CONCRETO EM UNIDADES HABITACIONAIS DE PAVIMENTO ÚNICO, UTILIZAÇÃO DE ARGAMASSA COLANTE. AF_12/2024</t>
  </si>
  <si>
    <t>ESTUCAMENTO DE DENSIDADE BAIXA NAS FACES INTERNAS DE PAREDES DO SISTEMA DE PAREDES DE CONCRETO, EM AMBIENTES COM ÁREA ENTRE 5 M² E 10 M², UTILIZAÇÃO DE ARGAMASSA COLANTE. AF_12/2024</t>
  </si>
  <si>
    <t>ESTUCAMENTO PARA QUALQUER REVESTIMENTO, EM TETO DO SISTEMA DE PAREDES DE CONCRETO, EM AMBIENTES COM ÁREA ENTRE 5 M² E 10 M², UTILIZAÇÃO DE ARGAMASSA COLANTE. AF_12/2024</t>
  </si>
  <si>
    <t>ESTUCAMENTO DE DENSIDADE ALTA NAS FACES INTERNAS DE PAREDES DO SISTEMA DE PAREDES DE CONCRETO, EM AMBIENTES COM ÁREA ENTRE 5 M² E 10 M², UTILIZAÇÃO DE ARGAMASSA COLANTE. AF_12/2024</t>
  </si>
  <si>
    <t>ESTUCAMENTO PARA QUALQUER REVESTIMENTO, EM TETO DO SISTEMA DE PAREDES DE CONCRETO, EM AMBIENTES COM ÁREA MAIOR OU IGUAL A 10 M², UTILIZAÇÃO DE ARGAMASSA COLANTE. AF_12/2024</t>
  </si>
  <si>
    <t>ESTUCAMENTO PARA QUALQUER REVESTIMENTO, EM TETO DO SISTEMA DE PAREDES DE CONCRETO, EM AMBIENTES COM ÁREA MENOR OU IGUAL A 5 M², UTILIZAÇÃO DE ARGAMASSA COLANTE. AF_12/2024</t>
  </si>
  <si>
    <t>ESTUCAMENTO DE DENSIDADE ALTA NAS FACES INTERNAS DE PAREDES DO SISTEMA DE PAREDES DE CONCRETO, EM AMBIENTES COM ÁREA MAIOR OU IGUAL A 10 M², UTILIZAÇÃO DE ARGAMASSA COLANTE. AF_12/2024</t>
  </si>
  <si>
    <t>ESTUCAMENTO DE DENSIDADE ALTA NAS FACES INTERNAS DE PAREDES DO SISTEMA DE PAREDES DE CONCRETO, EM AMBIENTES COM ÁREA MENOR OU IGUAL A 5 M², UTILIZAÇÃO DE ARGAMASSA COLANTE. AF_12/2024</t>
  </si>
  <si>
    <t>ESTUCAMENTO DE DENSIDADE BAIXA NAS FACES INTERNAS DE PAREDES DO SISTEMA DE PAREDES DE CONCRETO, EM AMBIENTES COM ÁREA MAIOR OU IGUAL A 10 M², UTILIZAÇÃO DE ARGAMASSA COLANTE. AF_12/2024</t>
  </si>
  <si>
    <t>ESTUCAMENTO DE DENSIDADE BAIXA NAS FACES INTERNAS DE PAREDES DO SISTEMA DE PAREDES DE CONCRETO, EM AMBIENTES COM ÁREA MENOR OU IGUAL A 5 M², UTILIZAÇÃO DE ARGAMASSA COLANTE. AF_12/2024</t>
  </si>
  <si>
    <t>ESTUCAMENTO DE DENSIDADE BAIXA DE PANOS DE FACHADA DO SISTEMA DE PAREDES DE CONCRETO EM EDIFICAÇÕES DE MÚLTIPLOS PAVIMENTOS, PAVIMENTO TÉRREO, UTILIZAÇÃO DE ARGAMASSA COLANTE. AF_12/2024</t>
  </si>
  <si>
    <t>ESTUCAMENTO DE DENSIDADE BAIXA DE PANOS DE FACHADA DO SISTEMA DE PAREDES DE CONCRETO EM UNIDADES HABITACIONAIS DE DOIS PAVIMENTOS (SOBRADO), ACESSO COM ANDAIME FACHADEIRO, UTILIZAÇÃO DE ARGAMASSA COLANTE. AF_12/2024</t>
  </si>
  <si>
    <t>ESTUCAMENTO DE DENSIDADE ALTA DE PANOS DE FACHADA DO SISTEMA DE PAREDES DE CONCRETO EM EDIFICAÇÕES DE MÚLTIPLOS PAVIMENTOS, PAVIMENTOS SUPERIORES, UTILIZAÇÃO DE ARGAMASSA COLANTE. AF_12/2024</t>
  </si>
  <si>
    <t>ESTUCAMENTO DE DENSIDADE ALTA DE PANOS DE FACHADA DO SISTEMA DE PAREDES DE CONCRETO EM EDIFICAÇÕES DE MÚLTIPLOS PAVIMENTOS, PAVIMENTO TÉRREO, UTILIZAÇÃO DE ARGAMASSA COLANTE. AF_12/2024</t>
  </si>
  <si>
    <t>ESTUCAMENTO DE DENSIDADE ALTA DE PANOS DE FACHADA DO SISTEMA DE PAREDES DE CONCRETO EM UNIDADES HABITACIONAIS DE DOIS PAVIMENTOS (SOBRADO), ACESSO COM ANDAIME FACHADEIRO, UTILIZAÇÃO DE ARGAMASSA COLANTE. AF_12/2024</t>
  </si>
  <si>
    <t>ESTUCAMENTO DE DENSIDADE ALTA DE PANOS DE FACHADA DO SISTEMA DE PAREDES DE CONCRETO EM UNIDADES HABITACIONAIS DE PAVIMENTO ÚNICO, UTILIZAÇÃO DE ARGAMASSA COLANTE. AF_12/2024</t>
  </si>
  <si>
    <t>ESTUCAMENTO DE DENSIDADE ALTA NAS FACES INTERNAS DE PAREDES DO SISTEMA DE PAREDES DE CONCRETO, EM AMBIENTES COM ÁREA MAIOR OU IGUAL A 10 M², UTILIZAÇÃO DE ARGAMASSA POLIMÉRICA. AF_12/2024</t>
  </si>
  <si>
    <t>ESTUCAMENTO DE DENSIDADE ALTA NAS FACES INTERNAS DE PAREDES DO SISTEMA DE PAREDES DE CONCRETO, EM AMBIENTES COM ÁREA MAIOR OU IGUAL A 10 M², UTILIZAÇÃO DE ARGAMASSA TRAÇO 1:1:6 (CIM:CAL:AREIA). AF_12/2024</t>
  </si>
  <si>
    <t>ESTUCAMENTO DE DENSIDADE ALTA NAS FACES INTERNAS DE PAREDES DO SISTEMA DE PAREDES DE CONCRETO, EM AMBIENTES COM ÁREA ENTRE 5 M² E 10 M², UTILIZAÇÃO DE ARGAMASSA POLIMÉRICA. AF_12/2024</t>
  </si>
  <si>
    <t>ESTUCAMENTO DE DENSIDADE ALTA NAS FACES INTERNAS DE PAREDES DO SISTEMA DE PAREDES DE CONCRETO, EM AMBIENTES COM ÁREA ENTRE 5 M² E 10 M², UTILIZAÇÃO DE ARGAMASSA TRAÇO 1:1:6 (CIM:CAL:AREIA). AF_12/2024</t>
  </si>
  <si>
    <t>ESTUCAMENTO DE DENSIDADE ALTA NAS FACES INTERNAS DE PAREDES DO SISTEMA DE PAREDES DE CONCRETO, EM AMBIENTES COM ÁREA MENOR OU IGUAL A 5 M², UTILIZAÇÃO DE ARGAMASSA POLIMÉRICA. AF_12/2024</t>
  </si>
  <si>
    <t>ESTUCAMENTO DE DENSIDADE ALTA NAS FACES INTERNAS DE PAREDES DO SISTEMA DE PAREDES DE CONCRETO, EM AMBIENTES COM ÁREA MENOR OU IGUAL A 5 M², UTILIZAÇÃO DE ARGAMASSA TRAÇO 1:1:6 (CIM:CAL:AREIA). AF_12/2024</t>
  </si>
  <si>
    <t>ESTUCAMENTO DE DENSIDADE ALTA DE PANOS DE FACHADA DO SISTEMA DE PAREDES DE CONCRETO EM EDIFICAÇÕES DE MÚLTIPLOS PAVIMENTOS, PAVIMENTOS SUPERIORES, UTILIZAÇÃO DE ARGAMASSA POLIMÉRICA. AF_12/2024</t>
  </si>
  <si>
    <t>ESTUCAMENTO DE DENSIDADE ALTA DE PANOS DE FACHADA DO SISTEMA DE PAREDES DE CONCRETO EM EDIFICAÇÕES DE MÚLTIPLOS PAVIMENTOS, PAVIMENTOS SUPERIORES, UTILIZAÇÃO DE ARGAMASSA TRAÇO 1:0,5:4,5 (CIM:CAL:AREIA). AF_12/2024</t>
  </si>
  <si>
    <t>ESTUCAMENTO DE DENSIDADE ALTA DE PANOS DE FACHADA DO SISTEMA DE PAREDES DE CONCRETO EM EDIFICAÇÕES DE MÚLTIPLOS PAVIMENTOS, PAVIMENTO TÉRREO, UTILIZAÇÃO DE ARGAMASSA POLIMÉRICA. AF_12/2024</t>
  </si>
  <si>
    <t>ESTUCAMENTO DE DENSIDADE ALTA DE PANOS DE FACHADA DO SISTEMA DE PAREDES DE CONCRETO EM EDIFICAÇÕES DE MÚLTIPLOS PAVIMENTOS, PAVIMENTO TÉRREO, UTILIZAÇÃO DE ARGAMASSA TRAÇO 1:0,5:4,5 (CIM:CAL:AREIA). AF_12/2024</t>
  </si>
  <si>
    <t>ESTUCAMENTO DE DENSIDADE ALTA DE PANOS DE FACHADA DO SISTEMA DE PAREDES DE CONCRETO EM UNIDADES HABITACIONAIS DE DOIS PAVIMENTOS (SOBRADO), ACESSO COM ANDAIME FACHADEIRO, UTILIZAÇÃO DE ARGAMASSA POLIMÉRICA. AF_12/2024</t>
  </si>
  <si>
    <t>ESTUCAMENTO DE DENSIDADE ALTA DE PANOS DE FACHADA DO SISTEMA DE PAREDES DE CONCRETO EM UNIDADES HABITACIONAIS DE DOIS PAVIMENTOS (SOBRADO), ACESSO COM ANDAIME FACHADEIRO, UTILIZAÇÃO DE ARGAMASSA TRAÇO 1:0,5:4,5 (CIM:CAL:AREIA). AF_12/2024</t>
  </si>
  <si>
    <t>ESTUCAMENTO DE DENSIDADE ALTA DE PANOS DE FACHADA DO SISTEMA DE PAREDES DE CONCRETO EM UNIDADES HABITACIONAIS DE PAVIMENTO ÚNICO, UTILIZAÇÃO DE ARGAMASSA POLIMÉRICA. AF_12/2024</t>
  </si>
  <si>
    <t>ESTUCAMENTO DE DENSIDADE ALTA DE PANOS DE FACHADA DO SISTEMA DE PAREDES DE CONCRETO EM UNIDADES HABITACIONAIS DE PAVIMENTO ÚNICO, UTILIZAÇÃO DE ARGAMASSA TRAÇO 1:0,5:4,5 (CIM:CAL:AREIA). AF_12/2024</t>
  </si>
  <si>
    <t>ARGAMASSA PARA REVESTIMENTO DECORATIVO MONOCAMADA (MONOCAPA), MISTURA E PROJEÇÃO DE 2 M3/H DE ARGAMASSA. AF_08/2019</t>
  </si>
  <si>
    <t>ARGAMASSA INDUSTRIALIZADA PARA REVESTIMENTOS, MISTURA E PROJEÇÃO DE 2 M³/H DE ARGAMASSA. AF_08/2019</t>
  </si>
  <si>
    <t>ARGAMASSA TRAÇO 1:4 (CIMENTO E AREIA MÉDIA), PREPARO MECÂNICO COM BETONEIRA 400 L. AF_08/2019</t>
  </si>
  <si>
    <t>ARGAMASSA TRAÇO 1:1,93 (EM VOLUME DE CIMENTO E AREIA MÉDIA ÚMIDA), FCK 20MPA, PREPARO MECÂNICO COM MISTURADOR DUPLO HORIZONTAL DE ALTA TURBULÊNCIA. AF_03/2020</t>
  </si>
  <si>
    <t>TRANSPORTE HORIZONTAL MANUAL, DE CALHA QUADRADA NÚMERO 24 - CORTE 33 (UNIDADE: MXKM). AF_07/2019</t>
  </si>
  <si>
    <t>GUARDA-CORPO FIXADO EM FÔRMA DE MADEIRA COM MONTANTES E TRAVESSÕES EM MADEIRA E FECHAMENTO EM PLACA COMPENSADO PARA EDIFÍCIOS COM ATÉ 2 PAVIMENTOS. AF_03/2024</t>
  </si>
  <si>
    <t>GUARDA-CORPO FIXADO EM FÔRMA DE MADEIRA COM MONTANTES E TRAVESSÕES EM MADEIRA E FECHAMENTO EM PLACA COMPENSADO PARA EDIFÍCIOS COM 3 PAVIMENTOS. AF_03/2024</t>
  </si>
  <si>
    <t>GUARDA-CORPO FIXADO EM FÔRMA DE MADEIRA COM MONTANTES E TRAVESSÕES EM MADEIRA E FECHAMENTO EM PLACA COMPENSADO PARA EDIFÍCIOS COM ALTURA IGUAL OU SUPERIOR A 4 PAVIMENTOS. AF_03/2024</t>
  </si>
  <si>
    <t>GUARDA-CORPO FIXADO EM FÔRMA DE MADEIRA COM MONTANTES E TRAVESSÕES EM MADEIRA PRÉ-MONTADOS PARA EDIFÍCIOS COM ATÉ 2 PAVIMENTOS. AF_03/2024</t>
  </si>
  <si>
    <t>GUARDA-CORPO FIXADO EM FÔRMA DE MADEIRA COM MONTANTES E TRAVESSÕES EM MADEIRA PRÉ-MONTADOS PARA EDIFÍCIOS COM 3 PAVIMENTOS. AF_03/2024</t>
  </si>
  <si>
    <t>GUARDA-CORPO FIXADO EM FÔRMA DE MADEIRA COM MONTANTES E TRAVESSÕES EM MADEIRA PRÉ-MONTADOS PARA EDIFÍCIOS COM ALTURA IGUAL OU SUPERIOR A 4 PAVIMENTOS. AF_03/2024</t>
  </si>
  <si>
    <t>GUARDA-CORPO EM LAJE PÓS-DESFÔRMA COM ESCORAS DE MADEIRA ESTRONCADAS NA ESTRUTURA, TRAVESSÕES DE MADEIRA E FECHAMENTO EM TELA DE POLIPROPILENO PARA EDIFÍCIOS COM ATÉ 4 PAVIMENTOS (1 MONTAGEM). AF_03/2024</t>
  </si>
  <si>
    <t>GUARDA-CORPO EM LAJE PÓS-DESFÔRMA COM ESCORAS DE MADEIRA ESTRONCADAS NA ESTRUTURA, TRAVESSÕES DE MADEIRA E FECHAMENTO EM TELA DE POLIPROPILENO PARA EDIFÍCIOS ACIMA DE 4 PAVIMENTOS (2 MONTAGENS). AF_03/2024</t>
  </si>
  <si>
    <t>GUARDA-CORPO EM LAJE PÓS-DESFÔRMA COM ESCORAS METÁLICAS ESTRONCADAS NA ESTRUTURA, TRAVESSÕES DE MADEIRA E FECHAMENTO EM TELA DE POLIPROPILENO PARA EDIFÍCIOS COM ATÉ 4 PAVIMENTOS (1 MONTAGEM). AF_03/2024_PS</t>
  </si>
  <si>
    <t>GUARDA-CORPO EM LAJE PÓS-DESFÔRMA COM ESCORAS METÁLICAS ESTRONCADAS NA ESTRUTURA, TRAVESSÕES DE MADEIRA E FECHAMENTO EM TELA DE POLIPROPILENO PARA EDIFÍCIOS ACIMA DE 4 PAVIMENTOS (2 MONTAGENS). AF_03/2024_PS</t>
  </si>
  <si>
    <t>FECHAMENTO REMOVÍVEL DE VÃO DE PORTAS EM MADEIRA (VÃO DO ELEVADOR) - 1 MONTAGEM EM OBRA. AF_03/2024</t>
  </si>
  <si>
    <t>FECHAMENTO REMOVÍVEL DE ABERTURA DE CAIXILHO EM MADEIRA - 4 MONTAGENS EM OBRA. AF_03/2024</t>
  </si>
  <si>
    <t>FECHAMENTO REMOVÍVEL DE ABERTURA NO PISO EM MADEIRA - 1 MONTAGEM EM OBRA. AF_03/2024</t>
  </si>
  <si>
    <t>PONTEIRAS DE PROTEÇÃO DE PONTAS E VERGALHÕES EXPOSTOS EM FUNDAÇÕES. AF_03/2024</t>
  </si>
  <si>
    <t>PONTEIRAS DE PROTEÇÃO DE PONTAS E VERGALHÕES EXPOSTOS EM ESTRUTURAS DE CONCRETO ARMADO CONVENCIONAL. AF_03/2024</t>
  </si>
  <si>
    <t>PONTEIRAS DE PROTEÇÃO DE PONTAS E VERGALHÕES EXPOSTOS EM ALVENARIA ESTRUTURAL. AF_03/2024</t>
  </si>
  <si>
    <t>INSTALAÇÃO DE SINALIZADOR NOTURNO LED. AF_03/2024</t>
  </si>
  <si>
    <t>COLOCAÇÃO DE TELA EM ANDAIME FACHADEIRO. AF_03/2024</t>
  </si>
  <si>
    <t>MONTAGEM E DESMONTAGEM DE ANDAIME MODULAR FACHADEIRO, COM PISO METÁLICO, PARA EDIFÍCIOS COM MULTIPLOS PAVIMENTOS (EXCLUSIVE ANDAIME E LIMPEZA). AF_03/2024</t>
  </si>
  <si>
    <t>MONTAGEM E DESMONTAGEM DE ANDAIME TUBULAR TIPO "TORRE" (EXCLUSIVE ANDAIME E LIMPEZA). AF_03/2024</t>
  </si>
  <si>
    <t>MONTAGEM E DESMONTAGEM DE ANDAIME MULTIDIRECIONAL (EXCLUSIVE ANDAIME E LIMPEZA). AF_03/2024</t>
  </si>
  <si>
    <t>PROTEÇÃO DE PEDESTRES, INCLUSIVE MONTAGEM E DESMONTAGEM. AF_03/2024_PS</t>
  </si>
  <si>
    <t>PLATAFORMA DE PROTEÇÃO PRINCIPAL PARA ALVENARIA ESTRUTURAL PARA SER APOIADA EM ANDAIME, INCLUSIVE MONTAGEM E DESMONTAGEM. AF_03/2024</t>
  </si>
  <si>
    <t>PROTEÇÃO DE ACESSO A CREMALHEIRA, COM CANCELA FIXADA EM LAJE - 1 MONTAGEM (EXCLUSO CANCELA). AF_03/2024</t>
  </si>
  <si>
    <t>GUARDA-CORPO PARA POÇO DE CREMALHEIRA, COM MONTANTE METÁLICO FIXADO EM LAJE COM CHUMBADOR PARABOLT E FECHAMENTO EM PAINEL DE TELA METÁLICA (EXCLUSO PROTEÇÃO). AF_03/2024</t>
  </si>
  <si>
    <t>ASCENSÃO E DESCIDA DE ELEVADOR DE CREMALHEIRA. AF_03/2024</t>
  </si>
  <si>
    <t>MONTAGEM E DESMONTAGEM DE MINI GRUA. AF_03/2024</t>
  </si>
  <si>
    <t>ASCENSÃO DE MINI GRUA. AF_03/2024</t>
  </si>
  <si>
    <t>MONTAGEM E DESMONTAGEM DE TRECHO INICIAL DE ELEVADOR DE CREMALHEIRA, CABINE SIMPLES - EXCLUSO FUNDAÇÕES. AF_03/2024</t>
  </si>
  <si>
    <t>MONTAGEM E DESMONTAGEM DE TRECHO INICIAL DE ELEVADOR DE CREMALHEIRA, CABINE DUPLA - EXCLUSO FUNDAÇÕES. AF_03/2024</t>
  </si>
  <si>
    <t>ASCENSÃO DE GRUA ASCENSIONAL. AF_03/2024</t>
  </si>
  <si>
    <t>MONTAGEM E DESMONTAGEM DO TRECHO INICIAL DE GRUA FIXA (ALTURA LIVRE) - EXCLUSO FUNDAÇÕES. AF_03/2024</t>
  </si>
  <si>
    <t>ASCENSÃO E DESCIDA DE GRUA FIXA. AF_03/2024</t>
  </si>
  <si>
    <t>LOCAÇÃO COM CAVALETE COM ALTURA DE 1,00 M - 2 UTILIZAÇÕES. AF_03/2024</t>
  </si>
  <si>
    <t>LOCAÇÃO COM CAVALETE COM ALTURA DE 0,50 M - 2 UTILIZAÇÕES. AF_03/2024</t>
  </si>
  <si>
    <t>MARCAÇÃO DE PONTOS EM GABARITO OU CAVALETE. AF_03/2024</t>
  </si>
  <si>
    <t>LOCAÇÃO DE REDE DE ÁGUA OU ESGOTO. AF_03/2024</t>
  </si>
  <si>
    <t>LOCAÇÃO DE PRAÇAS EM PONTALETEAMENTO. AF_03/2024</t>
  </si>
  <si>
    <t>EXECUÇÃO DE LINHAS DE REFERÊNCIA EM GABARITO OU CAVALETE. AF_03/2024</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</si>
  <si>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</si>
  <si>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</si>
  <si>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</si>
  <si>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PLANTIO DE ÁRVORE ORNAMENTAL COM ALTURA DE MUDA MENOR OU IGUAL A 2,00 M . AF_07/2024</t>
  </si>
  <si>
    <t>PLANTIO DE ÁRVORE ORNAMENTAL COM ALTURA DE MUDA MAIOR QUE 2,00 M E MENOR OU IGUAL A 4,00 M . AF_07/2024</t>
  </si>
  <si>
    <t>PLANTIO DE PALMEIRA COM ALTURA DE MUDA MENOR OU IGUAL A 2,00 M . AF_07/2024</t>
  </si>
  <si>
    <t>REVOLVIMENTO E LIMPEZA MANUAL DE SOLO. AF_07/2024</t>
  </si>
  <si>
    <t>APLICAÇÃO DE ADUBO EM SOLO. AF_07/2024</t>
  </si>
  <si>
    <t>APLICAÇÃO DE CALCÁRIO PARA CORREÇÃO DO PH DO SOLO. AF_07/2024</t>
  </si>
  <si>
    <t>LIMPEZA MANUAL DE VEGETAÇÃO EM TERRENO COM ENXADA. AF_03/2024</t>
  </si>
  <si>
    <t>ESPALHAMENTO DE TERRA VEGETAL PARA O PLANTIO. AF_07/2024</t>
  </si>
  <si>
    <t>PLANTIO DE GRAMA EM PAVIMENTO CONCREGRAMA. AF_07/2024</t>
  </si>
  <si>
    <t>PLANTIO DE GRAMA BATATAIS EM PLACAS. AF_07/2024</t>
  </si>
  <si>
    <t>PLANTIO DE FORRAÇÃO. AF_07/2024</t>
  </si>
  <si>
    <t>PLANTIO DE GRAMA ESMERALDA OU SÃO CARLOS OU CURITIBANA, EM PLACAS. AF_07/2024</t>
  </si>
  <si>
    <t>RAMPA DE ACESSIBILIDADE EM CONCRETO MOLDADO IN LOCO, EM CALÇADA NOVA COM LARGURA MAIOR OU IGUAL À 3,00 M, FCK 25MPA, COM PISO PODOTÁTIL. AF_03/2024</t>
  </si>
  <si>
    <t>RAMPA DE ACESSIBILIDADE EM CONCRETO MOLDADO IN LOCO, EM CALÇADA PRÉ EXISTENTE COM LARGURA MAIOR OU IGUAL À 3,00 M, FCK 25MPA, COM PISO PODOTÁTIL. AF_03/2024</t>
  </si>
  <si>
    <t>RAMPA DE ACESSIBILIDADE EM CONCRETO MOLDADO IN LOCO, EM CALÇADA NOVA COM LARGURA MENOR À 3,00 M, FCK 25MPA, COM PISO PODOTÁTIL. AF_03/2024</t>
  </si>
  <si>
    <t>RAMPA DE ACESSIBILIDADE EM CONCRETO MOLDADO IN LOCO, EM CALÇADA PRÉ EXISTENTE COM LARGURA MENOR À 3,00 M, FCK 25MPA, COM PISO PODOTÁTIL. AF_03/2024</t>
  </si>
  <si>
    <t>LIMPEZA MECANIZADA DE CAMADA VEGETAL, VEGETAÇÃO E PEQUENAS ÁRVORES (DIÂMETRO DE TRONCO MENOR QUE 0,20 M), COM TRATOR DE ESTEIRAS. AF_03/2024</t>
  </si>
  <si>
    <t>REMOÇÃO DE RAÍZES REMANESCENTES DE TRONCO DE ÁRVORE COM DIÂMETRO MAIOR OU IGUAL A 0,20 M E MENOR QUE 0,40 M. AF_03/2024</t>
  </si>
  <si>
    <t>REMOÇÃO DE RAÍZES REMANESCENTES DE TRONCO DE ÁRVORE COM DIÂMETRO MAIOR OU IGUAL A 0,40 M E MENOR QUE 0,60 M. AF_03/2024</t>
  </si>
  <si>
    <t>REMOÇÃO DE RAÍZES REMANESCENTES DE TRONCO DE ÁRVORE COM DIÂMETRO MAIOR OU IGUAL A 0,60 M. AF_03/2024</t>
  </si>
  <si>
    <t>CORTE RASO E RECORTE DE ÁRVORE COM DIÂMETRO DE TRONCO MAIOR OU IGUAL A 0,20 M E MENOR QUE 0,40 M. AF_03/2024</t>
  </si>
  <si>
    <t>CORTE RASO E RECORTE DE ÁRVORE COM DIÂMETRO DE TRONCO MAIOR OU IGUAL A 0,40 M E MENOR QUE 0,60 M. AF_03/2024</t>
  </si>
  <si>
    <t>CORTE RASO E RECORTE DE ÁRVORE COM DIÂMETRO DE TRONCO MAIOR OU IGUAL A 0,60 M. AF_03/2024</t>
  </si>
  <si>
    <t>PODA EM ALTURA DE ÁRVORE COM DIÂMETRO DE TRONCO MENOR QUE 0,20 M. AF_03/2024</t>
  </si>
  <si>
    <t>PODA EM ALTURA DE ÁRVORE COM DIÂMETRO DE TRONCO MAIOR OU IGUAL A 0,20 M E MENOR QUE 0,40 M. AF_03/2024</t>
  </si>
  <si>
    <t>PODA EM ALTURA DE ÁRVORE COM DIÂMETRO DE TRONCO MAIOR OU IGUAL A 0,40 M E MENOR QUE 0,60 M. AF_03/2024</t>
  </si>
  <si>
    <t>PODA EM ALTURA DE ÁRVORE COM DIÂMETRO DE TRONCO MAIOR OU IGUAL A 0,60 M. AF_03/2024</t>
  </si>
  <si>
    <t>Adalberto Rodrigues Chalegre Neto Weinberg
Portaria nº 006/2025</t>
  </si>
  <si>
    <t>FOTO 15</t>
  </si>
  <si>
    <t>FOTO 16</t>
  </si>
  <si>
    <t>FOTO 17</t>
  </si>
  <si>
    <t>FOTO 18</t>
  </si>
  <si>
    <t>FOTO 19</t>
  </si>
  <si>
    <t>FOTO 20</t>
  </si>
  <si>
    <t>FOTO 21</t>
  </si>
  <si>
    <t>ELETRODUTO FLEXÍVEL CORRUGADO, PVC, DN 20 MM (1/2"), PARA CIRCUITOS TERMINAIS, INSTALADO EM FORRO - FORNECIMENTO E INSTALAÇÃO. AF_03/2023</t>
  </si>
  <si>
    <t>ELETRODUTO FLEXÍVEL CORRUGADO REFORÇADO, PVC, DN 20 MM (1/2"), PARA CIRCUITOS TERMINAIS, INSTALADO EM FORRO - FORNECIMENTO E INSTALAÇÃO. AF_03/2023</t>
  </si>
  <si>
    <t>ELETRODUTO FLEXÍVEL CORRUGADO, PVC, DN 25 MM (3/4"), PARA CIRCUITOS TERMINAIS, INSTALADO EM FORRO - FORNECIMENTO E INSTALAÇÃO. AF_03/2023</t>
  </si>
  <si>
    <t>ELETRODUTO FLEXÍVEL CORRUGADO REFORÇADO, PVC, DN 25 MM (3/4"), PARA CIRCUITOS TERMINAIS, INSTALADO EM FORRO - FORNECIMENTO E INSTALAÇÃO. AF_03/2023</t>
  </si>
  <si>
    <t>ELETRODUTO FLEXÍVEL CORRUGADO, PVC, DN 32 MM (1"), PARA CIRCUITOS TERMINAIS, INSTALADO EM FORRO - FORNECIMENTO E INSTALAÇÃO. AF_03/2023</t>
  </si>
  <si>
    <t>ELETRODUTO FLEXÍVEL CORRUGADO REFORÇADO, PVC, DN 32 MM (1"), PARA CIRCUITOS TERMINAIS, INSTALADO EM FORRO - FORNECIMENTO E INSTALAÇÃO. AF_03/2023</t>
  </si>
  <si>
    <t>ELETRODUTO FLEXÍVEL CORRUGADO, PEAD, DN 32 MM (1"), PARA CIRCUITOS TERMINAIS, INSTALADO EM FORRO - FORNECIMENTO E INSTALAÇÃO. AF_03/2023</t>
  </si>
  <si>
    <t>ELETRODUTO FLEXÍVEL LISO, PEAD, DN 32 MM (1"), PARA CIRCUITOS TERMINAIS, INSTALADO EM FORRO - FORNECIMENTO E INSTALAÇÃO. AF_03/2023</t>
  </si>
  <si>
    <t>ELETRODUTO FLEXÍVEL CORRUGADO, PEAD, DN 40 MM (1 1/4"), PARA CIRCUITOS TERMINAIS, INSTALADO EM FORRO - FORNECIMENTO E INSTALAÇÃO. AF_03/2023</t>
  </si>
  <si>
    <t>ELETRODUTO FLEXÍVEL LISO, PEAD, DN 40 MM (1 1/4"), PARA CIRCUITOS TERMINAIS, INSTALADO EM FORRO - FORNECIMENTO E INSTALAÇÃO. AF_03/2023</t>
  </si>
  <si>
    <t>ELETRODUTO FLEXÍVEL CORRUGADO, PEAD, DN 32 MM (1"), PARA CIRCUITOS TERMINAIS, INSTALADO EM LAJE - FORNECIMENTO E INSTALAÇÃO. AF_03/2023</t>
  </si>
  <si>
    <t>ELETRODUTO FLEXÍVEL CORRUGADO, PEAD, DN 32 MM (1"), PARA CIRCUITOS TERMINAIS, INSTALADO EM PAREDE - FORNECIMENTO E INSTALAÇÃO. AF_03/2023</t>
  </si>
  <si>
    <t>DISJUNTOR BIPOLAR TIPO DR, CORRENTE NOMINAL DE 25A - FORNECIMENTO E INSTALAÇÃO. AF_10/2020</t>
  </si>
  <si>
    <t>DISJUNTOR BIPOLAR TIPO DR, CORRENTE NOMINAL DE 40A - FORNECIMENTO E INSTALAÇÃO. AF_10/2020</t>
  </si>
  <si>
    <t>DISJUNTOR TETRAPOLAR TIPO DR, CORRENTE NOMINAL DE 25A - FORNECIMENTO E INSTALAÇÃO. AF_10/2020</t>
  </si>
  <si>
    <t>JANELA DE AÇO TIPO BASCULANTE, PARA VIDROS (VIDROS NÃO INCLUSOS), BATENTE/ REQUADRO INCLUSO (6,5 A 14 CM), DIMENSÕES 60X60 CM, COM COM PINTURA ANTICORROSIVA, SEM ACABAMENTO, COM FERRAGENS, FIXAÇÃO COM ARGAMASSA, EXCLUSIVE CONTRAMARCO - FORNECIMENTO E INSTALAÇÃO. AF_11/2024</t>
  </si>
  <si>
    <t>JANELA DE AÇO DE CORRER COM 3 FOLHAS (2 VENEZIANAS E 1 PARA VIDRO - VIDRO INCLUSO), BATENTE/ REQUADRO INCLUSO (6 A 14 CM), FIXAÇÃO COM ARGAMASSA, COM PINTURA ANTICORROSIVA E PINTURA DE ACABAMENTO, COM FERRAGENS, FIXAÇÃO COM ARGAMASSA, EXCLUSIVE CONTRAMARCO - FORNECIMENTO E INSTALAÇÃO. AF_11/2024</t>
  </si>
  <si>
    <t>JANELA DE AÇO DE CORRER COM 4 FOLHAS PARA VIDRO (VIDROS NÃO INCLUSOS), BATENTE/ REQUADRO INCLUSO (6 A 14 CM), FIXAÇÃO COM ARGAMASSA, COM PINTURA ANTICORROSIVA, COM FERRAGENS, FIXAÇÃO COM ARGAMASSA, EXCLUSIVE CONTRAMARCO - FORNECIMENTO E INSTALAÇÃO. AF_11/2024</t>
  </si>
  <si>
    <t>JANELA DE ALUMÍNIO TIPO MAXIM-AR, BATENTE/ REQUADRO 3 A 14 CM, VIDRO INCLUSO, FIXAÇÃO COM PARAFUSO, SEM GUARNIÇÃO/ ALIZAR, DIMENSÕES 60X80 (A X L) CM, SEM ACABAMENTO, VEDAÇÃO COM SILICONE, EXCLUSIVE CONTRAMARCO - FORNECIMENTO E INSTALAÇÃO. AF_11/2024</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</si>
  <si>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</si>
  <si>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JANELA DE ALUMÍNIO DE CORRER COM 2 FOLHAS PARA VIDROS (VIDROS INCLUSOS) E PERSIANA INTEGRADA, BATENTE/ REQUADRO 6 A 14 CM, ACABAMENTO COM ACETATO OU BRILHANTE, FIXAÇÃO COM PARAFUSO, SEM GUARNIÇÃO/ ALIZAR, DIMENSÕES 120X120 CM, VEDAÇÃO COM SILICONE, EXCLUSIVE CONTRAMARCO - FORNECIMENTO E INSTALAÇÃO. AF_11/2024</t>
  </si>
  <si>
    <t>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t>
  </si>
  <si>
    <t>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t>
  </si>
  <si>
    <t>CONECTOR EM BRONZE/LATÃO, DN 54 MM X 2", SEM ANEL DE SOLDA, BOLSA X ROSCA, INSTALADO EM RESERVAÇÃO PREDIAL DE ÁGUA - FORNECIMENTO E INSTALAÇÃO. AF_04/2024</t>
  </si>
  <si>
    <t>CONECTOR EM BRONZE/LATÃO, DN 66 MM X 2 1/2", SEM ANEL DE SOLDA, BOLSA X ROSCA, INSTALADO EM RESERVAÇÃO PREDIAL DE ÁGUA - FORNECIMENTO E INSTALAÇÃO. AF_04/2024</t>
  </si>
  <si>
    <t>CONECTOR EM BRONZE/LATÃO, DN 79 MM X 3", SEM ANEL DE SOLDA, BOLSA X ROSCA, INSTALADO EM RESERVAÇÃO PREDIAL DE ÁGUA - FORNECIMENTO E INSTALAÇÃO. AF_04/2024</t>
  </si>
  <si>
    <t>CONECTOR EM BRONZE/LATÃO, DN 104 MM X 4", SEM ANEL DE SOLDA, BOLSA X ROSCA, INSTALADO EM RESERVAÇÃO PREDIAL DE ÁGUA - FORNECIMENTO E INSTALAÇÃO. AF_04/2024</t>
  </si>
  <si>
    <t>CURVA EM COBRE, DN 79 MM, 45 GRAUS, SEM ANEL DE SOLDA, BOLSA X BOLSA, INSTALADO EM RESERVAÇÃO PREDIAL DE ÁGUA - FORNECIMENTO E INSTALAÇÃO. AF_04/2024</t>
  </si>
  <si>
    <t>CURVA EM COBRE, DN 104 MM, 45 GRAUS, SEM ANEL DE SOLDA, BOLSA X BOLSA, INSTALADO EM RESERVAÇÃO PREDIAL DE ÁGUA - FORNECIMENTO E INSTALAÇÃO. AF_04/2024</t>
  </si>
  <si>
    <t>FLANGE CURTA EM COBRE, DN 54 MM X 2", INSTALADO EM RESERVAÇÃO PREDIAL DE ÁGUA - FORNECIMENTO E INSTALAÇÃO. AF_04/2024</t>
  </si>
  <si>
    <t>FLANGE CURTA EM COBRE, DN 66 MM X 2 1/2", INSTALADO EM RESERVAÇÃO PREDIAL DE ÁGUA - FORNECIMENTO E INSTALAÇÃO. AF_04/2024</t>
  </si>
  <si>
    <t>FLANGE CURTA EM COBRE, DN 79 MM X 3", INSTALADO EM RESERVAÇÃO PREDIAL DE ÁGUA - FORNECIMENTO E INSTALAÇÃO. AF_04/2024</t>
  </si>
  <si>
    <t>FLANGE CURTA EM COBRE, DN 104 MM X 4", INSTALADO EM RESERVAÇÃO PREDIAL DE ÁGUA - FORNECIMENTO E INSTALAÇÃO. AF_04/2024</t>
  </si>
  <si>
    <t>CURVA 90 GRAUS, CPVC, SOLDÁVEL, DN 35 MM, INSTALADO EM RESERVAÇÃO PREDIAL DE ÁGUA - FORNECIMENTO E INSTALAÇÃO. AF_04/2024</t>
  </si>
  <si>
    <t>CURVA 90 GRAUS, CPVC, SOLDÁVEL, DN 42 MM, INSTALADO EM RESERVAÇÃO PREDIAL DE ÁGUA - FORNECIMENTO E INSTALAÇÃO. AF_04/2024</t>
  </si>
  <si>
    <t>CURVA 90 GRAUS, CPVC, SOLDÁVEL, DN 54 MM, INSTALADO EM RESERVAÇÃO PREDIAL DE ÁGUA - FORNECIMENTO E INSTALAÇÃO. AF_04/2024</t>
  </si>
  <si>
    <t>CURVA 90 GRAUS, CPVC, SOLDÁVEL, DN 73 MM, INSTALADO EM RESERVAÇÃO PREDIAL DE ÁGUA - FORNECIMENTO E INSTALAÇÃO. AF_04/2024</t>
  </si>
  <si>
    <t>CURVA 90 GRAUS, CPVC, SOLDÁVEL, DN 89 MM, INSTALADO EM RESERVAÇÃO PREDIAL DE ÁGUA - FORNECIMENTO E INSTALAÇÃO. AF_04/2024</t>
  </si>
  <si>
    <t>CURVA 90 GRAUS, CPVC, SOLDÁVEL, DN 114 MM, INSTALADO EM RESERVAÇÃO PREDIAL DE ÁGUA - FORNECIMENTO E INSTALAÇÃO. AF_04/2024</t>
  </si>
  <si>
    <t>EXECUÇÃO DE PASSEIO (CALÇADA) COM CONCRETO MOLDADO IN LOCO, FEITO EM OBRA, ACABAMENTO ESTAMPADO, ESPESSURA 6 CM, NÃO ARMADO. AF_08/2022</t>
  </si>
  <si>
    <t>EXECUÇÃO DE PASSEIO (CALÇADA) COM CONCRETO MOLDADO IN LOCO, FEITO EM OBRA, ACABAMENTO ESTAMPADO, ESPESSURA 6 CM, ARMADO. AF_08/2022</t>
  </si>
  <si>
    <t>EXECUÇÃO DE PASSEIO (CALÇADA) COM CONCRETO MOLDADO IN LOCO, USINADO, ACABAMENTO ESTAMPADO, ESPESSURA 6 CM, NÃO ARMADO. AF_08/2022</t>
  </si>
  <si>
    <t>EXECUÇÃO DE PASSEIO (CALÇADA) COM CONCRETO MOLDADO IN LOCO, USINADO, ACABAMENTO ESTAMPADO, ESPESSURA 6 CM, ARMADO. AF_08/2022</t>
  </si>
  <si>
    <t>EXECUÇÃO DE PASSEIO (CALÇADA) COM CONCRETO MOLDADO IN LOCO, FEITO EM OBRA, ACABAMENTO ESTAMPADO, ESPESSURA 8 CM, NÃO ARMADO. AF_08/2022</t>
  </si>
  <si>
    <t>EXECUÇÃO DE PASSEIO (CALÇADA) COM CONCRETO MOLDADO IN LOCO, FEITO EM OBRA, ACABAMENTO ESTAMPADO, ESPESSURA 8 CM, ARMADO. AF_08/2022</t>
  </si>
  <si>
    <t>EXECUÇÃO DE PASSEIO (CALÇADA) COM CONCRETO MOLDADO IN LOCO, USINADO, ACABAMENTO ESTAMPADO, ESPESSURA 8 CM, NÃO ARMADO. AF_08/2022</t>
  </si>
  <si>
    <t>EXECUÇÃO DE PASSEIO (CALÇADA) COM CONCRETO MOLDADO IN LOCO, USINADO, ACABAMENTO ESTAMPADO, ESPESSURA 8 CM, ARMADO. AF_08/2022</t>
  </si>
  <si>
    <t>CAIXA EM CONCRETO PRÉ-MOLDADO PARA ABRIGO DE HIDRÔMETRO COM DN 25 MM - FORNECIMENTO E INSTALAÇÃO (EXCLUSIVE HIDRÔMETRO). AF_03/2024</t>
  </si>
  <si>
    <t>ELETRODUTO RÍGIDO SOLDÁVEL, PVC, DN 20 MM (1/2"), APARENTE - FORNECIMENTO E INSTALAÇÃO. AF_10/2022</t>
  </si>
  <si>
    <t>ELETRODUTO RÍGIDO SOLDÁVEL, PVC, DN 25 MM (3/4"), APARENTE - FORNECIMENTO E INSTALAÇÃO. AF_10/2022</t>
  </si>
  <si>
    <t>ELETRODUTO RÍGIDO SOLDÁVEL, PVC, DN 32 MM (1"), APARENTE - FORNECIMENTO E INSTALAÇÃO. AF_10/2022</t>
  </si>
  <si>
    <t>CURVA 90 GRAUS PARA ELETRODUTO, PVC, SOLDÁVEL, DN 20 MM (1/2''), APARENTE - FORNECIMENTO E INSTALAÇÃO. AF_10/2022</t>
  </si>
  <si>
    <t>CURVA 90 GRAUS PARA ELETRODUTO, PVC, SOLDÁVEL, DN 25 MM (3/4''), APARENTE - FORNECIMENTO E INSTALAÇÃO. AF_10/2022</t>
  </si>
  <si>
    <t>CURVA 90 GRAUS PARA ELETRODUTO, PVC, SOLDÁVEL, DN 32 MM (1''), APARENTE - FORNECIMENTO E INSTALAÇÃO. AF_10/2022</t>
  </si>
  <si>
    <t>CURVA 45 GRAUS PARA ELETRODUTO, AÇO GALVANIZADO, DN 20 MM (3/4''), APARENTE - FORNECIMENTO E INSTALAÇÃO. AF_10/2022</t>
  </si>
  <si>
    <t>CURVA 90 GRAUS PARA ELETRODUTO, AÇO GALVANIZADO, DN 20 MM (3/4''), APARENTE - FORNECIMENTO E INSTALAÇÃO. AF_10/2022</t>
  </si>
  <si>
    <t>CURVA 45 GRAUS PARA ELETRODUTO, AÇO GALVANIZADO, DN 25 MM (1''), APARENTE - FORNECIMENTO E INSTALAÇÃO. AF_10/2022</t>
  </si>
  <si>
    <t>CURVA 90 GRAUS PARA ELETRODUTO, AÇO GALVANIZADO, DN 25 MM (1"), APARENTE - FORNECIMENTO E INSTALAÇÃO. AF_10/2022</t>
  </si>
  <si>
    <t>CURVA 45 GRAUS PARA ELETRODUTO, AÇO GALVANIZADO, DN 32 MM (1 1/4''), APARENTE - FORNECIMENTO E INSTALAÇÃO. AF_10/2022</t>
  </si>
  <si>
    <t>CURVA 90 GRAUS PARA ELETRODUTO, AÇO GALVANIZADO, DN 32 MM (1 1/4''), APARENTE - FORNECIMENTO E INSTALAÇÃO. AF_10/2022</t>
  </si>
  <si>
    <t>CURVA 45 GRAUS PARA ELETRODUTO, AÇO GALVANIZADO, DN 40 MM (1 1/2''), APARENTE - FORNECIMENTO E INSTALAÇÃO. AF_10/2022</t>
  </si>
  <si>
    <t>CURVA 90 GRAUS PARA ELETRODUTO, AÇO GALVANIZADO, DN 40 MM (1 1/2''), APARENTE - FORNECIMENTO E INSTALAÇÃO. AF_10/2022</t>
  </si>
  <si>
    <t>CONDULETE DE ALUMÍNIO, TIPO B, PARA ELETRODUTO DE AÇO GALVANIZADO DN 32 MM (1 1/4''), APARENTE - FORNECIMENTO E INSTALAÇÃO. AF_10/2022</t>
  </si>
  <si>
    <t>CONDULETE DE ALUMÍNIO, TIPO C, PARA ELETRODUTO DE AÇO GALVANIZADO DN 32 MM (1 1/4''), APARENTE - FORNECIMENTO E INSTALAÇÃO. AF_10/2022</t>
  </si>
  <si>
    <t>CONDULETE DE ALUMÍNIO, TIPO LL, PARA ELETRODUTO DE AÇO GALVANIZADO DN 20 MM (3/4''), APARENTE - FORNECIMENTO E INSTALAÇÃO. AF_10/2022</t>
  </si>
  <si>
    <t>CONDULETE DE ALUMÍNIO, TIPO LL, PARA ELETRODUTO DE AÇO GALVANIZADO DN 25 MM (1''), APARENTE - FORNECIMENTO E INSTALAÇÃO. AF_10/2022</t>
  </si>
  <si>
    <t>CONDULETE DE ALUMÍNIO, TIPO LL, PARA ELETRODUTO DE AÇO GALVANIZADO DN 32 MM (1 1/4''), APARENTE - FORNECIMENTO E INSTALAÇÃO. AF_10/2022</t>
  </si>
  <si>
    <t>CONDULETE DE ALUMÍNIO, TIPO LB, PARA ELETRODUTO DE AÇO GALVANIZADO DN 20 MM (3/4''), APARENTE - FORNECIMENTO E INSTALAÇÃO. AF_10/2022</t>
  </si>
  <si>
    <t>CONDULETE DE ALUMÍNIO, TIPO LB, PARA ELETRODUTO DE AÇO GALVANIZADO DN 25 MM (1''), APARENTE - FORNECIMENTO E INSTALAÇÃO. AF_10/2022</t>
  </si>
  <si>
    <t>CONDULETE DE ALUMÍNIO, TIPO LB, PARA ELETRODUTO DE AÇO GALVANIZADO DN 32 MM (1 1/4''), APARENTE - FORNECIMENTO E INSTALAÇÃO. AF_10/2022</t>
  </si>
  <si>
    <t>CONDULETE DE ALUMÍNIO, TIPO TB, PARA ELETRODUTO DE AÇO GALVANIZADO DN 20 MM (3/4''), APARENTE - FORNECIMENTO E INSTALAÇÃO. AF_10/2022</t>
  </si>
  <si>
    <t>CONDULETE DE ALUMÍNIO, TIPO TB, PARA ELETRODUTO DE AÇO GALVANIZADO DN 25 MM (1''), APARENTE - FORNECIMENTO E INSTALAÇÃO. AF_10/2022</t>
  </si>
  <si>
    <t>CONDULETE DE ALUMÍNIO, TIPO TB, PARA ELETRODUTO DE AÇO GALVANIZADO DN 32 MM (1 1/4''), APARENTE - FORNECIMENTO E INSTALAÇÃO. AF_10/2022</t>
  </si>
  <si>
    <t>MONTAGEM E DESMONTAGEM DE FÔRMA DE PILARES CIRCULARES, COM ÁREA MÉDIA DAS SEÇÕES MENOR OU IGUAL A 0,28 M², EM PAPELÃO. AF_05/2024</t>
  </si>
  <si>
    <t>MONTAGEM E DESMONTAGEM DE FÔRMA DE PILARES CIRCULARES, COM ÁREA MÉDIA DAS SEÇÕES MAIOR QUE 0,28 M², EM PAPELÃO. AF_05/2024</t>
  </si>
  <si>
    <t>MONTAGEM E DESMONTAGEM DE FÔRMA DE PILARES CIRCULARES, PÉ-DIREITO SIMPLES, METÁLICA. AF_05/2024</t>
  </si>
  <si>
    <t>MONTAGEM E DESMONTAGEM DE FÔRMA DE PILARES CIRCULARES, PÉ-DIREITO DUPLO, METÁLICA. AF_05/2024</t>
  </si>
  <si>
    <t>FITA DE ALUMÍNIO 70 MM² PARA SPDA - FORNECIMENTO E INSTALAÇÃO. AF_08/2023</t>
  </si>
  <si>
    <t>CONECTOR SPLIT-BOLT, PARA SPDA, PARA CABOS DE 16 A 70 MM2 - FORNECIMENTO E INSTALAÇÃO. AF_08/2023</t>
  </si>
  <si>
    <t>SOLDA EXOTÉRMICA PARA SPDA - FORNECIMENTO E INSTALAÇÃO. AF_08/2023</t>
  </si>
  <si>
    <t>CONJUNTO DE ESTAIAMENTO PARA MASTRO DE SPDA (COMPRIMENTO DOS ESTAIS = 2 M) - FORNECIMENTO E INSTALAÇÃO. AF_08/2023</t>
  </si>
  <si>
    <t>CONJUNTO DE ESTAIAMENTO PARA MASTRO DE SPDA (COMPRIMENTO DOS ESTAIS = 4 M) - FORNECIMENTO E INSTALAÇÃO. AF_08/2023</t>
  </si>
  <si>
    <t>CONJUNTO DE ESTAIAMENTO PARA MASTRO DE SPDA (COMPRIMENTO DOS ESTAIS = 8 M) - FORNECIMENTO E INSTALAÇÃO. AF_08/2023</t>
  </si>
  <si>
    <t>CONJUNTO DE ESTAIAMENTO PARA MASTRO DE SPDA (COMPRIMENTO DOS ESTAIS = 12 M) - FORNECIMENTO E INSTALAÇÃO. AF_08/2023</t>
  </si>
  <si>
    <t>CONJUNTO PARA-RAIOS TIPO FRANKLIN PARA SPDA (INCLUSO BASE METÁLICA, MASTRO COM 6 M, CAPTOR FRANKLIN E CONJUNTO DE ESTAIAMENTO COM 3 ESTAIS FLEXÍVEIS DE 4 M) - FORNECIMENTO E INSTALAÇÃO. AF_08/2023</t>
  </si>
  <si>
    <t>PLATAFORMA DE PROTEÇÃO PRINCIPAL (PRIMÁRIA) PARA COLETA DE RESÍDUOS COM ESTRUTURA METÁLICA E TRAMA DE MADEIRA FORRADA EM PAINEL COMPENSADO - 1 MONTAGEM POR OBRA. AF_03/2024</t>
  </si>
  <si>
    <t>PLATAFORMA DE PROTEÇÃO PRINCIPAL (PRIMÁRIA) PARA COLETA DE RESÍDUOS COM ESTRUTURA METÁLICA E FORRAÇÃO EM TÁBUA DE MADEIRA SERRADA - 1 MONTAGEM POR OBRA. AF_03/2024</t>
  </si>
  <si>
    <t>PLATAFORMA DE PROTEÇÃO PRINCIPAL (PRIMÁRIA) PARA COLETA DE RESÍDUOS COM ESTRUTURA METÁLICA E TRAMA DE MADEIRA FORRADA EM PAINEL COMPENSADO - 2 MONTAGENS POR OBRA. AF_03/2024</t>
  </si>
  <si>
    <t>PLATAFORMA DE PROTEÇÃO PRINCIPAL (PRIMÁRIA) PARA COLETA DE RESÍDUOS COM ESTRUTURA METÁLICA E FORRAÇÃO EM TÁBUA DE MADEIRA SERRADA - 2 MONTAGENS POR OBRA. AF_03/2024</t>
  </si>
  <si>
    <t>PLATAFORMA DE PROTEÇÃO SECUNDÁRIA PARA COLETA DE RESÍDUOS COM ESTRUTURA METÁLICA E TRAMA DE MADEIRA FORRADA EM PAINEL COMPENSADO - 1 MONTAGEM POR OBRA. AF_03/2024</t>
  </si>
  <si>
    <t>PLATAFORMA DE PROTEÇÃO SECUNDÁRIA PARA COLETA DE RESÍDUOS COM ESTRUTURA METÁLICA E FORRAÇÃO EM TÁBUA DE MADEIRA SERRADA - 1 MONTAGEM POR OBRA. AF_03/2024</t>
  </si>
  <si>
    <t>PLATAFORMA DE PROTEÇÃO SECUNDÁRIA PARA COLETA DE RESÍDUOS COM ESTRUTURA METÁLICA E TRAMA DE MADEIRA FORRADA EM PAINEL COMPENSADO - 2 MONTAGENS POR OBRA. AF_03/2024</t>
  </si>
  <si>
    <t>PLATAFORMA DE PROTEÇÃO SECUNDÁRIA PARA COLETA DE RESÍDUOS COM ESTRUTURA METÁLICA E FORRAÇÃO EM TÁBUA DE MADEIRA SERRADA - 2 MONTAGENS POR OBRA. AF_03/2024</t>
  </si>
  <si>
    <t>PLATAFORMA DE PROTEÇÃO SECUNDÁRIA PARA COLETA DE RESÍDUOS COM ESTRUTURA METÁLICA E TRAMA DE MADEIRA FORRADA EM PAINEL COMPENSADO - 3 MONTAGENS POR OBRA. AF_03/2024</t>
  </si>
  <si>
    <t>PLATAFORMA DE PROTEÇÃO SECUNDÁRIA PARA COLETA DE RESÍDUOS COM ESTRUTURA METÁLICA E FORRAÇÃO EM TÁBUA DE MADEIRA SERRADA - 3 MONTAGENS POR OBRA. AF_03/2024</t>
  </si>
  <si>
    <t>PLATAFORMA DE PROTEÇÃO TERCIÁRIA PARA COLETA DE RESÍDUOS COM ESTRUTURA METÁLICA E TRAMA DE MADEIRA FORRADA EM PAINEL COMPENSADO - 1 MONTAGEM POR OBRA. AF_03/2024</t>
  </si>
  <si>
    <t>PLATAFORMA DE PROTEÇÃO TERCIÁRIA PARA COLETA DE RESÍDUOS COM ESTRUTURA METÁLICA E FORRAÇÃO EM TÁBUA DE MADEIRA SERRADA - 1 MONTAGEM POR OBRA. AF_03/2024</t>
  </si>
  <si>
    <t>PLATAFORMA DE PROTEÇÃO TERCIÁRIA PARA COLETA DE RESÍDUOS COM ESTRUTURA METÁLICA E TRAMA DE MADEIRA FORRADA EM PAINEL COMPENSADO - 2 MONTAGENS POR OBRA. AF_03/2024</t>
  </si>
  <si>
    <t>PLATAFORMA DE PROTEÇÃO TERCIÁRIA PARA COLETA DE RESÍDUOS COM ESTRUTURA METÁLICA E FORRAÇÃO EM TÁBUA DE MADEIRA SERRADA - 2 MONTAGENS POR OBRA. AF_03/2024</t>
  </si>
  <si>
    <t>GUARDA-CORPO PARA ALVENARIA ESTRUTURAL, COM MONTANTE METÁLICO PARA DOIS NÍVEIS DE PROTEÇÃO E FECHAMENTO EM PAINEL DE TELA METÁLICA PARA EDIFÍCIOS COM ALTURA DE 5 A 8 PAVIMENTOS. AF_03/2024</t>
  </si>
  <si>
    <t>GUARDA-CORPO PARA ALVENARIA ESTRUTURAL, COM MONTANTE METÁLICO PARA DOIS NÍVEIS DE PROTEÇÃO E FECHAMENTO EM PAINEL DE TELA METÁLICA PARA EDIFÍCIOS ACIMA DE 8 PAVIMENTOS. AF_03/2024</t>
  </si>
  <si>
    <t>GUARDA-CORPO EM LAJE PÓS-DESFÔRMA COM CABOS DE AÇO E FECHAMENTO EM TELA DE POLIPROPILENO (SISTEMA DE BARREIRA COM REDE) PARA EDIFÍCIOS COM ATÉ 4 PAVIMENTOS (1 MONTAGEM). AF_03/2024</t>
  </si>
  <si>
    <t>GUARDA-CORPO EM LAJE PÓS-DESFÔRMA COM CABOS DE AÇO E FECHAMENTO EM TELA DE POLIPROPILENO (SISTEMA DE BARREIRA COM REDE) PARA EDIFÍCIOS ACIMA DE 4 PAVIMENTOS (2 MONTAGENS). AF_03/2024</t>
  </si>
  <si>
    <t>GUARDA-CORPO EM LAJE PÓS-DESFÔRMA COM MONTANTE METÁLICO FIXADO COM BARRAS DE AÇO ENGASTADAS NA LAJE, TRAVESSÃO EM MADEIRA E FECHAMENTO EM TELA DE POLIPROPILENO PARA EDIFÍCIOS COM ATÉ 4 PAVIMENTOS (1 MONTAGEM). AF_03/2024</t>
  </si>
  <si>
    <t>GUARDA-CORPO EM LAJE PÓS-DESFÔRMA COM MONTANTE METÁLICO FIXADO COM BARRAS DE AÇO ENGASTADAS NA LAJE, TRAVESSÃO EM MADEIRA E FECHAMENTO EM TELA DE POLIPROPILENO PARA EDIFÍCIOS ACIMA DE 4 PAVIMENTOS (2 MONTAGENS). AF_03/2024</t>
  </si>
  <si>
    <t>GUARDA-CORPO EM LAJE PÓS-DESFÔRMA COM MONTANTE METÁLICO FIXADO COM BARRAS DE AÇO ENGASTADAS NA LAJE, CABOS DE AÇO E FECHAMENTO EM TELA DE POLIPROPILENO PARA EDIFÍCIOS COM ATÉ 4 PAVIMENTOS (1 MONTAGEM). AF_03/2024</t>
  </si>
  <si>
    <t>GUARDA-CORPO EM LAJE PÓS-DESFÔRMA COM MONTANTE METÁLICO FIXADO COM BARRAS DE AÇO ENGASTADAS NA LAJE, CABOS DE AÇO E FECHAMENTO EM TELA DE POLIPROPILENO PARA EDIFÍCIOS ACIMA DE 4 PAVIMENTOS (2 MONTAGENS). AF_03/2024</t>
  </si>
  <si>
    <t>GUARDA-CORPO EM LAJE PÓS-DESFÔRMA COM ESCORAS METÁLICAS ESTRONCADAS NA ESTRUTURA E FECHAMENTO EM PAINEL DE TELA METÁLICA PARA EDIFÍCIOS COM ATÉ 4 PAVIMENTOS (1 MONTAGEM). AF_03/2024</t>
  </si>
  <si>
    <t>GUARDA-CORPO EM LAJE PÓS-DESFÔRMA COM ESCORAS METÁLICAS ESTRONCADAS NA ESTRUTURA E FECHAMENTO EM PAINEL DE TELA METÁLICA PARA EDIFÍCIOS ACIMA DE 4 PAVIMENTOS (2 MONTAGENS). AF_03/2024</t>
  </si>
  <si>
    <t>GUARDA-CORPO EM LAJE PÓS-DESFÔRMA, PARA ESTRUTURAS EM CONCRETO, COM MONTANTE METÁLICO FIXADO EM VIGA DE BORDA E FECHAMENTO EM PAINEL DE TELA METÁLICA PARA EDIFÍCIOS COM ATÉ 4 PAVIMENTOS (1 MONTAGEM). AF_03/2024</t>
  </si>
  <si>
    <t>GUARDA-CORPO EM LAJE PÓS-DESFÔRMA COM MONTANTE METÁLICO FIXADO EM VIGA DE BORDA E FECHAMENTO EM PAINEL DE TELA METÁLICA PARA EDIFÍCIOS ACIMA DE 4 PAVIMENTOS (2 MONTAGENS). AF_03/2024</t>
  </si>
  <si>
    <t>LINHA DE VIDA INSTALADA JUNTO AO PISO PARA EDIFÍCIOS DE ATÉ 4 PAVIMENTOS. AF_03/2024</t>
  </si>
  <si>
    <t>LINHA DE VIDA TIPO VARAL DE SEGURANÇA COM CABO DE AÇO PARA PROTEÇÃO DE PERIFERIA PARA EDIFÍCIOS DE ATÉ 4 PAVIMENTOS. AF_03/2024</t>
  </si>
  <si>
    <t>LINHA DE VIDA TIPO VARAL DE SEGURANÇA COM CABO DE AÇO PARA PROTEÇÃO DE PERIFERIA PARA EDIFÍCIOS DE 5 A 8 PAVIMENTOS. AF_03/2024</t>
  </si>
  <si>
    <t>LINHA DE VIDA TIPO VARAL DE SEGURANÇA COM CABO DE AÇO PARA PROTEÇÃO DE PERIFERIA PARA EDIFÍCIOS ACIMA DE 8 PAVIMENTOS. AF_03/2024</t>
  </si>
  <si>
    <t>PLACA INDICATIVA FIXADA DIRETAMENTE NA ESTRUTURA ATRAVÉS DE PREGOS. AF_03/2024</t>
  </si>
  <si>
    <t>TOTEN EM MADEIRA COM PLACA INDICATIVA POSICIONADA NO TERRENO. AF_03/2024</t>
  </si>
  <si>
    <t>INSTALAÇÃO DE GAMBIARRA PARA SINALIZAÇÃO, INCLUINDO LÂMPADA, E SINALIZADOR. AF_03/2024</t>
  </si>
  <si>
    <t>REDE DE PROTEÇÃO TIPO SLQA PESADO COM SUPORTES METÁLICOS TIPO FORCA PARA EDIFÍCIOS DE ATÉ 4 PAVIMENTOS. AF_03/2024</t>
  </si>
  <si>
    <t>REDE DE PROTEÇÃO TIPO SLQA PESADO COM SUPORTES METÁLICOS TIPO FORCA PARA EDIFÍCIOS DE 5 A 8 PAVIMENTOS. AF_03/2024</t>
  </si>
  <si>
    <t>REDE DE PROTEÇÃO TIPO SLQA PESADO COM SUPORTES METÁLICOS TIPO FORCA PARA EDIFÍCIOS DE ACIMA DE 8 PAVIMENTOS. AF_03/2024</t>
  </si>
  <si>
    <t>REDE DE PROTEÇÃO TIPO SLQA INTERMEDIÁRIO PARA EDIFÍCIOS DE ATÉ 4 PAVIMENTOS. AF_03/2024</t>
  </si>
  <si>
    <t>REDE DE PROTEÇÃO TIPO SLQA INTERMEDIÁRIO PARA EDIFÍCIOS DE 5 A 8 PAVIMENTOS. AF_03/2024</t>
  </si>
  <si>
    <t>REDE DE PROTEÇÃO TIPO SLQA INTERMEDIÁRIO PARA EDIFÍCIOS ACIMA DE 8 PAVIMENTOS. AF_03/2024</t>
  </si>
  <si>
    <t>COLOCAÇÃO DE TELA FACHADEIRA PERIMETRAL. AF_03/2024</t>
  </si>
  <si>
    <t>MONTAGEM E DESMONTAGEM DE FORMA PARA RADIER, PISO DE CONCRETO OU LAJE SOBRE SOLO, COM SISTEMA DE FORMAS MANUSEÁVEIS METÁLICAS. AF_09/2021</t>
  </si>
  <si>
    <t>EXECUÇÃO DE RADIER, ESPESSURA DE 10 CM, FCK = 30 MPA, COM USO DE FORMAS METÁLICAS. AF_09/2021</t>
  </si>
  <si>
    <t>EXECUÇÃO DE RADIER, ESPESSURA DE 15 CM, FCK = 30 MPA, COM USO DE FORMAS METÁLICAS. AF_09/2021</t>
  </si>
  <si>
    <t>EXECUÇÃO DE RADIER, ESPESSURA DE 20 CM, FCK = 30 MPA, COM USO DE FORMAS METÁLICAS. AF_09/2021</t>
  </si>
  <si>
    <t>ELETROCALHA LISA OU PERFURADA EM AÇO GALVANIZADO, LARGURA 50MM E ALTURA 50MM, INCLUSIVE EMENDA E FIXAÇÃO - FORNECIMENTO E INSTALAÇÃO. AF_04/2023</t>
  </si>
  <si>
    <t>ELETROCALHA LISA OU PERFURADA EM AÇO GALVANIZADO, LARGURA 75MM E ALTURA 50MM, INCLUSIVE EMENDA E FIXAÇÃO - FORNECIMENTO E INSTALAÇÃO. AF_04/2023</t>
  </si>
  <si>
    <t>ELETROCALHA LISA OU PERFURADA EM AÇO GALVANIZADO, LARGURA 125MM E ALTURA 50MM, INCLUSIVE EMENDA E FIXAÇÃO - FORNECIMENTO E INSTALAÇÃO. AF_04/2023</t>
  </si>
  <si>
    <t>ELETROCALHA LISA OU PERFURADA EM AÇO GALVANIZADO, LARGURA 150MM E ALTURA 50MM, INCLUSIVE EMENDA E FIXAÇÃO - FORNECIMENTO E INSTALAÇÃO. AF_04/2023</t>
  </si>
  <si>
    <t>ELETROCALHA LISA OU PERFURADA EM AÇO GALVANIZADO, LARGURA 200MM E ALTURA 50MM, INCLUSIVE EMENDA E FIXAÇÃO - FORNECIMENTO E INSTALAÇÃO. AF_04/2023</t>
  </si>
  <si>
    <t>ELETROCALHA LISA OU PERFURADA EM AÇO GALVANIZADO, LARGURA 250MM E ALTURA 50MM, INCLUSIVE EMENDA E FIXAÇÃO - FORNECIMENTO E INSTALAÇÃO. AF_04/2023</t>
  </si>
  <si>
    <t>ELETROCALHA LISA OU PERFURADA EM AÇO GALVANIZADO, LARGURA 300MM E ALTURA 50MM, INCLUSIVE EMENDA E FIXAÇÃO - FORNECIMENTO E INSTALAÇÃO. AF_04/2023</t>
  </si>
  <si>
    <t>ELETROCALHA LISA OU PERFURADA EM AÇO GALVANIZADO, LARGURA 400MM E ALTURA 50MM, INCLUSIVE EMENDA E FIXAÇÃO - FORNECIMENTO E INSTALAÇÃO. AF_04/2023</t>
  </si>
  <si>
    <t>ELETROCALHA LISA OU PERFURADA EM AÇO GALVANIZADO, LARGURA 500MM E ALTURA 50MM, INCLUSIVE EMENDA E FIXAÇÃO - FORNECIMENTO E INSTALAÇÃO. AF_04/2023</t>
  </si>
  <si>
    <t>ELETROCALHA LISA OU PERFURADA EM AÇO GALVANIZADO, LARGURA 600MM E ALTURA 50MM, INCLUSIVE EMENDA E FIXAÇÃO - FORNECIMENTO E INSTALAÇÃO. AF_04/2023</t>
  </si>
  <si>
    <t>ELETROCALHA LISA OU PERFURADA EM AÇO GALVANIZADO, LARGURA 700MM E ALTURA 50MM, INCLUSIVE EMENDA E FIXAÇÃO - FORNECIMENTO E INSTALAÇÃO. AF_04/2023</t>
  </si>
  <si>
    <t>ELETROCALHA LISA OU PERFURADA EM AÇO GALVANIZADO, LARGURA 800MM E ALTURA 50MM, INCLUSIVE EMENDA E FIXAÇÃO - FORNECIMENTO E INSTALAÇÃO. AF_04/2023</t>
  </si>
  <si>
    <t>EMENDA PARA ELETROCALHA, LISA OU PERFURADA EM AÇO GALVANIZADO, LARGURA 50MM E ALTURA 50MM - FORNECIMENTO E INSTALAÇÃO. AF_04/2023</t>
  </si>
  <si>
    <t>EMENDA PARA ELETROCALHA, LISA OU PERFURADA EM AÇO GALVANIZADO, LARGURA 75MM E ALTURA 50MM - FORNECIMENTO E INSTALAÇÃO. AF_04/2023</t>
  </si>
  <si>
    <t>EMENDA PARA ELETROCALHA, LISA OU PERFURADA EM AÇO GALVANIZADO, LARGURA 100MM E ALTURA 50MM - FORNECIMENTO E INSTALAÇÃO. AF_04/2023</t>
  </si>
  <si>
    <t>REDUÇÃO PARA ELETROCALHA, LISA OU PERFURADA EM AÇO GALVANIZADO, 100X75MM E ALTURA 50MM - FORNECIMENTO E INSTALAÇÃO. AF_04/2023</t>
  </si>
  <si>
    <t>REDUÇÃO PARA ELETROCALHA, LISA OU PERFURADA EM AÇO GALVANIZADO, 75X50MM E ALTURA 50MM - FORNECIMENTO E INSTALAÇÃO. AF_04/2023</t>
  </si>
  <si>
    <t>EMENDA PARA ELETROCALHA, LISA OU PERFURADA EM AÇO GALVANIZADO, LARGURA 125MM E ALTURA 50MM - FORNECIMENTO E INSTALAÇÃO. AF_04/2023</t>
  </si>
  <si>
    <t>EMENDA PARA ELETROCALHA, LISA OU PERFURADA EM AÇO GALVANIZADO, LARGURA 150MM E ALTURA 50MM - FORNECIMENTO E INSTALAÇÃO. AF_04/2023</t>
  </si>
  <si>
    <t>REDUÇÃO PARA ELETROCALHA, LISA OU PERFURADA EM AÇO GALVANIZADO, 150X125MM E ALTURA DE 50MM - FORNECIMENTO E INSTALAÇÃO. AF_04/2023</t>
  </si>
  <si>
    <t>REDUÇÃO PARA ELETROCALHA, LISA OU PERFURADA EM AÇO GALVANIZADO, 125X100MM E ALTURA DE 50MM - FORNECIMENTO E INSTALAÇÃO. AF_04/2023</t>
  </si>
  <si>
    <t>EMENDA PARA ELETROCALHA, LISA OU PERFURADA EM AÇO GALVANIZADO, LARGURA DE 200MM E ALTURA DE 50MM - FORNECIMENTO E INSTALAÇÃO. AF_04/2023</t>
  </si>
  <si>
    <t>EMENDA PARA ELETROCALHA, LISA OU PERFURADA EM AÇO GALVANIZADO, LARGURA DE 250MM E ALTURA DE 50MM - FORNECIMENTO E INSTALAÇÃO. AF_04/2023</t>
  </si>
  <si>
    <t>REDUÇÃO PARA ELETROCALHA, LISA OU PERFURADA EM AÇO GALVANIZADO, LARGURA DE 250X200MM E ALTURA DE 50MM - FORNECIMENTO E INSTALAÇÃO. AF_04/2023</t>
  </si>
  <si>
    <t>REDUÇÃO PARA ELETROCALHA, LISA OU PERFURADA EM AÇO GALVANIZADO, LARGURA DE 200X150MM E ALTURA DE 50MM - FORNECIMENTO E INSTALAÇÃO. AF_04/2023</t>
  </si>
  <si>
    <t>EMENDA PARA ELETROCALHA, LISA OU PERFURADA EM AÇO GALVANIZADO, LARGURA DE 300MM E ALTURA DE 50MM - FORNECIMENTO E INSTALAÇÃO. AF_04/2023</t>
  </si>
  <si>
    <t>EMENDA PARA ELETROCALHA, LISA OU PERFURADA EM AÇO GALVANIZADO, LARGURA DE 400MM E ALTURA DE 50MM - FORNECIMENTO E INSTALAÇÃO. AF_04/2023</t>
  </si>
  <si>
    <t>REDUÇÃO PARA ELETROCALHA, LISA OU PERFURADA EM AÇO GALVANIZADO, LARGURA DE 400X300MM E ALTURA DE 50MM - FORNECIMENTO E INSTALAÇÃO. AF_04/2023</t>
  </si>
  <si>
    <t>REDUÇÃO PARA ELETROCALHA, LISA OU PERFURADA EM AÇO GALVANIZADO, LARGURA DE 300X250MM E ALTURA DE 50MM - FORNECIMENTO E INSTALAÇÃO. AF_04/2023</t>
  </si>
  <si>
    <t>EMENDA PARA ELETROCALHA, LISA OU PERFURADA EM AÇO GALVANIZADO, LARGURA DE 500MM E ALTURA DE 50MM - FORNECIMENTO E INSTALAÇÃO. AF_04/2023</t>
  </si>
  <si>
    <t>EMENDA PARA ELETROCALHA, LISA OU PERFURADA EM AÇO GALVANIZADO, LARGURA DE 600MM E ALTURA DE 50MM - FORNECIMENTO E INSTALAÇÃO. AF_04/2023</t>
  </si>
  <si>
    <t>REDUÇÃO PARA ELETROCALHA, LISA OU PERFURADA EM AÇO GALVANIZADO, LARGURA DE 600X500MM E ALTURA DE 50MM - FORNECIMENTO E INSTALAÇÃO. AF_04/2023</t>
  </si>
  <si>
    <t>REDUÇÃO PARA ELETROCALHA, LISA OU PERFURADA EM AÇO GALVANIZADO, LARGURA DE 500X400MM E ALTURA DE 50MM - FORNECIMENTO E INSTALAÇÃO. AF_04/2023</t>
  </si>
  <si>
    <t>EMENDA PARA ELETROCALHA, LISA OU PERFURADA EM AÇO GALVANIZADO, LARGURA DE 700MM E ALTURA DE 50MM - FORNECIMENTO E INSTALAÇÃO. AF_04/2023</t>
  </si>
  <si>
    <t>EMENDA PARA ELETROCALHA, LISA OU PERFURADA EM AÇO GALVANIZADO, LARGURA DE 800MM E ALTURA DE 50MM - FORNECIMENTO E INSTALAÇÃO. AF_04/2023</t>
  </si>
  <si>
    <t>REDUÇÃO PARA ELETROCALHA, LISA OU PERFURADA EM AÇO GALVANIZADO, LARGURA DE 800X700MM E ALTURA DE 50MM - FORNECIMENTO E INSTALAÇÃO. AF_04/2023</t>
  </si>
  <si>
    <t>REDUÇÃO PARA ELETROCALHA, LISA OU PERFURADA EM AÇO GALVANIZADO, LARGURA DE 700X600MM E ALTURA DE 50MM - FORNECIMENTO E INSTALAÇÃO. AF_04/2023</t>
  </si>
  <si>
    <t>CURVA HORIZONTAL 90º PARA ELETROCALHA, LISA OU PERFURADA EM AÇO GALVANIZADO, LARGURA DE 50MM E ALTURA DE 50MM - FORNECIMENTO E INSTALAÇÃO. AF_04/2023</t>
  </si>
  <si>
    <t>COTOVELO HORIZONTAL 90º PARA ELETROCALHA, LISA OU PERFURADA EM AÇO GALVANIZADO, LARGURA DE 50MM E ALTURA DE 50MM - FORNECIMENTO E INSTALAÇÃO. AF_04/2023</t>
  </si>
  <si>
    <t>COTOVELO RETO 90º PARA ELETROCALHA, LISA OU PERFURADA EM AÇO GALVANIZADO, LARGURA DE 50MM E ALTURA DE 50MM - FORNECIMENTO E INSTALAÇÃO. AF_04/2023</t>
  </si>
  <si>
    <t>CURVA HORIZONTAL 90º, PARA ELETROCALHA, LISA OU PERFURADA EM AÇO GALVANIZADO, LARGURA DE 75MM E ALTURA DE 50MM - FORNECIMENTO E INSTALAÇÃO. AF_04/2023</t>
  </si>
  <si>
    <t>CURVA HORIZONTAL 90º PARA ELETROCALHA, LISA OU PERFURADA EM AÇO GALVANIZADO, LARGURA DE 100MM E ALTURA DE 50MM - FORNECIMENTO E INSTALAÇÃO. AF_04/2023</t>
  </si>
  <si>
    <t>COTOVELO HORIZONTAL 90º PARA ELETROCALHA, LISA OU PERFURADA EM AÇO GALVANIZADO, LARGURA DE 75MM E ALTURA DE 50MM - FORNECIMENTO E INSTALAÇÃO. AF_04/2023</t>
  </si>
  <si>
    <t>COTOVELO HORIZONTAL 90º PARA ELETROCALHA, LISA OU PERFURADA EM AÇO GALVANIZADO, LARGURA DE 100MM E ALTURA DE 50MM - FORNECIMENTO E INSTALAÇÃO. AF_04/2023</t>
  </si>
  <si>
    <t>COTOVELO RETO 90º PARA ELETROCALHA, LISA OU PERFURADA EM AÇO GALVANIZADO, LARGURA DE 75MM E ALTURA DE 50MM - FORNECIMENTO E INSTALAÇÃO. AF_04/2023</t>
  </si>
  <si>
    <t>COTOVELO RETO 90º PARA ELETROCALHA, LISA OU PERFURADA EM AÇO GALVANIZADO, LARGURA DE 100MM E ALTURA DE 50MM - FORNECIMENTO E INSTALAÇÃO. AF_04/2023</t>
  </si>
  <si>
    <t>CURVA HORIZONTAL 90º, PARA ELETROCALHA, LISA OU PERFURADA EM AÇO GALVANIZADO, LARGURA DE 125MM E ALTURA DE 50MM - FORNECIMENTO E INSTALAÇÃO. AF_04/2023</t>
  </si>
  <si>
    <t>CURVA HORIZONTAL 90º, PARA ELETROCALHA, LISA OU PERFURADA EM AÇO GALVANIZADO, LARGURA DE 150MM E ALTURA DE 50MM - FORNECIMENTO E INSTALAÇÃO. AF_04/2023</t>
  </si>
  <si>
    <t>COTOVELO HORIZONTAL 90º, PARA ELETROCALHA, LISA OU PERFURADA EM AÇO GALVANIZADO, LARGURA DE 125MM E ALTURA DE 50MM - FORNECIMENTO E INSTALAÇÃO. AF_04/2023</t>
  </si>
  <si>
    <t>COTOVELO HORIZONTAL 90º, PARA ELETROCALHA, LISA OU PERFURADA EM AÇO GALVANIZADO, LARGURA DE 150MM E ALTURA DE 50MM - FORNECIMENTO E INSTALAÇÃO. AF_04/2023</t>
  </si>
  <si>
    <t>COTOVELO RETO 90º, PARA ELETROCALHA, LISA OU PERFURADA EM AÇO GALVANIZADO, LARGURA DE 125MM E ALTURA DE 50MM - FORNECIMENTO E INSTALAÇÃO. AF_04/2023</t>
  </si>
  <si>
    <t>COTOVELO RETO 90º, PARA ELETROCALHA, LISA OU PERFURADA EM AÇO GALVANIZADO, LARGURA DE 150MM E ALTURA DE 50MM - FORNECIMENTO E INSTALAÇÃO. AF_04/2023</t>
  </si>
  <si>
    <t>CURVA HORIZONTAL 90º, PARA ELETROCALHA, LISA OU PERFURADA EM AÇO GALVANIZADO, LARGURA DE 200MM E ALTURA DE 50MM - FORNECIMENTO E INSTALAÇÃO. AF_04/2023</t>
  </si>
  <si>
    <t>CURVA HORIZONTAL 90º, PARA ELETROCALHA, LISA OU PERFURADA EM AÇO GALVANIZADO, LARGURA DE 250MM E ALTURA DE 50MM - FORNECIMENTO E INSTALAÇÃO. AF_04/2023</t>
  </si>
  <si>
    <t>COTOVELO HORIZONTAL 90º, PARA ELETROCALHA, LISA OU PERFURADA EM AÇO GALVANIZADO, LARGURA DE 200MM E ALTURA DE 50MM - FORNECIMENTO E INSTALAÇÃO. AF_04/2023</t>
  </si>
  <si>
    <t>COTOVELO HORIZONTAL 90º, PARA ELETROCALHA, LISA OU PERFURADA EM AÇO GALVANIZADO, LARGURA DE 250MM E ALTURA DE 50MM - FORNECIMENTO E INSTALAÇÃO. AF_04/2023</t>
  </si>
  <si>
    <t>COTOVELO RETO 90º, PARA ELETROCALHA, LISA OU PERFURADA EM AÇO GALVANIZADO, LARGURA DE 200MM E ALTURA DE 50MM - FORNECIMENTO E INSTALAÇÃO. AF_04/2023</t>
  </si>
  <si>
    <t>COTOVELO RETO 90º, PARA ELETROCALHA, LISA OU PERFURADA EM AÇO GALVANIZADO, LARGURA DE 250MM E ALTURA DE 50MM - FORNECIMENTO E INSTALAÇÃO. AF_04/2023</t>
  </si>
  <si>
    <t>CURVA HORIZONTAL 90º, PARA ELETROCALHA, LISA OU PERFURADA EM AÇO GALVANIZADO, LARGURA DE 300MM E ALTURA DE 50MM - FORNECIMENTO E INSTALAÇÃO. AF_04/2023</t>
  </si>
  <si>
    <t>CURVA HORIZONTAL 90º, PARA ELETROCALHA, LISA OU PERFURADA EM AÇO GALVANIZADO, LARGURA DE 400MM E ALTURA DE 50MM - FORNECIMENTO E INSTALAÇÃO. AF_04/2023</t>
  </si>
  <si>
    <t>COTOVELO HORIZONTAL 90º, PARA ELETROCALHA, LISA OU PERFURADA EM AÇO GALVANIZADO, LARGURA DE 300MM E ALTURA DE 50MM - FORNECIMENTO E INSTALAÇÃO. AF_04/2023</t>
  </si>
  <si>
    <t>COTOVELO HORIZONTAL 90º, PARA ELETROCALHA, LISA OU PERFURADA EM AÇO GALVANIZADO, LARGURA DE 400MM E ALTURA DE 50MM - FORNECIMENTO E INSTALAÇÃO. AF_04/2023</t>
  </si>
  <si>
    <t>COTOVELO RETO 90º, PARA ELETROCALHA, LISA OU PERFURADA EM AÇO GALVANIZADO, LARGURA DE 300MM E ALTURA DE 50MM - FORNECIMENTO E INSTALAÇÃO. AF_04/2023</t>
  </si>
  <si>
    <t>COTOVELO RETO 90º, PARA ELETROCALHA, LISA OU PERFURADA EM AÇO GALVANIZADO, LARGURA DE 400MM E ALTURA DE 50MM - FORNECIMENTO E INSTALAÇÃO. AF_04/2023</t>
  </si>
  <si>
    <t>CURVA HORIZONTAL 90º, PARA ELETROCALHA, LISA OU PERFURADA EM AÇO GALVANIZADO, LARGURA DE 500MM E ALTURA DE 50MM - FORNECIMENTO E INSTALAÇÃO. AF_04/2023</t>
  </si>
  <si>
    <t>CURVA HORIZONTAL 90º, PARA ELETROCALHA, LISA OU PERFURADA EM AÇO GALVANIZADO, LARGURA DE 600MM E ALTURA DE 50MM - FORNECIMENTO E INSTALAÇÃO. AF_04/2023</t>
  </si>
  <si>
    <t>COTOVELO HORIZONTAL 90º, PARA ELETROCALHA, LISA OU PERFURADA EM AÇO GALVANIZADO, LARGURA DE 500MM E ALTURA DE 50MM - FORNECIMENTO E INSTALAÇÃO. AF_04/2023</t>
  </si>
  <si>
    <t>COTOVELO HORIZONTAL 90º, PARA ELETROCALHA, LISA OU PERFURADA EM AÇO GALVANIZADO, LARGURA DE 600MM E ALTURA DE 50MM - FORNECIMENTO E INSTALAÇÃO. AF_04/2023</t>
  </si>
  <si>
    <t>COTOVELO RETO 90º, PARA ELETROCALHA, LISA OU PERFURADA EM AÇO GALVANIZADO, LARGURA DE 500MM E ALTURA DE 50MM - FORNECIMENTO E INSTALAÇÃO. AF_04/2023</t>
  </si>
  <si>
    <t>COTOVELO RETO 90º, PARA ELETROCALHA, LISA OU PERFURADA EM AÇO GALVANIZADO, LARGURA DE 600MM E ALTURA DE 50MM - FORNECIMENTO E INSTALAÇÃO. AF_04/2023</t>
  </si>
  <si>
    <t>CURVA HORIZONTAL 90º, PARA ELETROCALHA, LISA OU PERFURADA EM AÇO GALVANIZADO, LARGURA DE 700MM E ALTURA DE 50MM - FORNECIMENTO E INSTALAÇÃO. AF_04/2023</t>
  </si>
  <si>
    <t>CURVA HORIZONTAL 90º, PARA ELETROCALHA, LISA OU PERFURADA EM AÇO GALVANIZADO, LARGURA DE 800MM E ALTURA DE 50MM - FORNECIMENTO E INSTALAÇÃO. AF_04/2023</t>
  </si>
  <si>
    <t>COTOVELO HORIZONTAL 90º, PARA ELETROCALHA, LISA OU PERFURADA EM AÇO GALVANIZADO, LARGURA DE 700MM E ALTURA DE 50MM - FORNECIMENTO E INSTALAÇÃO. AF_04/2023</t>
  </si>
  <si>
    <t>COTOVELO HORIZONTAL 90º, PARA ELETROCALHA, LISA OU PERFURADA EM AÇO GALVANIZADO, LARGURA DE 800MM E ALTURA DE 50MM - FORNECIMENTO E INSTALAÇÃO. AF_04/2023</t>
  </si>
  <si>
    <t>COTOVELO RETO 90º, PARA ELETROCALHA, LISA OU PERFURADA EM AÇO GALVANIZADO, LARGURA DE 700MM E ALTURA DE 50MM - FORNECIMENTO E INSTALAÇÃO. AF_04/2023</t>
  </si>
  <si>
    <t>COTOVELO RETO 90º, PARA ELETROCALHA, LISA OU PERFURADA EM AÇO GALVANIZADO, LARGURA DE 800MM E ALTURA DE 50MM - FORNECIMENTO E INSTALAÇÃO. AF_04/2023</t>
  </si>
  <si>
    <t>TÊ HORIZONTAL 90º, PARA ELETROCALHA, LISA OU PERFURADA EM AÇO GALVANIZADO, LARGURA DE 50MM E ALTURA DE 50MM - FORNECIMENTO E INSTALAÇÃO. AF_04/2023</t>
  </si>
  <si>
    <t>TÊ HORIZONTAL 90º, PARA ELETROCALHA, LISA OU PERFURADA EM AÇO GALVANIZADO, LARGURA DE 75MM E ALTURA DE 50MM - FORNECIMENTO E INSTALAÇÃO. AF_04/2023</t>
  </si>
  <si>
    <t>TÊ HORIZONTAL 90º, PARA ELETROCALHA, LISA OU PERFURADA EM AÇO GALVANIZADO, LARGURA DE 100MM E ALTURA DE 50MM - FORNECIMENTO E INSTALAÇÃO. AF_04/2023</t>
  </si>
  <si>
    <t>TÊ HORIZONTAL 90º, PARA ELETROCALHA, LISA OU PERFURADA EM AÇO GALVANIZADO, LARGURA DE 125MM E ALTURA DE 50MM - FORNECIMENTO E INSTALAÇÃO. AF_04/2023</t>
  </si>
  <si>
    <t>TÊ HORIZONTAL 90º, PARA ELETROCALHA, LISA OU PERFURADA EM AÇO GALVANIZADO, LARGURA DE 150MM E ALTURA DE 50MM - FORNECIMENTO E INSTALAÇÃO. AF_04/2023</t>
  </si>
  <si>
    <t>TÊ HORIZONTAL 90º, PARA ELETROCALHA, LISA OU PERFURADA EM AÇO GALVANIZADO, LARGURA DE 200MM E ALTURA DE 50MM - FORNECIMENTO E INSTALAÇÃO. AF_04/2023</t>
  </si>
  <si>
    <t>TÊ HORIZONTAL 90º, PARA ELETROCALHA, LISA OU PERFURADA EM AÇO GALVANIZADO, LARGURA DE 250MM E ALTURA DE 50MM - FORNECIMENTO E INSTALAÇÃO. AF_04/2023</t>
  </si>
  <si>
    <t>TÊ HORIZONTAL 90º, PARA ELETROCALHA, LISA OU PERFURADA EM AÇO GALVANIZADO, LARGURA DE 300MM E ALTURA DE 50MM - FORNECIMENTO E INSTALAÇÃO. AF_04/2023</t>
  </si>
  <si>
    <t>TÊ HORIZONTAL 90º, PARA ELETROCALHA, LISA OU PERFURADA EM AÇO GALVANIZADO, LARGURA DE 400MM E ALTURA DE 50MM - FORNECIMENTO E INSTALAÇÃO. AF_04/2023</t>
  </si>
  <si>
    <t>TÊ HORIZONTAL 90º, PARA ELETROCALHA, LISA OU PERFURADA EM AÇO GALVANIZADO, LARGURA DE 500MM E ALTURA DE 50MM - FORNECIMENTO E INSTALAÇÃO. AF_04/2023</t>
  </si>
  <si>
    <t>TÊ HORIZONTAL 90º, PARA ELETROCALHA, LISA OU PERFURADA EM AÇO GALVANIZADO, LARGURA DE 600MM E ALTURA DE 50MM - FORNECIMENTO E INSTALAÇÃO. AF_04/2023</t>
  </si>
  <si>
    <t>TÊ HORIZONTAL 90º, PARA ELETROCALHA, LISA OU PERFURADA EM AÇO GALVANIZADO, LARGURA DE 700MM E ALTURA DE 50MM - FORNECIMENTO E INSTALAÇÃO. AF_04/2023</t>
  </si>
  <si>
    <t>TÊ HORIZONTAL 90º, PARA ELETROCALHA, LISA OU PERFURADA EM AÇO GALVANIZADO, LARGURA DE 800MM E ALTURA DE 50MM - FORNECIMENTO E INSTALAÇÃO. AF_04/2023</t>
  </si>
  <si>
    <t>PEÇA RETA DE BARRAMENTO BLINDADO, 250A - FORNECIMENTO E INSTALAÇÃO. AF_10/2020</t>
  </si>
  <si>
    <t>PEÇA RETA DE BARRAMENTO BLINDADO, 350A - FORNECIMENTO E INSTALAÇÃO. AF_10/2020</t>
  </si>
  <si>
    <t>PEÇA RETA DE BARRAMENTO BLINDADO, 450A - FORNECIMENTO E INSTALAÇÃO. AF_10/2020</t>
  </si>
  <si>
    <t>PEÇA RETA DE BARRAMENTO BLINDADO, 550A - FORNECIMENTO E INSTALAÇÃO. AF_10/2020</t>
  </si>
  <si>
    <t>PEÇA RETA DE BARRAMENTO BLINDADO, 630A - FORNECIMENTO E INSTALAÇÃO. AF_10/2020</t>
  </si>
  <si>
    <t>PEÇA RETA DE BARRAMENTO BLINDADO, 1000A - FORNECIMENTO E INSTALAÇÃO. AF_10/2020</t>
  </si>
  <si>
    <t>PEÇA RETA DE BARRAMENTO BLINDADO, 1250A - FORNECIMENTO E INSTALAÇÃO. AF_10/2020</t>
  </si>
  <si>
    <t>PEÇA RETA DE BARRAMENTO BLINDADO, 1600A - FORNECIMENTO E INSTALAÇÃO. AF_10/2020</t>
  </si>
  <si>
    <t>PEÇA RETA DE BARRAMENTO BLINDADO, 2000A - FORNECIMENTO E INSTALAÇÃO. AF_10/2020</t>
  </si>
  <si>
    <t>PEÇA RETA DE BARRAMENTO BLINDADO, 2500A - FORNECIMENTO E INSTALAÇÃO. AF_10/2020</t>
  </si>
  <si>
    <t>COTOVELO HORIZONTAL PARA BARRAMENTO BLINDADO, 250A - FORNECIMENTO E INSTALAÇÃO. AF_10/2020</t>
  </si>
  <si>
    <t>COTOVELO HORIZONTAL PARA BARRAMENTO BLINDADO, 350A - FORNECIMENTO E INSTALAÇÃO. AF_10/2020</t>
  </si>
  <si>
    <t>COTOVELO HORIZONTAL PARA BARRAMENTO BLINDADO, 450A - FORNECIMENTO E INSTALAÇÃO. AF_10/2020</t>
  </si>
  <si>
    <t>COTOVELO HORIZONTAL PARA BARRAMENTO BLINDADO, 550A - FORNECIMENTO E INSTALAÇÃO. AF_10/2020</t>
  </si>
  <si>
    <t>COTOVELO HORIZONTAL PARA BARRAMENTO BLINDADO, 630A - FORNECIMENTO E INSTALAÇÃO. AF_10/2020</t>
  </si>
  <si>
    <t>COTOVELO HORIZONTAL PARA BARRAMENTO BLINDADO, 1000A - FORNECIMENTO E INSTALAÇÃO. AF_10/2020</t>
  </si>
  <si>
    <t>COTOVELO HORIZONTAL PARA BARRAMENTO BLINDADO, 1250A - FORNECIMENTO E INSTALAÇÃO. AF_10/2020</t>
  </si>
  <si>
    <t>COTOVELO HORIZONTAL PARA BARRAMENTO BLINDADO, 1600A - FORNECIMENTO E INSTALAÇÃO. AF_10/2020</t>
  </si>
  <si>
    <t>COTOVELO HORIZONTAL PARA BARRAMENTO BLINDADO, 2000A - FORNECIMENTO E INSTALAÇÃO. AF_10/2020</t>
  </si>
  <si>
    <t>COTOVELO HORIZONTAL PARA BARRAMENTO BLINDADO, 2500A - FORNECIMENTO E INSTALAÇÃO. AF_10/2020</t>
  </si>
  <si>
    <t>COTOVELO HORIZONTAL PARA BARRAMENTO BLINDADO, 3000A - FORNECIMENTO E INSTALAÇÃO. AF_10/2020</t>
  </si>
  <si>
    <t>COTOVELO HORIZONTAL PARA BARRAMENTO BLINDADO, 3500A. - FORNECIMENTO E INSTALAÇÃO. AF_10/2020</t>
  </si>
  <si>
    <t>COTOVELO VERTICAL PARA BARRAMENTO BLINDADO, 250A - FORNECIMENTO E INSTALAÇÃO. AF_10/2020</t>
  </si>
  <si>
    <t>COTOVELO VERTICAL PARA BARRAMENTO BLINDADO, 350A - FORNECIMENTO E INSTALAÇÃO. AF_10/2020</t>
  </si>
  <si>
    <t>COTOVELO VERTICAL PARA BARRAMENTO BLINDADO, 450A - FORNECIMENTO E INSTALAÇÃO. AF_10/2020</t>
  </si>
  <si>
    <t>COTOVELO VERTICAL PARA BARRAMENTO BLINDADO, 550A - FORNECIMENTO E INSTALAÇÃO. AF_10/2020</t>
  </si>
  <si>
    <t>COTOVELO VERTICAL PARA BARRAMENTO BLINDADO, 630A - FORNECIMENTO E INSTALAÇÃO. AF_10/2020</t>
  </si>
  <si>
    <t>COTOVELO VERTICAL PARA BARRAMENTO BLINDADO, 1000A - FORNECIMENTO E INSTALAÇÃO. AF_10/2020</t>
  </si>
  <si>
    <t>COTOVELO VERTICAL PARA BARRAMENTO BLINDADO, 1250A - FORNECIMENTO E INSTALAÇÃO. AF_10/2020</t>
  </si>
  <si>
    <t>COTOVELO VERTICAL PARA BARRAMENTO BLINDADO, 1600A - FORNECIMENTO E INSTALAÇÃO. AF_10/2020</t>
  </si>
  <si>
    <t>COTOVELO VERTICAL PARA BARRAMENTO BLINDADO, 2000A - FORNECIMENTO E INSTALAÇÃO. AF_10/2020</t>
  </si>
  <si>
    <t>COTOVELO VERTICAL PARA BARRAMENTO BLINDADO, 2500A - FORNECIMENTO E INSTALAÇÃO. AF_10/2020</t>
  </si>
  <si>
    <t>COTOVELO VERTICAL PARA BARRAMENTO BLINDADO, 3000A - FORNECIMENTO E INSTALAÇÃO. AF_10/2020</t>
  </si>
  <si>
    <t>COTOVELO VERTICAL PARA BARRAMENTO BLINDADO, 3500A - FORNECIMENTO E INSTALAÇÃO. AF_10/2020</t>
  </si>
  <si>
    <t>GABARITO PARA BARRAMENTO BLINDADO - FORNECIMENTO E INSTALAÇÃO. AF_10/2020</t>
  </si>
  <si>
    <t>FORRO METÁLICO, PARA AMBIENTES COMERCIAIS, INCLUSIVE ESTRUTURA DE FIXAÇÃO. AF_08/2023</t>
  </si>
  <si>
    <t>CÂMERA DE MONITORAMENTO COM ATÉ 25 METROS DE ALCANCE TIPO DOME - FORNECIMENTO E INSTALAÇÃO. AF_09/2024</t>
  </si>
  <si>
    <t>CÂMERA DE MONITORAMENTO COM ATÉ 25 METROS DE ALCANCE TIPO BULLET - FORNECIMENTO E INSTALAÇÃO. AF_09/2024</t>
  </si>
  <si>
    <t>CÂMERA DE MONITORAMENTO COM MAIS DE 25 METROS DE ALCANCE TIPO BULLET - FORNECIMENTO E INSTALAÇÃO. AF_09/2024</t>
  </si>
  <si>
    <t>DEMOLIÇÃO DE ESTRUTURAS DE CONCRETO ARMADO EM GERAL, DE FORMA MECANIZADA COM ROMPEDOR ACOPLADO EM ESCAVADEIRA HIDRÁULICA, SEM REAPROVEITAMENTO. AF_09/2023</t>
  </si>
  <si>
    <t>REMOÇÃO DE VIDRO, EM FACHADAS DE VIDRO, DE FORMA MECANIZADA, COM USO DE PLATAFORMA ELEVATÓRIA, SEM REAPROVEITAMENTO. AF_09/2023</t>
  </si>
  <si>
    <t>DISJUNTOR TETRAPOLAR TIPO DR, CORRENTE NOMINAL DE 40A - FORNECIMENTO E INSTALAÇÃO. AF_10/2020</t>
  </si>
  <si>
    <t>FORNECIMENTO E MONTAGEM DE PILARES PRÉ-FABRICADOS, INCLUSO IÇAMENTO COM GUINDASTE. AF_03/2024</t>
  </si>
  <si>
    <t>FORNECIMENTO E MONTAGEM DE VIGAS PRÉ-FABRICADAS, INCLUSO IÇAMENTO COM GUINDASTE. AF_03/2024</t>
  </si>
  <si>
    <t>FORNECIMENTO E MONTAGEM DE LAJES ALVEOLARES PRÉ-FABRICADAS, INCLUSO IÇAMENTO COM GUINDASTE. AF_03/2024</t>
  </si>
  <si>
    <t>FORNECIMENTO E MONTAGEM DE LAJES DUPLO T (PI) PRÉ-FABRICADAS, INCLUSO IÇAMENTO COM GUINDASTE. AF_03/2024</t>
  </si>
  <si>
    <t>FORNECIMENTO E MONTAGEM DE PRÉ-LAJE TRELIÇADA PRÉ-FABRICADAS, INCLUSO IÇAMENTO COM GUINDASTE. AF_03/2024</t>
  </si>
  <si>
    <t>FORNECIMENTO E MONTAGEM DE PAINÉIS ESTRUTURAIS PRÉ-FABRICADOS, INCLUSO IÇAMENTO COM GUINDASTE. AF_03/2024</t>
  </si>
  <si>
    <t>FORNECIMENTO E MONTAGEM DE ESCADAS PRÉ-FABRICADAS, INCLUSO IÇAMENTO COM GUINDASTE. AF_03/2024</t>
  </si>
  <si>
    <t>PAVIMENTO COM TRATAMENTO SUPERFICIAL SIMPLES, COM CAP 150/200. AF_01/2020</t>
  </si>
  <si>
    <t>PAVIMENTO COM TRATAMENTO SUPERFICIAL DUPLO, COM CAP 150/200. AF_01/2020</t>
  </si>
  <si>
    <t>PAVIMENTO COM TRATAMENTO SUPERFICIAL TRIPLO, COM CAP 150/200. AF_01/2020</t>
  </si>
  <si>
    <t>CAIXA ENTERRADA HIDRÁULICA RETANGULAR, EM CONCRETO PRÉ-MOLDADO, DIMENSÕES INTERNAS: 1X1X0,5 M. AF_12/2020</t>
  </si>
  <si>
    <t>POÇO DE INSPEÇÃO CIRCULAR PARA ESGOTO, EM CONCRETO PRÉ-MOLDADO, DIÂMETRO INTERNO = 0,60 M, PROFUNDIDADE = 0,90 M, EXCLUINDO TAMPÃO. AF_12/2020</t>
  </si>
  <si>
    <t>POÇO DE INSPEÇÃO CIRCULAR PARA ESGOTO, EM CONCRETO PRÉ-MOLDADO, DIÂMETRO INTERNO = 0,60 M, PROFUNDIDADE = 1,40 M, EXCLUINDO TAMPÃO. AF_12/2020</t>
  </si>
  <si>
    <t>POÇO DE INSPEÇÃO CIRCULAR PARA ESGOTO, EM ALVENARIA COM TIJOLOS CERÂMICOS MACIÇOS, DIÂMETRO INTERNO = 0,60 M, PROFUNDIDADE = 0,95 M, EXCLUINDO TAMPÃO. AF_12/2020</t>
  </si>
  <si>
    <t>POÇO DE INSPEÇÃO CIRCULAR PARA ESGOTO, EM ALVENARIA COM TIJOLOS CERÂMICOS MACIÇOS, DIÂMETRO INTERNO = 0,60 M, PROFUNDIDADE = 1,45 M, EXCLUINDO TAMPÃO. AF_12/2020</t>
  </si>
  <si>
    <t>BASE PARA POÇO DE VISITA CIRCULAR PARA ESGOTO, EM CONCRETO PRÉ-MOLDADO, DIÂMETRO INTERNO = 0,80 M, PROFUNDIDADE = 1,35 M, EXCLUINDO TAMPÃO. AF_12/2020</t>
  </si>
  <si>
    <t>BASE PARA POÇO DE VISITA CIRCULAR PARA ESGOTO, EM ALVENARIA COM TIJOLOS CERÂMICOS MACIÇOS, DIÂMETRO INTERNO = 1,50 M, PROFUNDIDADE = 1,40 M, EXCLUINDO TAMPÃO. AF_12/2020</t>
  </si>
  <si>
    <t>BASE PARA POÇO DE VISITA RETANGULAR PARA ESGOTO, EM ALVENARIA COM BLOCOS DE CONCRETO, DIMENSÕES INTERNAS = 1X1,5 M, PROFUNDIDADE = 1,40 M, EXCLUINDO TAMPÃO. AF_12/2020</t>
  </si>
  <si>
    <t>BASE PARA POÇO DE VISITA RETANGULAR PARA ESGOTO, EM ALVENARIA COM BLOCOS DE CONCRETO, DIMENSÕES INTERNAS = 1X3 M, PROFUNDIDADE = 1,40 M, EXCLUINDO TAMPÃO. AF_12/2020</t>
  </si>
  <si>
    <t>BASE PARA POÇO DE VISITA RETANGULAR PARA ESGOTO, EM ALVENARIA COM BLOCOS DE CONCRETO, DIMENSÕES INTERNAS = 1X4 M, PROFUNDIDADE = 1,40 M, EXCLUINDO TAMPÃO. AF_12/2020</t>
  </si>
  <si>
    <t>BASE PARA POÇO DE VISITA RETANGULAR PARA ESGOTO, EM ALVENARIA COM BLOCOS DE CONCRETO, DIMENSÕES INTERNAS = 1,5X1,5 M, PROFUNDIDADE = 1,45 M, EXCLUINDO TAMPÃO . AF_12/2020</t>
  </si>
  <si>
    <t>BASE PARA POÇO DE VISITA RETANGULAR PARA ESGOTO, EM ALVENARIA COM BLOCOS DE CONCRETO, DIMENSÕES INTERNAS = 1,5X2 M, PROFUNDIDADE = 1,40 M, EXCLUINDO TAMPÃO. AF_12/2020</t>
  </si>
  <si>
    <t>BASE PARA POÇO DE VISITA RETANGULAR PARA ESGOTO, EM ALVENARIA COM BLOCOS DE CONCRETO, DIMENSÕES INTERNAS = 1,5X2,5 M, PROFUNDIDADE = 1,40 M, EXCLUINDO TAMPÃO. AF_12/2020</t>
  </si>
  <si>
    <t>BASE PARA POÇO DE VISITA RETANGULAR PARA ESGOTO, EM ALVENARIA COM BLOCOS DE CONCRETO, DIMENSÕES INTERNAS = 1,5X3 M, PROFUNDIDADE = 1,40 M, EXCLUINDO TAMPÃO. AF_12/2020</t>
  </si>
  <si>
    <t>BASE PARA POÇO DE VISITA RETANGULAR PARA ESGOTO, EM ALVENARIA COM BLOCOS DE CONCRETO, DIMENSÕES INTERNAS = 1,5X3,5 M, PROFUNDIDADE = 1,40 M, EXCLUINDO TAMPÃO. AF_12/2020</t>
  </si>
  <si>
    <t>BASE PARA POÇO DE VISITA RETANGULAR PARA ESGOTO, EM ALVENARIA COM BLOCOS DE CONCRETO, DIMENSÕES INTERNAS = 1,5X4 M, PROFUNDIDADE = 1,40 M, EXCLUINDO TAMPÃO. AF_12/2020</t>
  </si>
  <si>
    <t>BASE PARA POÇO DE VISITA RETANGULAR PARA ESGOTO, EM ALVENARIA COM BLOCOS DE CONCRETO, DIMENSÕES INTERNAS = 2X2 M, PROFUNDIDADE = 1,40 M, EXCLUINDO TAMPÃO. AF_12/2020</t>
  </si>
  <si>
    <t>BASE PARA POÇO DE VISITA RETANGULAR PARA ESGOTO, EM ALVENARIA COM BLOCOS DE CONCRETO, DIMENSÕES INTERNAS = 2X2,5 M, PROFUNDIDADE = 1,40 M, EXCLUINDO TAMPÃO. AF_12/2020</t>
  </si>
  <si>
    <t>BASE PARA POÇO DE VISITA RETANGULAR PARA ESGOTO, EM ALVENARIA COM BLOCOS DE CONCRETO, DIMENSÕES INTERNAS = 2X3 M, PROFUNDIDADE = 1,40 M, EXCLUINDO TAMPÃO. AF_12/2020</t>
  </si>
  <si>
    <t>BASE PARA POÇO DE VISITA RETANGULAR PARA ESGOTO, EM ALVENARIA COM BLOCOS DE CONCRETO, DIMENSÕES INTERNAS = 2X3,5 M, PROFUNDIDADE = 1,40 M, EXCLUINDO TAMPÃO. AF_12/2020</t>
  </si>
  <si>
    <t>BASE PARA POÇO DE VISITA RETANGULAR PARA ESGOTO, EM ALVENARIA COM BLOCOS DE CONCRETO, DIMENSÕES INTERNAS = 2X4 M, PROFUNDIDADE = 1,40 M, EXCLUINDO TAMPÃO. AF_12/2020</t>
  </si>
  <si>
    <t>BASE PARA POÇO DE VISITA RETANGULAR PARA ESGOTO, EM ALVENARIA COM BLOCOS DE CONCRETO, DIMENSÕES INTERNAS = 2,5X2,5 M, PROFUNDIDADE = 1,40 M, EXCLUINDO TAMPÃO. AF_12/2020</t>
  </si>
  <si>
    <t>BASE PARA POÇO DE VISITA RETANGULAR PARA ESGOTO, EM ALVENARIA COM BLOCOS DE CONCRETO, DIMENSÕES INTERNAS = 2,5X3 M, PROFUNDIDADE = 1,40 M, EXCLUINDO TAMPÃO. AF_12/2020</t>
  </si>
  <si>
    <t>BASE PARA POÇO DE VISITA RETANGULAR PARA ESGOTO, EM ALVENARIA COM BLOCOS DE CONCRETO, DIMENSÕES INTERNAS = 2,5X3,5 M, PROFUNDIDADE = 1,40 M, EXCLUINDO TAMPÃO. AF_12/2020</t>
  </si>
  <si>
    <t>BASE PARA POÇO DE VISITA RETANGULAR PARA ESGOTO, EM ALVENARIA COM BLOCOS DE CONCRETO, DIMENSÕES INTERNAS = 2,5X4 M, PROFUNDIDADE = 1,40 M, EXCLUINDO TAMPÃO. AF_12/2020</t>
  </si>
  <si>
    <t>BASE PARA POÇO DE VISITA RETANGULAR PARA ESGOTO, EM ALVENARIA COM BLOCOS DE CONCRETO, DIMENSÕES INTERNAS = 3X3 M, PROFUNDIDADE = 1,40 M, EXCLUINDO TAMPÃO. AF_12/2020</t>
  </si>
  <si>
    <t>BASE PARA POÇO DE VISITA RETANGULAR PARA ESGOTO, EM ALVENARIA COM BLOCOS DE CONCRETO, DIMENSÕES INTERNAS = 3X3,5 M, PROFUNDIDADE = 1,40 M, EXCLUINDO TAMPÃO. AF_12/2020</t>
  </si>
  <si>
    <t>BASE PARA POÇO DE VISITA RETANGULAR PARA ESGOTO, EM ALVENARIA COM BLOCOS DE CONCRETO, DIMENSÕES INTERNAS = 3X4 M, PROFUNDIDADE = 1,40 M, EXCLUINDO TAMPÃO. AF_12/2020</t>
  </si>
  <si>
    <t>BASE PARA POÇO DE VISITA RETANGULAR PARA ESGOTO, EM ALVENARIA COM BLOCOS DE CONCRETO, DIMENSÕES INTERNAS = 3,5X3,5 M, PROFUNDIDADE = 1,40 M, EXCLUINDO TAMPÃO. AF_12/2020</t>
  </si>
  <si>
    <t>BASE PARA POÇO DE VISITA RETANGULAR PARA ESGOTO, EM ALVENARIA COM BLOCOS DE CONCRETO, DIMENSÕES INTERNAS = 3,5X4 M, PROFUNDIDADE = 1,40 M, EXCLUINDO TAMPÃO. AF_12/2020</t>
  </si>
  <si>
    <t>BASE PARA POÇO DE VISITA RETANGULAR PARA ESGOTO, EM ALVENARIA COM BLOCOS DE CONCRETO, DIMENSÕES INTERNAS = 4X4 M, PROFUNDIDADE = 1,45 M, EXCLUINDO TAMPÃO. AF_12/2020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</si>
  <si>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</si>
  <si>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</si>
  <si>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</si>
  <si>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</si>
  <si>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</si>
  <si>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</si>
  <si>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</si>
  <si>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</si>
  <si>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</si>
  <si>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</si>
  <si>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</si>
  <si>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</si>
  <si>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</si>
  <si>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</si>
  <si>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FABRICAÇÃO DE DUTO RETANGULAR PARA AR CONDICIONADO (TRECHO RETO) EM CHAPA GALVANIZADA BITOLA 26. AF_03/2024</t>
  </si>
  <si>
    <t>FABRICAÇÃO DE DUTO RETANGULAR PARA AR CONDICIONADO (TRECHO RETO) EM CHAPA GALVANIZADA BITOLA 24. AF_03/2024</t>
  </si>
  <si>
    <t>FABRICAÇÃO DE DUTO RETANGULAR PARA AR CONDICIONADO (TRECHO RETO) EM CHAPA GALVANIZADA BITOLA 22. AF_03/2024</t>
  </si>
  <si>
    <t>FABRICAÇÃO DE CURVA, REDUÇÃO OU TÊ PARA DUTO PARA AR CONDICIONADO EM CHAPA GALVANIZADA BITOLA 26. AF_03/2024</t>
  </si>
  <si>
    <t>FABRICAÇÃO DE CURVA, REDUÇÃO OU TÊ PARA DUTO PARA AR CONDICIONADO EM CHAPA GALVANIZADA BITOLA 24. AF_03/2024</t>
  </si>
  <si>
    <t>FABRICAÇÃO DE CURVA, REDUÇÃO OU TÊ PARA DUTO PARA AR CONDICIONADO EM CHAPA GALVANIZADA BITOLA 22. AF_03/2024</t>
  </si>
  <si>
    <t>INSTALAÇÃO DE DUTO RETANGULAR PARA AR CONDICIONADO (TRECHO RETO) EM CHAPA GALVANIZADA BITOLA 26 - SEM ISOLAMENTO, INCLUSO FABRICAÇÃO. AF_03/2024</t>
  </si>
  <si>
    <t>INSTALAÇÃO DE DUTO RETANGULAR PARA AR CONDICIONADO (TRECHO RETO) EM CHAPA GALVANIZADA BITOLA 24 - SEM ISOLAMENTO, INCLUSO FABRICAÇÃO. AF_03/2024</t>
  </si>
  <si>
    <t>INSTALAÇÃO DE DUTO RETANGULAR PARA AR CONDICIONADO (TRECHO RETO) EM CHAPA GALVANIZADA BITOLA 22 - SEM ISOLAMENTO, INCLUSO FABRICAÇÃO. AF_03/2024</t>
  </si>
  <si>
    <t>INSTALAÇÃO DE CURVA, REDUÇÃO OU TÊ PARA DUTO PARA AR CONDICIONADO EM CHAPA GALVANIZADA BITOLA 26 - SEM ISOLAMENTO, INCLUSO FABRICAÇÃO. AF_03/2024</t>
  </si>
  <si>
    <t>INSTALAÇÃO DE CURVA, REDUÇÃO OU TÊ PARA DUTO PARA AR CONDICIONADO EM CHAPA GALVANIZADA BITOLA 24 - SEM ISOLAMENTO, INCLUSO FABRICAÇÃO. AF_03/2024</t>
  </si>
  <si>
    <t>INSTALAÇÃO DE CURVA, REDUÇÃO OU TÊ PARA DUTO PARA AR CONDICIONADO EM CHAPA GALVANIZADA BITOLA 22 - SEM ISOLAMENTO, INCLUSO FABRICAÇÃO. AF_03/2024</t>
  </si>
  <si>
    <t>INSTALAÇÃO DE DUTO RETANGULAR PARA AR CONDICIONADO (TRECHO RETO) EM CHAPA GALVANIZADA BITOLA 26 - COM ISOLAMENTO DE MANTA COLADA NA CHAPA, INCLUSO FABRICAÇÃO. AF_03/2024</t>
  </si>
  <si>
    <t>INSTALAÇÃO DE DUTO RETANGULAR PARA AR CONDICIONADO (TRECHO RETO) EM CHAPA GALVANIZADA BITOLA 24 - COM ISOLAMENTO DE MANTA COLADA NA CHAPA, INCLUSO FABRICAÇÃO. AF_03/2024</t>
  </si>
  <si>
    <t>INSTALAÇÃO DE DUTO RETANGULAR PARA AR CONDICIONADO (TRECHO RETO) EM CHAPA GALVANIZADA BITOLA 22 - COM ISOLAMENTO DE MANTA COLADA NA CHAPA, INCLUSO FABRICAÇÃO. AF_03/2024</t>
  </si>
  <si>
    <t>INSTALAÇÃO DE CURVA, REDUÇÃO OU TÊ PARA DUTO PARA AR CONDICIONADO EM CHAPA GALVANIZADA BITOLA 26 - COM ISOLAMENTO DE MANTA COLADA NA CHAPA, INCLUSO FABRICAÇÃO. AF_03/2024</t>
  </si>
  <si>
    <t>INSTALAÇÃO DE CURVA, REDUÇÃO OU TÊ PARA DUTO PARA AR CONDICIONADO EM CHAPA GALVANIZADA BITOLA 24 - COM ISOLAMENTO DE MANTA COLADA NA CHAPA, INCLUSO FABRICAÇÃO. AF_03/2024</t>
  </si>
  <si>
    <t>INSTALAÇÃO DE CURVA, REDUÇÃO OU TÊ PARA DUTO PARA AR CONDICIONADO EM CHAPA GALVANIZADA BITOLA 22 - COM ISOLAMENTO DE MANTA COLADA NA CHAPA, INCLUSO FABRICAÇÃO. AF_03/2024</t>
  </si>
  <si>
    <t>INSTALAÇÃO DE DUTO RETANGULAR PARA AR CONDICIONADO (TRECHO RETO) EM CHAPA GALVANIZADA BITOLA 26 - COM ISOLAMENTO DE MANTA FIXADA NA CHAPA COM FITA PLÁSTICA, INCLUSO FABRICAÇÃO. AF_03/2024</t>
  </si>
  <si>
    <t>INSTALAÇÃO DE DUTO RETANGULAR PARA AR CONDICIONADO (TRECHO RETO) EM CHAPA GALVANIZADA BITOLA 22 - COM ISOLAMENTO DE MANTA FIXADA NA CHAPA COM FITA PLÁSTICA, INCLUSO FABRICAÇÃO. AF_03/2024</t>
  </si>
  <si>
    <t>INSTALAÇÃO DE CURVA, REDUÇÃO OU TÊ DE DUTO PARA AR CONDICIONADO EM CHAPA GALVANIZADA BITOLA 26 - COM ISOLAMENTO DE MANTA FIXADA NA CHAPA COM FITA PLÁSTICA, INCLUSO FABRICAÇÃO. AF_03/2024</t>
  </si>
  <si>
    <t>INSTALAÇÃO DE CURVA, REDUÇÃO OU TÊ DE DUTO PARA AR CONDICIONADO EM CHAPA GALVANIZADA BITOLA 24 - COM ISOLAMENTO DE MANTA FIXADA NA CHAPA COM FITA PLÁSTICA, INCLUSO FABRICAÇÃO. AF_03/2024</t>
  </si>
  <si>
    <t>INSTALAÇÃO DE CURVA, REDUÇÃO OU TÊ DE DUTO PARA AR CONDICIONADO EM CHAPA GALVANIZADA BITOLA 22 - COM ISOLAMENTO DE MANTA FIXADA NA CHAPA COM FITA PLÁSTICA, INCLUSO FABRICAÇÃO. AF_03/2024</t>
  </si>
  <si>
    <t>INSTALAÇÃO DE DUTO RETANGULAR PARA AR CONDICIONADO (TRECHO RETO) EM CHAPA GALVANIZADA BITOLA 26 - COM ISOLAMENTO DE MANTA FIXADA NA CHAPA COM CLAVO, INCLUSO FABRICAÇÃO. AF_03/2024</t>
  </si>
  <si>
    <t>INSTALAÇÃO DE DUTO RETANGULAR PARA AR CONDICIONADO (TRECHO RETO) EM CHAPA GALVANIZADA BITOLA 24 - COM ISOLAMENTO DE MANTA FIXADA NA CHAPA COM CLAVO, INCLUSO FABRICAÇÃO. AF_03/2024</t>
  </si>
  <si>
    <t>INSTALAÇÃO DE DUTO RETANGULAR PARA AR CONDICIONADO (TRECHO RETO) EM CHAPA GALVANIZADA BITOLA 22 - COM ISOLAMENTO DE MANTA FIXADA NA CHAPA COM CLAVO, INCLUSO FABRICAÇÃO. AF_03/2024</t>
  </si>
  <si>
    <t>INSTALAÇÃO DE CURVA, REDUÇÃO OU TÊ DE DUTO PARA AR CONDICIONADO EM CHAPA GALVANIZADA BITOLA 26 - COM ISOLAMENTO DE MANTA FIXADA NA CHAPA COM CLAVO, INCLUSO FABRICAÇÃO. AF_03/2024</t>
  </si>
  <si>
    <t>INSTALAÇÃO DE CURVA, REDUÇÃO OU TÊ DE DUTO PARA AR CONDICIONADO EM CHAPA GALVANIZADA BITOLA 24 - COM ISOLAMENTO DE MANTA FIXADA NA CHAPA COM CLAVO, INCLUSO FABRICAÇÃO. AF_03/2024</t>
  </si>
  <si>
    <t>INSTALAÇÃO DE CURVA, REDUÇÃO OU TÊ DE DUTO PARA AR CONDICIONADO EM CHAPA GALVANIZADA BITOLA 22 - COM ISOLAMENTO DE MANTA FIXADA NA CHAPA COM CLAVO, INCLUSO FABRICAÇÃO. AF_03/2024</t>
  </si>
  <si>
    <t>FABRICAÇÃO DE DUTO RETANGULAR PARA AR CONDICIONADO EM PAINEL PRÉ-ISOLADO. AF_03/2024</t>
  </si>
  <si>
    <t>INSTALAÇÃO DE DUTO RETANGULAR PARA AR CONDICIONADO EM PAINEL PRÉ-ISOLADO, INCLUSO FABRICAÇÃO. AF_03/2024</t>
  </si>
  <si>
    <t>INSTALAÇÃO DE DUTO FLEXÍVEL CIRCULAR PARA AR CONDICIONADO EM ALUMÍNIO ISOLADO - DN 109 MM (4"). AF_03/2024</t>
  </si>
  <si>
    <t>INSTALAÇÃO DE DUTO FLEXÍVEL CIRCULAR PARA AR CONDICIONADO EM ALUMÍNIO ISOLADO - DN 131 MM (5"). AF_03/2024</t>
  </si>
  <si>
    <t>INSTALAÇÃO DE DUTO FLEXÍVEL CIRCULAR PARA AR CONDICIONADO EM ALUMÍNIO ISOLADO - DN 161 MM (6"). AF_03/2024</t>
  </si>
  <si>
    <t>INSTALAÇÃO DE DUTO FLEXÍVEL CIRCULAR PARA AR CONDICIONADO EM ALUMÍNIO ISOLADO - DN 185 MM (7"). AF_03/2024</t>
  </si>
  <si>
    <t>INSTALAÇÃO DE DUTO FLEXÍVEL CIRCULAR PARA AR CONDICIONADO EM ALUMÍNIO ISOLADO - DN 209 MM (8"). AF_03/2024</t>
  </si>
  <si>
    <t>INSTALAÇÃO DE DUTO FLEXÍVEL CIRCULAR PARA AR CONDICIONADO EM ALUMÍNIO ISOLADO - DN 263 MM (10"). AF_03/2024</t>
  </si>
  <si>
    <t>INSTALAÇÃO DE DUTO FLEXÍVEL CIRCULAR PARA AR CONDICIONADO EM ALUMÍNIO ISOLADO - DN 314 MM (12"). AF_03/2024</t>
  </si>
  <si>
    <t>INSTALAÇÃO DE DUTO FLEXÍVEL CIRCULAR PARA AR CONDICIONADO EM ALUMÍNIO ISOLADO - DN 364 MM (14"). AF_03/2024</t>
  </si>
  <si>
    <t>INSTALAÇÃO DE COLARINHO DE AÇO GALVANIZADO DN 109 MM (4") PARA DUTO FLEXÍVEL CIRCULAR PARA AR CONDICIONADO. AF_03/2024</t>
  </si>
  <si>
    <t>INSTALAÇÃO DE COLARINHO DE AÇO GALVANIZADO DN 131 MM (5") PARA DUTO FLEXÍVEL CIRCULAR PARA AR CONDICIONADO. AF_03/2024</t>
  </si>
  <si>
    <t>INSTALAÇÃO DE COLARINHO DE AÇO GALVANIZADO DN 161 MM (6") PARA DUTO FLEXÍVEL CIRCULAR PARA AR CONDICIONADO. AF_03/2024</t>
  </si>
  <si>
    <t>INSTALAÇÃO DE COLARINHO DE AÇO GALVANIZADO DN 185 MM (7") PARA DUTO FLEXÍVEL CIRCULAR PARA AR CONDICIONADO. AF_03/2024</t>
  </si>
  <si>
    <t>INSTALAÇÃO DE COLARINHO DE AÇO GALVANIZADO DN 209 MM (8") PARA DUTO FLEXÍVEL CIRCULAR PARA AR CONDICIONADO. AF_03/2024</t>
  </si>
  <si>
    <t>INSTALAÇÃO DE COLARINHO DE AÇO GALVANIZADO DN 263 MM (10") PARA DUTO FLEXÍVEL CIRCULAR PARA AR CONDICIONADO. AF_03/2024</t>
  </si>
  <si>
    <t>INSTALAÇÃO DE COLARINHO DE AÇO GALVANIZADO DN 314 MM (12") PARA DUTO FLEXÍVEL CIRCULAR PARA AR CONDICIONADO. AF_03/2024</t>
  </si>
  <si>
    <t>INSTALAÇÃO DE COLARINHO DE AÇO GALVANIZADO DN 364 MM (14") PARA DUTO FLEXÍVEL CIRCULAR PARA AR CONDICIONADO. AF_03/2024</t>
  </si>
  <si>
    <t>INSTALAÇÃO DE DUTO RETANGULAR PARA AR CONDICIONADO (TRECHO RETO) EM CHAPA GALVANIZADA BITOLA 24 - COM ISOLAMENTO DE MANTA FIXADA NA CHAPA COM FITA PLÁSTICA, INCLUSO FABRICAÇÃO. AF_03/2024</t>
  </si>
  <si>
    <t>BASE PARA POÇO DE VISITA RETANGULAR PARA ESGOTO, EM ALVENARIA COM BLOCOS DE CONCRETO, DIMENSÕES INTERNAS = 1X3,5 M, PROFUNDIDADE = 1,40 M, EXCLUINDO TAMPÃO. AF_12/2020</t>
  </si>
  <si>
    <t>BASE PARA POÇO DE VISITA RETANGULAR PARA ESGOTO, EM ALVENARIA COM BLOCOS DE CONCRETO, DIMENSÕES INTERNAS = 1X2 M, PROFUNDIDADE = 1,40 M, EXCLUINDO TAMPÃO. AF_12/2020</t>
  </si>
  <si>
    <t>BASE PARA POÇO DE VISITA RETANGULAR PARA ESGOTO, EM ALVENARIA COM BLOCOS DE CONCRETO, DIMENSÕES INTERNAS = 1X2,5 M, PROFUNDIDADE = 1,40 M, EXCLUINDO TAMPÃO. AF_12/2020</t>
  </si>
  <si>
    <t>BASE PARA POÇO DE VISITA CIRCULAR PARA ESGOTO, EM CONCRETO PRÉ-MOLDADO, DIÂMETRO INTERNO = 1,0 M, PROFUNDIDADE = 1,35 M, EXCLUINDO TAMPÃO. AF_12/2020</t>
  </si>
  <si>
    <t>TAPUME COM CHAPA METÁLICA. AF_03/2024</t>
  </si>
  <si>
    <t>PLANTIO DE ESPÉCIE VEGETAL, TIPO COMIGO-NINGUÉM-PODE OU EQUIVALENTE, COM ALTURA DE MUDA MENOR OU IGUAL A 0,50 M. AF_07/2024</t>
  </si>
  <si>
    <t>PLANTIO DE ESPÉCIE VEGETAL, TIPO COMIGO-NINGUÉM-PODE OU EQUIVALENTE, COM ALTURA DE MUDA MAIOR QUE 0,50 M E MENOR OU IGUAL A 1,00 M. AF_07/2024</t>
  </si>
  <si>
    <t>PLANTIO DE ESPÉCIE VEGETAL, TIPO COMIGO-NINGUÉM-PODE OU EQUIVALENTE, COM ALTURA DE MUDA MAIOR QUE 1,00 M. AF_07/2024</t>
  </si>
  <si>
    <t>PLANTIO DE ÁRVORE ORNAMENTAL COM ALTURA DE MUDA MAIOR QUE 4,00 M. AF_07/2024</t>
  </si>
  <si>
    <t>PLANTIO DE ÁRVORE FRUTÍFERA COM ALTURA DE MUDA MENOR OU IGUAL A 2,00 M. AF_07/2024</t>
  </si>
  <si>
    <t>PLANTIO DE ÁRVORE FRUTÍFERA COM ALTURA DE MUDA MAIOR QUE 2,00 M E MENOR OU IGUAL A 4,00 M. AF_07/2024</t>
  </si>
  <si>
    <t>PLANTIO DE ÁRVORE FRUTÍFERA COM ALTURA DE MUDA MAIOR QUE 4,00 M. AF_07/2024</t>
  </si>
  <si>
    <t>PLANTIO DE PALMEIRA COM ALTURA DE MUDA MAIOR QUE 2,00 M E MENOR OU IGUAL A 4,00 M. AF_07/2024</t>
  </si>
  <si>
    <t>PLANTIO DE PALMEIRA COM ALTURA DE MUDA MAIOR QUE 4,00 M . AF_07/2024</t>
  </si>
  <si>
    <t>ALAMBRADO EM PERFIS METÁLICOS RETANGULARES COM GRADIL METÁLICO (EXCLUSIVE MURETA EM CONCRETO).AF_05/2018</t>
  </si>
  <si>
    <t>IMPERMEABILIZAÇÃO DE SUPERFÍCIE COM MANTA ASFÁLTICA COLADA COM ASFALTO DERRETIDO, UMA CAMADA, E=4MM. AF_09/2023</t>
  </si>
  <si>
    <t>IMPERMEABILIZAÇÃO COM MANTA ASFÁLTICA COLADA COM ASFALTO DERRETIDO, DUAS CAMADAS, E = 3MM E E=4MM. AF_09/2023</t>
  </si>
  <si>
    <t>TRATAMENTO DE RALO OU PONTO EMERGENTE COM MANTA ASFÁLTICA COLADA COM ASFÁLTO DERRETIDO, E=4MM. AF_09/2023</t>
  </si>
  <si>
    <t>TRATAMENTO DE RODAPÉ COM MANTA ASFÁLTICA COLADA COM ASFALTO DERRETIDO, E=4MM. AF_09/2023</t>
  </si>
  <si>
    <t>IMPERMEABILIZAÇÃO DE SUPERFÍCIE COM MEMBRANA A BASE DE POLIURÉIA, 2 DEMÃOS. AF_09/2023</t>
  </si>
  <si>
    <t>CONTENÇÃO EM CORTINA COM ESTACAS ESPAÇADAS COM 30 CM DE DIÂMETRO E PROFUNDIDADE ATÉ 20 METROS. AF_02/2025</t>
  </si>
  <si>
    <t>CONTENÇÃO EM CORTINA COM ESTACAS ESPAÇADAS COM 40 CM DE DIÂMETRO E PROFUNDIDADE ATÉ 20 METROS. AF_02/2025</t>
  </si>
  <si>
    <t>CONTENÇÃO EM CORTINA COM ESTACAS ESPAÇADAS COM 50 CM DE DIÂMETRO E PROFUNDIDADE ATÉ 20 METROS. AF_02/2025</t>
  </si>
  <si>
    <t>CONTENÇÃO EM CORTINA COM ESTACAS ESPAÇADAS COM 60 CM DE DIÂMETRO E PROFUNDIDADE ATÉ 20 METROS. AF_02/2025</t>
  </si>
  <si>
    <t>CONTENÇÃO EM CORTINA COM ESTACAS SECANTES COM 50 CM DE DIÂMETRO E PROFUNDIDADE ATÉ 20 METROS. AF_02/2025</t>
  </si>
  <si>
    <t>CONTENÇÃO EM PAREDE DIAFRAGMA COM 30 CM DE ESPESSURA E PROFUNDIDADE ATÉ 25 METROS. AF_02/2025</t>
  </si>
  <si>
    <t>CONTENÇÃO EM PAREDE DIAFRAGMA COM 40 CM DE ESPESSURA E PROFUNDIDADE ATÉ 25 METROS. AF_02/2025</t>
  </si>
  <si>
    <t>CONTENÇÃO EM PAREDE DIAFRAGMA COM 50 CM DE ESPESSURA E PROFUNDIDADE ATÉ 25 METROS. AF_02/2025</t>
  </si>
  <si>
    <t>CONTENÇÃO EM PAREDE DIAFRAGMA COM 60 CM DE ESPESSURA E PROFUNDIDADE ATÉ 25 METROS. AF_02/2025</t>
  </si>
  <si>
    <t>CONTENÇÃO EM PAREDE DIAFRAGMA COM 80 CM DE ESPESSURA E PROFUNDIDADE ATÉ 25 METROS. AF_02/2025</t>
  </si>
  <si>
    <t>EXECUÇÃO DE MURETA GUIA PARA CONTENÇÃO/FUNDAÇÃO, PARA LAMELAS ATÉ 0,80 M DE LARGURA. AF_02/2025</t>
  </si>
  <si>
    <t>PISO ELEVADO COM ESTRUTURA EM PLÁSTICO, PARA RECEBER REVESTIMENTO TEXTIL. AF_09/2020</t>
  </si>
  <si>
    <t>PISO ELEVADO COM ESTRUTURA EM PLÁSTICO, COM REVESTIMENTO EM PORCELANATO. AF_09/2020</t>
  </si>
  <si>
    <t>PISO ELEVADO COM ESTRUTURA EM AÇO, COMPOSTO SOMENTE POR PEDESTAIS. AF_09/2020</t>
  </si>
  <si>
    <t>PISO LAMINADO EM AMBIENTES INTERNOS. AF_09/2020</t>
  </si>
  <si>
    <t>RODAPÉ VINÍLICO FLEXÍVEL EM MANTA, ALTURA 10 CM. AF_09/2020</t>
  </si>
  <si>
    <t>BASE PARA POÇO DE VISITA CIRCULAR PARA DRENAGEM, EM ALVENARIA COM TIJOLOS CERÂMICOS MACIÇOS, DIÂMETRO INTERNO = 1,2 M, PROFUNDIDADE = 1,40 M, EXCLUINDO TAMPÃO. AF_12/2020</t>
  </si>
  <si>
    <t>BASE PARA POÇO DE VISITA RETANGULAR PARA DRENAGEM, EM ALVENARIA COM BLOCOS DE CONCRETO, DIMENSÕES INTERNAS = 1,5X2 M, PROFUNDIDADE = 1,40 M, EXCLUINDO TAMPÃO. AF_12/2020</t>
  </si>
  <si>
    <t>BASE PARA POÇO DE VISITA CIRCULAR PARA DRENAGEM, EM ALVENARIA COM TIJOLOS CERÂMICOS MACIÇOS, DIÂMETRO INTERNO = 1,50 M, PROFUNDIDADE = 1,40 M, EXCLUINDO TAMPÃO. AF_12/2020</t>
  </si>
  <si>
    <t>BASE PARA POÇO DE VISITA RETANGULAR PARA DRENAGEM, EM ALVENARIA COM BLOCOS DE CONCRETO, DIMENSÕES INTERNAS = 1X1 M, PROFUNDIDADE = 1,40 M, EXCLUINDO TAMPÃO. AF_12/2020</t>
  </si>
  <si>
    <t>BASE PARA POÇO DE VISITA RETANGULAR PARA DRENAGEM, EM ALVENARIA COM BLOCOS DE CONCRETO, DIMENSÕES INTERNAS = 1,5X2,5 M, PROFUNDIDADE = 1,40 M, EXCLUINDO TAMPÃO. AF_12/2020</t>
  </si>
  <si>
    <t>BASE PARA POÇO DE VISITA RETANGULAR PARA DRENAGEM, EM ALVENARIA COM BLOCOS DE CONCRETO, DIMENSÕES INTERNAS = 1X1,5 M, PROFUNDIDADE = 1,40 M, EXCLUINDO TAMPÃO. AF_12/2020</t>
  </si>
  <si>
    <t>BASE PARA POÇO DE VISITA RETANGULAR PARA DRENAGEM, EM ALVENARIA COM BLOCOS DE CONCRETO, DIMENSÕES INTERNAS = 1X2 M, PROFUNDIDADE = 1,40 M, EXCLUINDO TAMPÃO. AF_12/2020</t>
  </si>
  <si>
    <t>BASE PARA POÇO DE VISITA RETANGULAR PARA DRENAGEM, EM ALVENARIA COM BLOCOS DE CONCRETO, DIMENSÕES INTERNAS = 1X2,5 M, PROFUNDIDADE = 1,40 M, EXCLUINDO TAMPÃO. AF_12/2020</t>
  </si>
  <si>
    <t>POÇO DE INSPEÇÃO CIRCULAR PARA DRENAGEM, EM CONCRETO PRÉ-MOLDADO, DIÂMETRO INTERNO = 0,60 M, PROFUNDIDADE = 0,90 M, EXCLUINDO TAMPÃO. AF_12/2020</t>
  </si>
  <si>
    <t>POÇO DE INSPEÇÃO CIRCULAR PARA DRENAGEM, EM CONCRETO PRÉ-MOLDADO, DIÂMETRO INTERNO = 0,60 M, PROFUNDIDADE = 1,40 M, EXCLUINDO TAMPÃO. AF_12/2020</t>
  </si>
  <si>
    <t>BASE PARA POÇO DE VISITA RETANGULAR PARA DRENAGEM, EM ALVENARIA COM BLOCOS DE CONCRETO, DIMENSÕES INTERNAS = 1,5X3 M, PROFUNDIDADE = 1,40 M, EXCLUINDO TAMPÃO. AF_12/2020</t>
  </si>
  <si>
    <t>POÇO DE INSPEÇÃO CIRCULAR PARA DRENAGEM, EM ALVENARIA COM TIJOLOS CERÂMICOS MACIÇOS, DIÂMETRO INTERNO = 0,60 M, PROFUNDIDADE = 0,95 M, EXCLUINDO TAMPÃO. AF_12/2020</t>
  </si>
  <si>
    <t>POÇO DE INSPEÇÃO CIRCULAR PARA DRENAGEM, EM ALVENARIA COM TIJOLOS CERÂMICOS MACIÇOS, DIÂMETRO INTERNO = 0,60 M, PROFUNDIDADE = 1,45 M, EXCLUINDO TAMPÃO. AF_12/2020</t>
  </si>
  <si>
    <t>BASE PARA POÇO DE VISITA RETANGULAR PARA DRENAGEM, EM ALVENARIA COM BLOCOS DE CONCRETO, DIMENSÕES INTERNAS = 1X3 M, PROFUNDIDADE = 1,40 M, EXCLUINDO TAMPÃO. AF_12/2020</t>
  </si>
  <si>
    <t>BASE PARA POÇO DE VISITA CIRCULAR PARA DRENAGEM, EM CONCRETO PRÉ-MOLDADO, DIÂMETRO INTERNO = 0,80 M, PROFUNDIDADE = 1,35 M, EXCLUINDO TAMPÃO. AF_12/2020</t>
  </si>
  <si>
    <t>BASE PARA POÇO DE VISITA RETANGULAR PARA DRENAGEM, EM ALVENARIA COM BLOCOS DE CONCRETO, DIMENSÕES INTERNAS = 1X3,5 M, PROFUNDIDADE = 1,40 M, EXCLUINDO TAMPÃO. AF_12/2020</t>
  </si>
  <si>
    <t>BASE PARA POÇO DE VISITA CIRCULAR PARA DRENAGEM, EM ALVENARIA COM TIJOLOS CERÂMICOS MACIÇOS, DIÂMETRO INTERNO = 0,80 M, PROFUNDIDADE = 1,40 M, EXCLUINDO TAMPÃO. AF_12/2020</t>
  </si>
  <si>
    <t>BASE PARA POÇO DE VISITA RETANGULAR PARA DRENAGEM, EM ALVENARIA COM BLOCOS DE CONCRETO, DIMENSÕES INTERNAS = 1,5X3,5 M, PROFUNDIDADE = 1,40 M, EXCLUINDO TAMPÃO. AF_12/2020</t>
  </si>
  <si>
    <t>BASE PARA POÇO DE VISITA CIRCULAR PARA DRENAGEM, EM CONCRETO PRÉ-MOLDADO, DIÂMETRO INTERNO = 1,0 M, PROFUNDIDADE = 1,35 M, EXCLUINDO TAMPÃO. AF_05/2018</t>
  </si>
  <si>
    <t>BASE PARA POÇO DE VISITA RETANGULAR PARA DRENAGEM, EM ALVENARIA COM BLOCOS DE CONCRETO, DIMENSÕES INTERNAS = 1X4 M, PROFUNDIDADE = 1,40 M, EXCLUINDO TAMPÃO. AF_12/2020</t>
  </si>
  <si>
    <t>BASE PARA POÇO DE VISITA RETANGULAR PARA DRENAGEM, EM ALVENARIA COM BLOCOS DE CONCRETO, DIMENSÕES INTERNAS = 2,5X3 M, PROFUNDIDADE = 1,40 M, EXCLUINDO TAMPÃO. AF_12/2020</t>
  </si>
  <si>
    <t>BASE PARA POÇO DE VISITA RETANGULAR PARA DRENAGEM, EM ALVENARIA COM BLOCOS DE CONCRETO, DIMENSÕES INTERNAS = 1,5X1,5 M, PROFUNDIDADE = 1,40 M, EXCLUINDO TAMPÃO. AF_12/2020</t>
  </si>
  <si>
    <t>BASE PARA POÇO DE VISITA CIRCULAR PARA DRENAGEM, EM ALVENARIA COM TIJOLOS CERÂMICOS MACIÇOS, DIÂMETRO INTERNO = 1,0 M, PROFUNDIDADE = 1,40 M, EXCLUINDO TAMPÃO. AF_12/2020</t>
  </si>
  <si>
    <t>BASE PARA POÇO DE VISITA RETANGULAR PARA DRENAGEM, EM ALVENARIA COM BLOCOS DE CONCRETO, DIMENSÕES INTERNAS = 1,5X4 M, PROFUNDIDADE = 1,40 M, EXCLUINDO TAMPÃO. AF_12/2020</t>
  </si>
  <si>
    <t>BASE PARA POÇO DE VISITA RETANGULAR PARA DRENAGEM, EM ALVENARIA COM BLOCOS DE CONCRETO, DIMENSÕES INTERNAS = 2,5X3,5 M, PROFUNDIDADE = 1,40 M, EXCLUINDO TAMPÃO. AF_12/2020</t>
  </si>
  <si>
    <t>BASE PARA POÇO DE VISITA RETANGULAR PARA DRENAGEM, EM ALVENARIA COM BLOCOS DE CONCRETO, DIMENSÕES INTERNAS = 2,5X4 M, PROFUNDIDADE = 1,40 M, EXCLUINDO TAMPÃO. AF_12/2020</t>
  </si>
  <si>
    <t>BASE PARA POÇO DE VISITA RETANGULAR PARA DRENAGEM, EM ALVENARIA COM BLOCOS DE CONCRETO, DIMENSÕES INTERNAS = 2X2 M, PROFUNDIDADE = 1,40 M, EXCLUINDO TAMPÃO. AF_12/2020</t>
  </si>
  <si>
    <t>BASE PARA POÇO DE VISITA RETANGULAR PARA DRENAGEM, EM ALVENARIA COM BLOCOS DE CONCRETO, DIMENSÕES INTERNAS = 3X3 M, PROFUNDIDADE = 1,40 M, EXCLUINDO TAMPÃO. AF_12/2020</t>
  </si>
  <si>
    <t>BASE PARA POÇO DE VISITA RETANGULAR PARA DRENAGEM, EM ALVENARIA COM BLOCOS DE CONCRETO, DIMENSÕES INTERNAS = 3X3,5 M, PROFUNDIDADE = 1,40 M, EXCLUINDO TAMPÃO. AF_12/2020</t>
  </si>
  <si>
    <t>BASE PARA POÇO DE VISITA RETANGULAR PARA DRENAGEM, EM ALVENARIA COM BLOCOS DE CONCRETO, DIMENSÕES INTERNAS = 3X4 M, PROFUNDIDADE = 1,40 M, EXCLUINDO TAMPÃO. AF_12/2020</t>
  </si>
  <si>
    <t>BASE PARA POÇO DE VISITA RETANGULAR PARA DRENAGEM, EM ALVENARIA COM BLOCOS DE CONCRETO, DIMENSÕES INTERNAS = 3,5X3,5 M, PROFUNDIDADE = 1,40 M, EXCLUINDO TAMPÃO. AF_12/2020</t>
  </si>
  <si>
    <t>BASE PARA POÇO DE VISITA RETANGULAR PARA DRENAGEM, EM ALVENARIA COM BLOCOS DE CONCRETO, DIMENSÕES INTERNAS = 2X2,5 M, PROFUNDIDADE = 1,40 M, EXCLUINDO TAMPÃO. AF_12/2020</t>
  </si>
  <si>
    <t>BASE PARA POÇO DE VISITA RETANGULAR PARA DRENAGEM, EM ALVENARIA COM BLOCOS DE CONCRETO, DIMENSÕES INTERNAS = 3,5X4 M, PROFUNDIDADE = 1,40 M, EXCLUINDO TAMPÃO. AF_12/2020</t>
  </si>
  <si>
    <t>BASE PARA POÇO DE VISITA RETANGULAR PARA DRENAGEM, EM ALVENARIA COM BLOCOS DE CONCRETO, DIMENSÕES INTERNAS = 4X4 M, PROFUNDIDADE = 1,40 M, EXCLUINDO TAMPÃO. AF_12/2020</t>
  </si>
  <si>
    <t>BASE PARA POÇO DE VISITA RETANGULAR PARA DRENAGEM, EM ALVENARIA COM BLOCOS DE CONCRETO, DIMENSÕES INTERNAS = 2X3 M, PROFUNDIDADE = 1,40 M, EXCLUINDO TAMPÃO. AF_12/2020</t>
  </si>
  <si>
    <t>BASE PARA POÇO DE VISITA RETANGULAR PARA DRENAGEM, EM ALVENARIA COM BLOCOS DE CONCRETO, DIMENSÕES INTERNAS = 2X3,5 M, PROFUNDIDADE = 1,40 M, EXCLUINDO TAMPÃO. AF_12/2020</t>
  </si>
  <si>
    <t>BASE PARA POÇO DE VISITA RETANGULAR PARA DRENAGEM, EM ALVENARIA COM BLOCOS DE CONCRETO, DIMENSÕES INTERNAS = 2X4 M, PROFUNDIDADE = 1,40 M, EXCLUINDO TAMPÃO. AF_12/2020</t>
  </si>
  <si>
    <t>BASE PARA POÇO DE VISITA RETANGULAR PARA DRENAGEM, EM ALVENARIA COM BLOCOS DE CONCRETO, DIMENSÕES INTERNAS = 2,5X2,5 M, PROFUNDIDADE = 1,40 M, EXCLUINDO TAMPÃO. AF_12/2020</t>
  </si>
  <si>
    <t>LIMPEZA DE PISO UTILIZANDO DETERGENTE NEUTRO E ESCOVAÇÃO . AF_04/2019</t>
  </si>
  <si>
    <t>GUARDA-CORPO DE AÇO GALVANIZADO DE 1,10M, MONTANTES TUBULARES DE 30X30 MM ESPAÇADOS 1,20M, TRAVESSA SUPERIOR DE 1.1/2", GRADIL FORMADO POR TUBOS HORIZONTAIS DE 25X25MM E VERTICAIS DE 20X20MM, FIXADO COM CHUMBADOR MECÂNICO. AF_04/2019</t>
  </si>
  <si>
    <t>GUARDA-CORPO DE AÇO GALVANIZADO DE 1,10M, MONTANTES TUBULARES DE 100X50MM ESPAÇADOS 1,20M, TRAVESSA SUPERIOR DE 3", GRADIL COM CANTONEIRA 51X51X4,8 MM E BARRAS CHATAS NA VERTICAL DE 32X4,8 MM, FIXADO COM CHUMBADOR MECÂNICO. AF_04/2019</t>
  </si>
  <si>
    <t>GUARDA-CORPO DE AÇO GALVANIZADO DE 1,10M, MONTANTES TUBULARES DE 1.1/4" ESPAÇADOS 1,20M, TRAVESSA SUPERIOR DE 1.1/2", GRADIL FORMADO POR TUBOS HORIZONTAIS DE 1" E VERTICAIS DE 3/4", FIXADO COM ADESIVO ESTRUTURAL EPOXI. AF_04/2019</t>
  </si>
  <si>
    <t>GUARDA-CORPO DE AÇO GALVANIZADO DE 1,10M, MONTANTES TUBULARES DE 30X30 MM ESPAÇADOS 1,20M, TRAVESSA SUPERIOR DE 1.1/2", GRADIL DE TUBOS HORIZONTAIS DE 25X25MM E VERTICAIS DE 20X20MM, FIXADO COM ADESIVO ESTRUTURAL EPOXI. AF_04/2019</t>
  </si>
  <si>
    <t>GUARDA-CORPO DE AÇO GALVANIZADO DE 1,10M, MONTANTES TUBULARES DE 1.1/2" ESPAÇADOS 1,20M, TRAVESSA SUPERIOR DE 2", GRADIL FORMADO POR BARRAS CHATAS DE 32X4,8MM, FIXADO COM ADESIVO ESTRUTURAL EPOXI. AF_04/2019</t>
  </si>
  <si>
    <t>GUARDA-CORPO PANORÂMICO COM PERFIS DE ALUMÍNIO E VIDRO LAMINADO 8 MM, FIXADO COM ADESIVO ESTRUTURAL EPOXI. AF_04/2019</t>
  </si>
  <si>
    <t>GUARDA-CORPO DE AÇO GALVANIZADO DE 1,10M, DUPLO CORRIMÃO, MONTANTES TUBULARES DE 1.1/4" ESPAÇADOS 1,20M, TRAVESSA SUPERIOR DE 1.1/2", GRADIL DE TUBOS HORIZONTAIS DE 1" E VERTICAIS DE 3/4", FIXADO COM CHUMBADOR MECÂNICO. AF_04/2019</t>
  </si>
  <si>
    <t>GUARDA-CORPO DE AÇO GALVANIZADO DE 1,10M, DUPLO CORRIMÃO, MONTANTES TUBULARES DE 30X30 MM ESPAÇADOS DE 1,20M, TRAVESSA SUPERIOR DE 1.1/2", GRADIL DE TUBOS HORIZONTAIS DE 25X25MM E VERTICAIS DE 20X20MM, FIXADO COM CHUMBADOR MECÂNICO. AF_04/2019</t>
  </si>
  <si>
    <t>GUARDA-CORPO DE AÇO GALVANIZADO DE 1,10M DE ALTURA,DUPLO CORRIMÃO, MONTANTES TUBULARES DE 1.1/2" ESPAÇADOS 1,20M, TRAVESSA SUPERIOR DE 2", GRADIL DE BARRAS CHATAS DE 32X4,8MM, FIXADO COM CHUMBADOR MECÂNICO. AF_04/2019</t>
  </si>
  <si>
    <t>GUARDA-CORPO DE AÇO GALVANIZADO DE 1,10M, DUPLO CORRIMÃO, MONTANTES TUBULARES DE 100X50MM ESPAÇADOS 1,20M, TRAVESSA SUPERIOR DE 3", GRADIL EM CANTONEIRA 51X51X4,8 MM E BARRAS CHATAS NA VERTICAL DE 32X4,8 MM, FIXADO COM CHUMBADOR MECÂNICO. AF_04/2019</t>
  </si>
  <si>
    <t>GUARDA-CORPO DE AÇO GALVANIZADO DE 1,10M, DUPLO CORRIMÃO, MONTANTES TUBULARES DE 1.1/4" ESPAÇADOS DE 1,20M, TRAVESSA SUPERIOR DE 1.1/2", GRADIL EM TUBOS HORIZONTAIS DE 1" E VERTICAIS DE 3/4", FIXADO COM ADESIVO ESTRUTURAL EPOXI. AF_04/2019</t>
  </si>
  <si>
    <t>GUARDA-CORPO DE AÇO GALVANIZADO DE 1,10M, DUPLO CORRIMÃO, MONTANTES TUBULARES DE 30X30 MM ESPAÇADOS DE 1,20M, TRAVESSA SUPERIOR DE 1.1/2", GRADIL EM TUBOS HORIZONTAIS DE 25X25MM E VERTICAIS DE 20X20MM, FIXADO COM ADESIVO ESTRUTURAL EPOXI. AF_04/2019</t>
  </si>
  <si>
    <t>GUARDA-CORPO DE AÇO GALVANIZADO DE 1,10M, DUPLO CORRIMÃO, MONTANTES TUBULARES DE 1.1/2" ESPAÇADOS DE 1,20M, TRAVESSA SUPERIOR DE 2", GRADIL DE BARRAS CHATAS DE 32X4,8MM, FIXADO COM ADESIVO ESTRUTURAL EPOXI. AF_04/2019</t>
  </si>
  <si>
    <t>GUARDA-CORPO DE AÇO GALVANIZADO DE 1,10M, DUPLO CORRIMÃO, MONTANTES TUBULARES DE 100X50MM ESPAÇADOS DE 1,20M, TRAVESSA SUPERIOR DE 3?, GRADIL EM CANTONEIRA 51X51X4,8 MM E BARRAS CHATAS NA VERTICAL DE 32X4,8 MM, FIXADO COM ADESIVO EPOXI. AF_04/2019</t>
  </si>
  <si>
    <t>CORRIMÃO SIMPLES, DIÂMETRO EXTERNO = 1 1/2", EM AÇO INOX. AF_04/2019</t>
  </si>
  <si>
    <t>CORRIMÃO DUPLO, DIÂMETRO EXTERNO = 1 1/2", EM AÇO GALVANIZADO. AF_04/2019</t>
  </si>
  <si>
    <t>CORRIMÃO DUPLO, DIÂMETRO EXTERNO = 1 1/2", EM AÇO INOX. AF_04/2019</t>
  </si>
  <si>
    <t>CORRIMÃO DUPLO, DIÂMETRO EXTERNO = 1 1/2", EM ALUMÍNIO. AF_04/2019</t>
  </si>
  <si>
    <t>ARMAÇÃO DO SISTEMA DE PAREDES DE CONCRETO, EXECUTADA COMO ARMADURA NEGATIVA DE LAJES, TELA T-159. AF_12/2024</t>
  </si>
  <si>
    <t>ARMAÇÃO DO SISTEMA DE PAREDES DE CONCRETO, EXECUTADA COMO ARMADURA NEGATIVA DE LAJES, TELA L-196. AF_12/2024</t>
  </si>
  <si>
    <t>ARMAÇÃO DO SISTEMA DE PAREDES DE CONCRETO, EXECUTADA COMO ARMADURA NEGATIVA DE LAJES, TELA T-138. AF_12/2024</t>
  </si>
  <si>
    <t>CUMEEIRA NORMAL PARA TELHA TRAPEZOIDAL DE AÇO, E = 0,5 MM, INCLUSO ACESSÓRIOS DE FIXAÇÃO E IÇAMENTO. AF_07/2019</t>
  </si>
  <si>
    <t>CONTENÇÃO EM PERFIL PRANCHADO COM PAINEL TRELIÇADO DUPLA FACE DE CONCRETO PRÉ-FABRICADO, PERFIS ESPAÇADOS A 1,5 M PARA 1 SUBSOLO. AF_11/2024</t>
  </si>
  <si>
    <t>CONTENÇÃO EM PERFIL PRANCHADO COM PAINEL TRELIÇADO DUPLA FACE DE CONCRETO PRÉ-FABRICADO, PERFIS ESPAÇADOS A 1,5 M PARA 2 OU MAIS SUBSOLOS. AF_11/2024</t>
  </si>
  <si>
    <t>CONTENÇÃO EM PERFIL PRANCHADO COM PAINEL TRELIÇADO DUPLA FACE DE CONCRETO PRÉ-FABRICADO, PERFIS ESPAÇADOS A 2 M PARA 1 SUBSOLO. AF_11/2024</t>
  </si>
  <si>
    <t>CONTENÇÃO EM PERFIL PRANCHADO COM PAINEL TRELIÇADO DUPLA FACE DE CONCRETO PRÉ-FABRICADO, PERFIS ESPAÇADOS A 2 M PARA 2 OU MAIS SUBSOLOS. AF_11/2024</t>
  </si>
  <si>
    <t>MURO DE ARRIMO COM BLOCOS DE CONCRETO ESTRUTURAL, ATÉ 1,6 M DE ALTURA (EXCETO FUNDAÇÃO). AF_11/2024</t>
  </si>
  <si>
    <t>MURO DE ARRIMO COM BLOCOS DE CONCRETO ESTRUTURAL E PILARES INTERMEDIÁRIOS, COM ALTURA MAIOR QUE 1,6 M E MENOR OU IGUAL A 2,8 M (EXCETO FUNDAÇÃO). AF_11/2024</t>
  </si>
  <si>
    <t>MURO DE ARRIMO COM BLOCOS DE CONCRETO ESTRUTURAL E PILARES INTERMEDIÁRIOS, COM ALTURA MAIOR QUE 2,8 M E MENOR OU IGUAL A 4,0 M (EXCETO FUNDAÇÃO). AF_11/2024</t>
  </si>
  <si>
    <t>ARGAMASSA TRAÇO 1:7 (EM VOLUME DE CIMENTO E AREIA MÉDIA ÚMIDA) COM ADIÇÃO DE PLASTIFICANTE PARA EMBOÇO/MASSA ÚNICA/ASSENTAMENTO DE ALVENARIA DE VEDAÇÃO, PREPARO MECÂNICO COM BETONEIRA 250 L. AF_08/2019</t>
  </si>
  <si>
    <t>ARGAMASSA TRAÇO 1:6 (EM VOLUME DE CIMENTO E AREIA MÉDIA ÚMIDA) COM ADIÇÃO DE PLASTIFICANTE PARA EMBOÇO/MASSA ÚNICA/ASSENTAMENTO DE ALVENARIA DE VEDAÇÃO, PREPARO MECÂNICO COM BETONEIRA 250 L. AF_08/2019</t>
  </si>
  <si>
    <t>ARGAMASSA TRAÇO 1:1:6 (EM VOLUME DE CIMENTO, CAL E AREIA MÉDIA ÚMIDA) PARA EMBOÇO/MASSA ÚNICA/ASSENTAMENTO DE ALVENARIA DE VEDAÇÃO, PREPARO MECÂNICO COM BETONEIRA 250 L. AF_08/2019</t>
  </si>
  <si>
    <t>ARGAMASSA TRAÇO 1:1,5:7,5 (EM VOLUME DE CIMENTO, CAL E AREIA MÉDIA ÚMIDA) PARA EMBOÇO/MASSA ÚNICA/ASSENTAMENTO DE ALVENARIA DE VEDAÇÃO, PREPARO MECÂNICO COM BETONEIRA 250 L. AF_08/2019</t>
  </si>
  <si>
    <t>ARGAMASSA TRAÇO 1:2:8 (EM VOLUME DE CIMENTO, CAL E AREIA MÉDIA ÚMIDA) PARA EMBOÇO/MASSA ÚNICA/ASSENTAMENTO DE ALVENARIA DE VEDAÇÃO, PREPARO MECÂNICO COM BETONEIRA 250 L. AF_08/2019</t>
  </si>
  <si>
    <t>ARGAMASSA TRAÇO 1:2:9 (EM VOLUME DE CIMENTO, CAL E AREIA MÉDIA ÚMIDA) PARA EMBOÇO/MASSA ÚNICA/ASSENTAMENTO DE ALVENARIA DE VEDAÇÃO, PREPARO MECÂNICO COM BETONEIRA 250 L. AF_08/2019</t>
  </si>
  <si>
    <t>ARGAMASSA TRAÇO 1:3 (EM VOLUME DE CIMENTO E AREIA MÉDIA ÚMIDA) PARA CONTRAPISO, PREPARO MECÂNICO COM BETONEIRA 250 L. AF_08/2019</t>
  </si>
  <si>
    <t>ARGAMASSA TRAÇO 1:4 (EM VOLUME DE CIMENTO E AREIA MÉDIA ÚMIDA) PARA CONTRAPISO, PREPARO MECÂNICO COM BETONEIRA 250 L. AF_08/2019</t>
  </si>
  <si>
    <t>ARGAMASSA TRAÇO 1:5 (EM VOLUME DE CIMENTO E AREIA MÉDIA ÚMIDA) PARA CONTRAPISO, PREPARO MECÂNICO COM BETONEIRA 250 L. AF_08/2019</t>
  </si>
  <si>
    <t>ARGAMASSA TRAÇO 1:6 (EM VOLUME DE CIMENTO E AREIA MÉDIA ÚMIDA) PARA CONTRAPISO, PREPARO MECÂNICO COM BETONEIRA 250 L. AF_08/2019</t>
  </si>
  <si>
    <t>ARGAMASSA TRAÇO 1:5 (EM VOLUME DE CIMENTO E AREIA GROSSA ÚMIDA) PARA CHAPISCO CONVENCIONAL, PREPARO MECÂNICO COM BETONEIRA 250 L. AF_08/2019</t>
  </si>
  <si>
    <t>ARGAMASSA TRAÇO 1:3 (EM VOLUME DE CIMENTO E AREIA GROSSA ÚMIDA) PARA CHAPISCO CONVENCIONAL, PREPARO MECÂNICO COM BETONEIRA 250 L. AF_08/2019</t>
  </si>
  <si>
    <t>ARGAMASSA TRAÇO 1:4 (EM VOLUME DE CIMENTO E AREIA GROSSA ÚMIDA) PARA CHAPISCO CONVENCIONAL, PREPARO MECÂNICO COM BETONEIRA 250 L. AF_08/2019</t>
  </si>
  <si>
    <t>ARGAMASSA TRAÇO 1:5 (EM VOLUME DE CIMENTO E AREIA GROSSA ÚMIDA) COM ADIÇÃO DE EMULSÃO POLIMÉRICA PARA CHAPISCO ROLADO, PREPARO MECÂNICO COM BETONEIRA 250 L. AF_08/2019</t>
  </si>
  <si>
    <t>ARGAMASSA TRAÇO 1:3 (EM VOLUME DE CIMENTO E AREIA GROSSA ÚMIDA) COM ADIÇÃO DE EMULSÃO POLIMÉRICA PARA CHAPISCO ROLADO, PREPARO MECÂNICO COM BETONEIRA 250 L. AF_08/2019</t>
  </si>
  <si>
    <t>ARGAMASSA TRAÇO 1:4 (EM VOLUME DE CIMENTO E AREIA GROSSA ÚMIDA) COM ADIÇÃO DE EMULSÃO POLIMÉRICA PARA CHAPISCO ROLADO, PREPARO MECÂNICO COM BETONEIRA 250 L. AF_08/2019</t>
  </si>
  <si>
    <t>ARGAMASSA TRAÇO 1:4 (EM VOLUME DE CIMENTO E AREIA MÉDIA ÚMIDA), PREPARO MECÂNICO COM BETONEIRA 250 L. AF_08/2019</t>
  </si>
  <si>
    <t>ARGAMASSA TRAÇO 1:3 (EM VOLUME DE CIMENTO E AREIA MÉDIA ÚMIDA) COM ADIÇÃO DE IMPERMEABILIZANTE, PREPARO MECÂNICO COM BETONEIRA 250 L. AF_08/2019</t>
  </si>
  <si>
    <t>ARGAMASSA TRAÇO 1:4 (EM VOLUME DE CIMENTO E AREIA MÉDIA ÚMIDA) COM ADIÇÃO DE IMPERMEABILIZANTE, PREPARO MECÂNICO COM BETONEIRA 250 L. AF_08/2019</t>
  </si>
  <si>
    <t>ESTACA HÉLICE CONTÍNUA, DIÂMETRO DE 30 CM, INCLUSO CONCRETO FCK=30MPA E ARMADURA MÍNIMA (EXCLUSIVE BOMBEAMENTO, MOBILIZAÇÃO E DESMOBILIZAÇÃO). AF_12/2019</t>
  </si>
  <si>
    <t>ESTACA HÉLICE CONTÍNUA, DIÂMETRO DE 70 CM, INCLUSO CONCRETO FCK=30MPA E ARMADURA MÍNIMA (EXCLUSIVE BOMBEAMENTO, MOBILIZAÇÃO E DESMOBILIZAÇÃO). AF_12/2019</t>
  </si>
  <si>
    <t>ESTACA HÉLICE CONTÍNUA, DIÂMETRO DE 80 CM, INCLUSO CONCRETO FCK=30MPA E ARMADURA MÍNIMA (EXCLUSIVE BOMBEAMENTO, MOBILIZAÇÃO E DESMOBILIZAÇÃO). AF_12/2019</t>
  </si>
  <si>
    <t>ESTACA HÉLICE CONTÍNUA, DIÂMETRO DE 90 CM, INCLUSO CONCRETO FCK=30MPA E ARMADURA MÍNIMA (EXCLUSIVE BOMBEAMENTO, MOBILIZAÇÃO E DESMOBILIZAÇÃO). AF_12/2019</t>
  </si>
  <si>
    <t>JANELA DE PVC BRANCO TIPO MAXIM-AR (VIDRO INCLUSO), BATENTE/ REQUADRO DE 4 A 14 CM, DIMENSÕES 60X60 CM, COM GUARNIÇÃO/ ALIZAR, COM FERRAGENS, FIXAÇÃO COM PARAFUSOS, VEDAÇÃO COM SILICONE, EXCLUSIVE CONTRAMARCO - FORNECIMENTO E INSTALAÇÃO. AF_11/2024</t>
  </si>
  <si>
    <t>JANELA DE PVC BRANCO DE CORRER COM 3 FOLHAS (2 VENEZIANAS E 1 PARA VIDRO, VIDRO INCLUSO), BATENTE/ REQUADRO DE 4 A 14 CM, DIMENSÕES 100X200 CM, COM GUARNIÇÃO/ ALIZAR, COM FERRAGENS, FIXAÇÃO COM PARAFUSOS, VEDAÇÃO COM SILICONE, EXCLUSIVE CONTRAMARCO - FORNECIMENTO E INSTALAÇÃO. AF_11/2024</t>
  </si>
  <si>
    <t>JANELA DE PVC BRANCO DE CORRER COM 2 FOLHAS PARA VIDRO (VIDROS INCLUSOS) E PERSIANA INTEGRADA, BATENTE/ REQUADRO DE 4 A 14 CM, DIMENSÕES 120X120 CM, COM GUARNIÇÃO/ ALIZAR, COM FERRAGENS, FIXAÇÃO COM PARAFUSOS, VEDAÇÃO COM SILICONE, EXCLUSIVE CONTRAMARCO - FORNECIMENTO E INSTALAÇÃO. AF_11/2024</t>
  </si>
  <si>
    <t>CAIXILHO FIXO DE PVC BRANCO PARA VIDRO (VIDRO INCLUSO), BATENTE/ REQUADRO DE 4 A 14 CM, SEM GUARNIÇÃO/ ALIZAR, COM FERRAGENS, FIXAÇÃO COM PARAFUSOS, VEDAÇÃO COM SILICONE, EXCLUSIVE CONTRAMARCO - FORNECIMENTO E INSTALAÇÃO. AF_11/2024</t>
  </si>
  <si>
    <t>JANELA DE MADEIRA CEDRINHO/ ANGELIM COMERCIAL/ CURUPIXA/ CUMARU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</si>
  <si>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PINUS/EUCALIPTO/ TAUARI/ VIROLA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</si>
  <si>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IMBUIA/CEDRO ARANA/CEDRO ROSAOU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</si>
  <si>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CEDRINHO/ ANGELIM COMERCIAL/ CURUPIXA/ CUMARU OU EQUIVALENTE DA REGIÃO, TIPO MAXIMA AR, PARA VIDRO (VIDRO NÃO INCLUSO), CAIXA DO BATENTE/ MARCO DE 10 CM, COM GUARNIÇÕES/ ALIZAR E FERRAGENS, SEM ACABAMENTO, FIXAÇÃO COM PARAFUSOS E ESPUMA EXPANSIVA, EXCLUSIVE CONTRAMARCO - FORNECIMENTO E INSTALAÇÃO. AF_11/2024</t>
  </si>
  <si>
    <t>JANELA DE MADEIRA PINUS/ EUCALIPTO/ TAUARI/ VIROLA OU EQUIVALENTE DA REGIÃO, TIPO BASCULANTE, 2 FOLHAS PARA (VIDROS NÃO INCLUSOS), CAIXA DO BATENTE/ MARCO DE 10 CM, SEM GUARNIÇÕES/ ALIZAR, COM FERRAGENS, FIXAÇÃO COM PARAFUSOS E ESPUMA EXPANSIVA, EXCLUSIVE CONTRAMARCO - FORNECIMENTO E INSTALAÇÃO. AF_11/2024</t>
  </si>
  <si>
    <t>JANELA DE MADEIRA CEDRINHO/ ANGELIM COMERCIAL/ CURUPIXA/ CUMARU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</si>
  <si>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IMBUIA/CEDRO ARANA/CEDRO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</si>
  <si>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PINUS/ EUCALIPTO/ TAUARI/ VIROLA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</si>
  <si>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CAIXILHO FIXO DE ALUMÍNIO PARA VIDRO (VIDRO INCLUSO), BATENTE/ REQUADRO DE 4 A 14 CM, SEM GUARNIÇÃO/ ALIZAR, FIXAÇÃO COM PARAFUSOS, VEDAÇÃO COM SILICONE, EXCLUSIVE CONTRAMARCO - FORNECIMENTO E INSTALAÇÃO. AF_11/2024</t>
  </si>
  <si>
    <t>BATENTE DE AÇO GALVANIZADO, COM PERFIL PRÉ-FABRICADO, FIXADO COM ARGAMASSA, COM SOLDA, GRAPAS E FUROS PARA FERRAGENS INCLUSOS. AF_12/2019</t>
  </si>
  <si>
    <t>PINTURA COM TINTA EPOXÍDICA DE FUNDO E ACABAMENTO PULVERIZADA SOBRE PERFIL METÁLICO EXECUTADO EM FÁBRICA (POR DEMÃO). AF_01/2020</t>
  </si>
  <si>
    <t>PINTURA COM TINTA EPOXÍDICA DE FUNDO E ACABAMENTO APLICADA A ROLO OU PINCEL SOBRE PERFIL METÁLICO EXECUTADO EM FÁBRICA (POR DEMÃO). AF_01/2020</t>
  </si>
  <si>
    <t>PINTURA COM TINTA POLIURETÂNICA DE ACABAMENTO PULVERIZADA SOBRE PERFIL METÁLICO EXECUTADO EM FÁBRICA (POR DEMÃO). AF_01/2020</t>
  </si>
  <si>
    <t>PINTURA COM TINTA POLIURETÂNICA DE ACABAMENTO APLICADA A ROLO OU PINCEL SOBRE PERFIL METÁLICO EXECUTADO EM FÁBRICA (POR DEMÃO). AF_01/2020</t>
  </si>
  <si>
    <t>PINTURA COM TINTA POLIURETÂNICA DE ACABAMENTO PULVERIZADA SOBRE PERFIL METÁLICO EXECUTADO EM FÁBRICA (02 DEMÃOS). AF_01/2020</t>
  </si>
  <si>
    <t>PINTURA COM TINTA POLIURETÂNICA DE ACABAMENTO APLICADA A ROLO OU PINCEL SOBRE PERFIL METÁLICO EXECUTADO EM FÁBRICA (02 DEMÃOS). AF_01/2020</t>
  </si>
  <si>
    <t>KIT CAVALETE PARA GÁS - SEM MEDIDOR COM REGULADOR - ENTRADA INDIVIDUAL PRINCIPAL, EM AÇO GALVANIZADO DN 15 E 25 MM (1/2" E 1") - FORNECIMENTO E INSTALAÇÃO. AF_01/2020</t>
  </si>
  <si>
    <t>KIT CAVALETE PARA GÁS - COM MEDIDOR E REGULADOR - ENTRADA INDIVIDUAL PRINCIPAL, EM AÇO GALVANIZADO DN 15 E 25 MM (1/2" E 1") - FORNECIMENTO E INSTALAÇÃO. AF_01/2020</t>
  </si>
  <si>
    <t>TUBO, PEX, MULTICAMADA, COM PROTEÇÃO UV, DN 16, INSTALADO EM IMPLANTAÇÃO DE INSTALAÇÕES DE GÁS - FORNECIMENTO E INSTALAÇÃO. AF_01/2020</t>
  </si>
  <si>
    <t>TUBO, PEX, MULTICAMADA, COM PROTEÇÃO UV, DN 20, INSTALADO EM IMPLANTAÇÃO DE INSTALAÇÕES DE GÁS - FORNECIMENTO E INSTALAÇÃO. AF_01/2020</t>
  </si>
  <si>
    <t>TUBO, PEX, MULTICAMADA, COM PROTEÇÃO UV, DN 26, INSTALADO EM IMPLANTAÇÃO DE INSTALAÇÕES DE GÁS - FORNECIMENTO E INSTALAÇÃO. AF_01/2020</t>
  </si>
  <si>
    <t>TUBO, PEX, MULTICAMADA, COM PROTEÇÃO UV, DN 32, INSTALADO EM IMPLANTAÇÃO DE INSTALAÇÕES DE GÁS - FORNECIMENTO E INSTALAÇÃO. AF_01/2020</t>
  </si>
  <si>
    <t>LUVA DE REDUÇÃO PARA INSTALAÇÕES EM PEX MULTICAMADA, DN 20 X 16 MM, CONEXÃO POR CRIMPAGEM - FORNECIMENTO E INSTALAÇÃO. AF_01/2020</t>
  </si>
  <si>
    <t>LUVA DE REDUÇÃO PARA INSTALAÇÕES EM PEX MULTICAMADA, DN 26 X 20 MM, CONEXÃO POR CRIMPAGEM - FORNECIMENTO E INSTALAÇÃO. AF_01/2020</t>
  </si>
  <si>
    <t>LUVA DE REDUÇÃO PARA INSTALAÇÕES EM PEX MULTICAMADA, DN 32 X 26 MM, CONEXÃO POR CRIMPAGEM - FORNECIMENTO E INSTALAÇÃO. AF_01/2020</t>
  </si>
  <si>
    <t>LUVA PARA INSTALAÇÕES EM PEX MULTICAMADA, DN 16 MM, CONEXÃO POR CRIMPAGEM - FORNECIMENTO E INSTALAÇÃO. AF_01/2020</t>
  </si>
  <si>
    <t>LUVA PARA INSTALAÇÕES EM PEX MULTICAMADA, DN 20 MM, CONEXÃO POR CRIMPAGEM - FORNECIMENTO E INSTALAÇÃO. AF_01/2020</t>
  </si>
  <si>
    <t>LUVA PARA INSTALAÇÕES EM PEX MULTICAMADA, DN 26 MM, CONEXÃO POR CRIMPAGEM - FORNECIMENTO E INSTALAÇÃO. AF_01/2020</t>
  </si>
  <si>
    <t>LUVA PARA INSTALAÇÕES EM PEX MULTICAMADA, DN 32 MM, CONEXÃO POR CRIMPAGEM - FORNECIMENTO E INSTALAÇÃO. AF_01/2020</t>
  </si>
  <si>
    <t>CONEXÃO FIXA, ROSCA MACHO, METÁLICA, PARA INSTALAÇÕES EM PEX MULTICAMADA, DN 16MM X 1/2", CONEXÃO POR CRIMPAGEM - FORNECIMENTO E INSTALAÇÃO. AF_01/2020</t>
  </si>
  <si>
    <t>JOELHO 90 GRAUS, ROSCA FÊMEA, PARA INSTALAÇÕES EM PEX MULTICAMADA, DN 16 MM X 1/2'', CONEXÃO POR CRIMPAGEM - FORNECIMENTO E INSTALAÇÃO. AF_01/2020</t>
  </si>
  <si>
    <t>JOELHO 90 GRAUS, ROSCA FÊMEA, PARA INSTALAÇÕES EM PEX MULTICAMADA, DN 20 MM X 3/4", CONEXÃO POR CRIMPAGEM - FORNECIMENTO E INSTALAÇÃO. AF_01/2020</t>
  </si>
  <si>
    <t>JOELHO 90 GRAUS, ROSCA FÊMEA, PARA INSTALAÇÕES EM PEX MULTICAMADA, DN 25 MM X 1'', CONEXÃO POR CRIMPAGEM - FORNECIMENTO E INSTALAÇÃO. AF_01/2020</t>
  </si>
  <si>
    <t>JOELHO 90 GRAUS, ROSCA FÊMEA, PARA INSTALAÇÕES EM PEX MULTICAMADA, DN 32 MM X 1 1/4'', CONEXÃO POR CRIMPAGEM - FORNECIMENTO E INSTALAÇÃO. AF_01/2020</t>
  </si>
  <si>
    <t>JOELHO 90 GRAUS, ROSCA MACHO, PARA INSTALAÇÕES EM PEX MULTICAMADA, DN 16 MM X 1/2'', CONEXÃO POR CRIMPAGEM - FORNECIMENTO E INSTALAÇÃO. AF_01/2020</t>
  </si>
  <si>
    <t>JOELHO 90 GRAUS, ROSCA MACHO, PARA INSTALAÇÕES EM PEX MULTICAMADA, DN 20 MM X 3/4", CONEXÃO POR CRIMPAGEM - FORNECIMENTO E INSTALAÇÃO. AF_01/2020</t>
  </si>
  <si>
    <t>JOELHO 90 GRAUS, ROSCA MACHO, PARA INSTALAÇÕES EM PEX MULTICAMADA, DN 25 MM X 1'', CONEXÃO POR CRIMPAGEM - FORNECIMENTO E INSTALAÇÃO. AF_01/2020</t>
  </si>
  <si>
    <t>JOELHO 90 GRAUS, ROSCA MACHO, PARA INSTALAÇÕES EM PEX MULTICAMADA, DN 32 MM X 1 1/4'', CONEXÃO POR CRIMPAGEM - FORNECIMENTO E INSTALAÇÃO. AF_01/2020</t>
  </si>
  <si>
    <t>JOELHO 90 GRAUS, PARA INSTALAÇÕES EM PEX MULTICAMADA, DN 16 MM, CONEXÃO POR CRIMPAGEM - FORNECIMENTO E INSTALAÇÃO. AF_01/2020</t>
  </si>
  <si>
    <t>JOELHO 90 GRAUS, PARA INSTALAÇÕES EM PEX MULTICAMADA, DN 20 MM, CONEXÃO POR CRIMPAGEM - FORNECIMENTO E INSTALAÇÃO. AF_01/2020</t>
  </si>
  <si>
    <t>JOELHO 90 GRAUS, PARA INSTALAÇÕES EM PEX MULTICAMADA, DN 26 MM, CONEXÃO POR CRIMPAGEM - FORNECIMENTO E INSTALAÇÃO. AF_01/2020</t>
  </si>
  <si>
    <t>JOELHO 90 GRAUS, PARA INSTALAÇÕES EM PEX MULTICAMADA, DN 32 MM, CONEXÃO POR CRIMPAGEM - FORNECIMENTO E INSTALAÇÃO. AF_01/2020</t>
  </si>
  <si>
    <t>TÊ, PARA INSTALAÇÕES EM PEX MULTICAMADA, DN 16 MM, CONEXÃO POR CRIMPAGEM - FORNECIMENTO E INSTALAÇÃO. AF_01/2020</t>
  </si>
  <si>
    <t>TÊ, PARA INSTALAÇÕES EM PEX MULTICAMADA, DN 20 MM, CONEXÃO POR CRIMPAGEM - FORNECIMENTO E INSTALAÇÃO. AF_01/2020</t>
  </si>
  <si>
    <t>TÊ, PARA INSTALAÇÕES EM PEX MULTICAMADA, DN 26 MM, CONEXÃO POR CRIMPAGEM - FORNECIMENTO E INSTALAÇÃO. AF_01/2020</t>
  </si>
  <si>
    <t>TÊ, PARA INSTALAÇÕES EM PEX MULTICAMADA, DN 32 MM, CONEXÃO POR CRIMPAGEM - FORNECIMENTO E INSTALAÇÃO. AF_01/2020</t>
  </si>
  <si>
    <t>TUBO, PEX, MULTICAMADA, COM PROTEÇÃO UV, DN 16, INSTALADO EM PRUMADA DE INSTALAÇÕES DE GÁS - FORNECIMENTO E INSTALAÇÃO. AF_01/2020</t>
  </si>
  <si>
    <t>TUBO, PEX, MULTICAMADA, COM PROTEÇÃO UV, DN 20, INSTALADO EM PRUMADA DE INSTALAÇÕES DE GÁS - FORNECIMENTO E INSTALAÇÃO. AF_01/2020</t>
  </si>
  <si>
    <t>TUBO, PEX, MULTICAMADA, COM PROTEÇÃO UV, DN 25, INSTALADO EM PRUMADA DE INSTALAÇÕES DE GÁS - FORNECIMENTO E INSTALAÇÃO. AF_01/2020</t>
  </si>
  <si>
    <t>TUBO, PEX, MULTICAMADA, COM PROTEÇÃO UV, DN 32, INSTALADO EM PRUMADA DE INSTALAÇÕES DE GÁS - FORNECIMENTO E INSTALAÇÃO. AF_01/2020</t>
  </si>
  <si>
    <t>FIXAÇÃO DE TUBOS VERTICAIS DE MULTICAMADA, DIÂMETROS MENORES OU IGUAIS A 32 MM, COM ABRAÇADEIRA TIPO SUPORTE MÚLTIPLO, FIXADA EM PAREDE EXTERNA - FORNECIMENTO E INSTALAÇÃO. AF_01/2020</t>
  </si>
  <si>
    <t>ASSENTO SANITÁRIO PARA PCD - FORNECIMENTO E INSTALACAO. AF_01/2020</t>
  </si>
  <si>
    <t>ESTACA METÁLICA PARA FUNDAÇÃO, UTILIZANDO PERFIL LAMINADO HP310X125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</si>
  <si>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</si>
  <si>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</si>
  <si>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CAMINHÃO BETONEIRA (EXCLUSIVE MOBILIZAÇÃO E DESMOBILIZAÇÃO). AF_01/2020</t>
  </si>
  <si>
    <t>ESTACA ESCAVADA MECANICAMENTE, SEM FLUIDO ESTABILIZANTE, COM 25CM DE DIÂMETRO, CONCRETO LANÇADO MANUALMENTE (EXCLUSIVE MOBILIZAÇÃO E DESMOBILIZAÇÃO). AF_01/2020</t>
  </si>
  <si>
    <t>ESTACA ESCAVADA MECANICAMENTE, SEM FLUIDO ESTABILIZANTE, COM 60CM DE DIÂMETRO, CONCRETO LANÇADO POR BOMBA LANÇA (EXCLUSIVE BOMBEAMENTO, MOBILIZAÇÃO E DESMOBILIZAÇÃO). AF_01/2020</t>
  </si>
  <si>
    <t>LUMINÁRIA TIPO CALHA, DE SOBREPOR, COM 1 LÂMPADA TUBULAR LED DE 18 W, SEM REATOR - FORNECIMENTO E INSTALAÇÃO. AF_09/2024</t>
  </si>
  <si>
    <t>LUMINÁRIA TIPO CALHA, DE SOBREPOR, PARA 1 LÂMPADA TUBULAR LED DE 36 W, SEM LÂMPADA E SEM REATOR - FORNECIMENTO E INSTALAÇÃO. AF_09/2024</t>
  </si>
  <si>
    <t>LUMINÁRIA TIPO CALHA, DE SOBREPOR, COM 2 LÂMPADAS TUBULARES LED DE 18 W, SEM REATOR - FORNECIMENTO E INSTALAÇÃO. AF_09/2024</t>
  </si>
  <si>
    <t>LUMINÁRIA TIPO CALHA, DE SOBREPOR, PARA 2 LÂMPADAS TUBULARES LED DE 36 W, SEM LÂMPADA E SEM REATOR - FORNECIMENTO E INSTALAÇÃO. AF_09/2024</t>
  </si>
  <si>
    <t>LUMINÁRIA TIPO CALHA, DE EMBUTIR, COM 1 LÂMPADA TUBULAR LED DE 18 W, SEM REATOR - FORNECIMENTO E INSTALAÇÃO. AF_09/2024</t>
  </si>
  <si>
    <t>LUMINÁRIA TIPO CALHA, DE EMBUTIR, PARA 1 LÂMPADA TUBULAR LED DE 36 W, SEM LÂMPADA E SEM REATOR - FORNECIMENTO E INSTALAÇÃO. AF_09/2024</t>
  </si>
  <si>
    <t>LUMINÁRIA TIPO CALHA, DE EMBUTIR, COM 2 LÂMPADAS TUBULARES LED DE 18 W, SEM REATOR - FORNECIMENTO E INSTALAÇÃO. AF_09/2024</t>
  </si>
  <si>
    <t>LUMINÁRIA TIPO CALHA, DE EMBUTIR, PARA 2 LÂMPADAS TUBULARES LED DE 36 W, SEM LÂMPADA E SEM REATOR - FORNECIMENTO E INSTALAÇÃO. AF_09/2024</t>
  </si>
  <si>
    <t>LUMINÁRIA TIPO CALHA, DE EMBUTIR, COM 2 LÂMPADAS TUBULARES LED DE 9 W, SEM REATOR - FORNECIMENTO E INSTALAÇÃO. AF_09/2024</t>
  </si>
  <si>
    <t>JANELA DE MADEIRA CEDRINHO/ ANGELIM COMERCIAL/ CURUPIXA/ CUMARU OU EQUIVALENTE, VENEZIANAS PANTOGRÁFICAS DE CORRER E 2 FOLHAS PARA VIDROS DE CORRER (VIDROS NÃO INCLUSOS), GUARNIÇÕES/ MARCO INCLUSOS, FERRAGENS INCLUSAS, FIXAÇÃO COM PARAFUSOS E ESPUMA EXPANSIVA, EXCLUSIVE CONTRAMARCO - FORNECIMENTO E INSTALAÇÃO. AF_11/2024</t>
  </si>
  <si>
    <t>PISO PODOTÁTIL, DIRECIONAL OU ALERTA, SOLIDARIZADO AO PISO EXISTENTE (ELEMENTOS DISCRETOS). AF_05/2020</t>
  </si>
  <si>
    <t>TUBULÃO A CÉU ABERTO, DIÂMETRO DO FUSTE DE 70CM, ESCAVAÇÃO MANUAL, SEM ALARGAMENTO DE BASE, CONCRETO FEITO EM OBRA E LANÇADO COM JERICA. AF_05/2020</t>
  </si>
  <si>
    <t>TUBULÃO A CÉU ABERTO, DIÂMETRO DO FUSTE DE 80CM, ESCAVAÇÃO MANUAL, SEM ALARGAMENTO DE BASE, CONCRETO FEITO EM OBRA E LANÇADO COM JERICA. AF_05/2020</t>
  </si>
  <si>
    <t>TUBULÃO A CÉU ABERTO, DIÂMETRO DO FUSTE DE 100CM, ESCAVAÇÃO MANUAL, SEM ALARGAMENTO DE BASE, CONCRETO FEITO EM OBRA E LANÇADO COM JERICA. AF_05/2020</t>
  </si>
  <si>
    <t>TUBULÃO A CÉU ABERTO, DIÂMETRO DO FUSTE DE 120CM, ESCAVAÇÃO MANUAL, SEM ALARGAMENTO DE BASE, CONCRETO FEITO EM OBRA E LANÇADO COM JERICA. AF_05/2020</t>
  </si>
  <si>
    <t>TUBULÃO A CÉU ABERTO, DIÂMETRO DO FUSTE DE 70CM, ESCAVAÇÃO MECÂNICA, SEM ALARGAMENTO DE BASE, CONCRETO FEITO EM OBRA E LANÇADO COM JERICA. AF_05/2020</t>
  </si>
  <si>
    <t>TUBULÃO A CÉU ABERTO, DIÂMETRO DO FUSTE DE 80CM, ESCAVAÇÃO MECÂNICA, SEM ALARGAMENTO DE BASE, CONCRETO FEITO EM OBRA E LANÇADO COM JERICA (EXCLUSIVE MOBILIZAÇÃO E DESMOBILIZAÇÃO). AF_05/2020</t>
  </si>
  <si>
    <t>TUBULÃO A CÉU ABERTO, DIÂMETRO DO FUSTE DE 100CM, ESCAVAÇÃO MECÂNICA, SEM ALARGAMENTO DE BASE, CONCRETO FEITO EM OBRA E LANÇADO COM JERICA (EXCLUSIVE MOBILIZAÇÃO E DESMOBILIZAÇÃO). AF_05/2020</t>
  </si>
  <si>
    <t>TUBULÃO A CÉU ABERTO, DIÂMETRO DO FUSTE DE 120CM, ESCAVAÇÃO MECÂNICA, SEM ALARGAMENTO DE BASE, CONCRETO FEITO EM OBRA E LANÇADO COM JERICA (EXCLUSIVE MOBILIZAÇÃO E DESMOBILIZAÇÃO). AF_05/2020</t>
  </si>
  <si>
    <t>TUBULÃO A CÉU ABERTO, DIÂMETRO DO FUSTE DE 70CM, ESCAVAÇÃO MANUAL, SEM ALARGAMENTO DE BASE, CONCRETO USINADO E LANÇADO COM BOMBA OU DIRETAMENTE DO CAMINHÃO (EXCLUSIVE BOMBEAMENTO). AF_05/2020</t>
  </si>
  <si>
    <t>TUBULÃO A CÉU ABERTO, DIÂMETRO DO FUSTE DE 80CM, ESCAVAÇÃO MANUAL, SEM ALARGAMENTO DE BASE, CONCRETO USINADO E LANÇADO COM BOMBA OU DIRETAMENTE DO CAMINHÃO (EXCLUSIVE BOMBEAMENTO). AF_05/2020</t>
  </si>
  <si>
    <t>TUBULÃO A CÉU ABERTO, DIÂMETRO DO FUSTE DE 100CM, ESCAVAÇÃO MANUAL, SEM ALARGAMENTO DE BASE, CONCRETO USINADO E LANÇADO COM BOMBA OU DIRETAMENTE DO CAMINHÃO (EXCLUSIVE BOMBEAMENTO). AF_05/2020</t>
  </si>
  <si>
    <t>TUBULÃO A CÉU ABERTO, DIÂMETRO DO FUSTE DE 120CM, ESCAVAÇÃO MANUAL, SEM ALARGAMENTO DE BASE, CONCRETO USINADO E LANÇADO COM BOMBA OU DIRETAMENTE DO CAMINHÃO (EXCLUSIVE BOMBEAMENTO). AF_05/2020</t>
  </si>
  <si>
    <t>TUBULÃO A CÉU ABERTO, DIÂMETRO DO FUSTE DE 70CM, ESCAVAÇÃO MECÂNICA, SEM ALARGAMENTO DE BASE, CONCRETO USINADO E LANÇADO COM BOMBA OU DIRETAMENTE DO CAMINHÃO (EXCLUSIVE BOMBEAMENTO, MOBILIZAÇÃO E DESMOBILIZAÇÃO). AF_05/2020</t>
  </si>
  <si>
    <t>TUBULÃO A CÉU ABERTO, DIÂMETRO DO FUSTE DE 80CM, ESCAVAÇÃO MECÂNICA, SEM ALARGAMENTO DE BASE, CONCRETO USINADO E LANÇADO COM BOMBA OU DIRETAMENTE DO CAMINHÃO (EXCLUSIVE BOMBEAMENTO, MOBILIZAÇÃO E DESMOBILIZAÇÃO). AF_05/2020</t>
  </si>
  <si>
    <t>TUBULÃO A CÉU ABERTO, DIÂMETRO DO FUSTE DE 100CM, ESCAVAÇÃO MECÂNICA, SEM ALARGAMENTO DE BASE, CONCRETO USINADO E LANÇADO COM BOMBA OU DIRETAMENTE DO CAMINHÃO (EXCLUSIVE BOMBEAMENTO, MOBILIZAÇÃO E DESMOBILIZAÇÃO). AF_05/2020</t>
  </si>
  <si>
    <t>TUBULÃO A CÉU ABERTO, DIÂMETRO DO FUSTE DE 120CM, ESCAVAÇÃO MECÂNICA, SEM ALARGAMENTO DE BASE, CONCRETO USINADO E LANÇADO COM BOMBA OU DIRETAMENTE DO CAMINHÃO (EXCLUSIVE BOMBEAMENTO, MOBILIZAÇÃO E DESMOBILIZAÇÃO). AF_05/2020</t>
  </si>
  <si>
    <t>ESTACA BROCA DE CONCRETO, DIÂMETRO DE 30CM, ESCAVAÇÃO MANUAL COM TRADO CONCHA, INTEIRAMENTE ARMADA. AF_05/2020</t>
  </si>
  <si>
    <t>ESTACA STRAUSS, DIÂMETRO DE 25CM, COM ARMADURA DE ARRANQUE (EXCLUSIVE MOBILIZAÇÃO E DESMOBILIZAÇÃO). AF_05/2020</t>
  </si>
  <si>
    <t>ESTACA STRAUSS, DIÂMETRO DE 32CM, COM ARMADURA DE ARRANQUE (EXCLUSIVE MOBILIZAÇÃO E DESMOBILIZAÇÃO). AF_05/2020</t>
  </si>
  <si>
    <t>ESTACA STRAUSS, DIÂMETRO DE 38CM, COM ARMADURA DE ARRANQUE (EXCLUSIVE MOBILIZAÇÃO E DESMOBILIZAÇÃO). AF_05/2020</t>
  </si>
  <si>
    <t>ESTACA STRAUSS, DIÂMETRO DE 32CM, INTEIRAMENTE ARMADA (EXCLUSIVE MOBILIZAÇÃO E DESMOBILIZAÇÃO). AF_05/2020</t>
  </si>
  <si>
    <t>ESTACA STRAUSS, DIÂMETRO DE 38CM, INTEIRAMENTE ARMADA (EXCLUSIVE MOBILIZAÇÃO E DESMOBILIZAÇÃO). AF_05/2020</t>
  </si>
  <si>
    <t>ESTACA CIRCULAR ESCAVADA COM FLUIDO ESTABILIZANTE (ESTACÃO), DIÂMETRO DE 80CM (EXCLUSIVE MOBILIZAÇÃO E DESMOBILIZAÇÃO). AF_05/2020</t>
  </si>
  <si>
    <t>ESTACA CIRCULAR ESCAVADA COM FLUIDO ESTABILIZANTE (ESTACÃO), DIÂMETRO DE 110CM (EXCLUSIVE MOBILIZAÇÃO E DESMOBILIZAÇÃO). AF_05/2020</t>
  </si>
  <si>
    <t>ESTACA CIRCULAR ESCAVADA COM FLUIDO ESTABILIZANTE (ESTACÃO), DIÂMETRO DE 140CM (EXCLUSIVE MOBILIZAÇÃO E DESMOBILIZAÇÃO). AF_05/2020</t>
  </si>
  <si>
    <t>ESTACA RETANGULAR ESCAVADA COM FLUIDO ESTABILIZANTE (BARRETE), 40 X 250CM (EXCLUSIVE MOBILIZAÇÃO E DESMOBILIZAÇÃO). AF_05/2020</t>
  </si>
  <si>
    <t>ESTACA RETANGULAR ESCAVADA COM FLUIDO ESTABILIZANTE (BARRETE), 60 X 250CM (EXCLUSIVE MOBILIZAÇÃO E DESMOBILIZAÇÃO). AF_05/2020</t>
  </si>
  <si>
    <t>ESTACA RETANGULAR ESCAVADA COM FLUIDO ESTABILIZANTE (BARRETE), 80 X 250CM (EXCLUSIVE MOBILIZAÇÃO E DESMOBILIZAÇÃO). AF_05/2020</t>
  </si>
  <si>
    <t>CERCA COM MOURÕES DE CONCRETO, RETO, 15X15 CM, ESPAÇAMENTO DE 2,5 M, CRAVADOS 0,5 M, ESCORAS DE 10X10 CM A CADA 50 M, COM 9 FIOS DE ARAME DE AÇO OVALADO 15X17 - FORNECIMENTO E INSTALAÇÃO. AF_05/2020</t>
  </si>
  <si>
    <t>CERCA COM MOURÕES DE CONCRETO, RETO, 15X15 CM, ESPAÇAMENTO DE 2,5 M, CRAVADOS 0,5 M, ESCORAS DE 10X10 CM A CADA 50 M, COM 12 FIOS DE ARAME DE AÇO OVALADO 15X17 - FORNECIMENTO E INSTALAÇÃO. AF_05/2020</t>
  </si>
  <si>
    <t>CONECTOR PERFURANTE, PARA REDES AÉREAS DE DISTRIBUIÇÃO DE ENERGIA ELÉTRICA DE BAIXA TENSÃO - FORNECIMENTO E INSTALAÇÃO. AF_07/2020</t>
  </si>
  <si>
    <t>CONECTOR CUNHA, PARA REDES AÉREAS DE DISTRIBUIÇÃO DE ENERGIA ELÉTRICA DE BAIXA TENSÃO - FORNECIMENTO E INSTALAÇÃO. AF_07/2020</t>
  </si>
  <si>
    <t>CONECTOR H, PARA REDES AÉREAS DE DISTRIBUIÇÃO DE ENERGIA ELÉTRICA DE BAIXA TENSÃO - FORNECIMENTO E INSTALAÇÃO. AF_07/2020</t>
  </si>
  <si>
    <t>ESCORAMENTO DE VALA, TIPO BLINDAGEM, COM PROFUNDIDADE DE 0 A 1,5 M, LARGURA MENOR QUE 1,5 M - EXECUÇÃO E FORNECIMENTO, INCLUI MATERIAL. AF_08/2020</t>
  </si>
  <si>
    <t>ESCORAMENTO DE VALA, TIPO BLINDADEM, COM PROFUNDIDADE DE 0 A 1,5 M, LARGURA MAIOR OU IGUAL A 1,5 M E MENOR QUE 2,5 M - EXECUÇÃO E FORNECIMENTO, INCLUI MATERIAL. AF_08/2020</t>
  </si>
  <si>
    <t>ESCORAMENTO DE VALA, TIPO BLINDAGEM, COM PROFUNDIDADE DE 1,5 A 3,0 M, LARGURA MENOR QUE 1,5 M - EXECUÇÃO E FORNECIMENTO, INCLUI MATERIAL. AF_08/2020</t>
  </si>
  <si>
    <t>ESCORAMENTO DE VALA, TIPO BLINDAGEM, COM PROFUNDIDADE DE 1,5 A 3,0 M, LARGURA MAIOR OU IGUAL A 1,5 M E MENOR QUE 2,5 M - EXECUÇÃO E FORNECIMENTO, INCLUI MATERIAL. AF_08/2020</t>
  </si>
  <si>
    <t>ESCORAMENTO DE VALA, TIPO BLINDAGEM, COM PROFUNDIDADE DE 3,0 A 4,5 M, LARGURA MENOR QUE 1,5 M - EXECUÇÃO E FORNECIMENTO, INCLUI MATERIAL. AF_08/2020</t>
  </si>
  <si>
    <t>ESCORAMENTO DE VALA, TIPO BLINDAGEM, COM PROFUNDIDADE DE 3,0 A 4,5 M, LARGURA MAIOR OU IGUAL A 1,5 M E MENOR QUE 2,5 M - EXECUÇÃO E FORNECIMENTO, INCLUI MATERIAL. AF_08/2020</t>
  </si>
  <si>
    <t>ESCORAMENTO DE VALA, TIPO ESTACA PRANCHA METÁLICA CRAVADA, COM PROFUNDIDADE DE 0 A 1,5 M. AF_08/2020</t>
  </si>
  <si>
    <t>ESCORAMENTO DE VALA, TIPO ESTACA PRANCHA METÁLICA CRAVADA, COM PROFUNDIDADE DE 1,5 A 3 M. AF_08/2020</t>
  </si>
  <si>
    <t>ESCORAMENTO DE VALA, TIPO ESTACA PRANCHA METÁLICA CRAVADA, COM PROFUNDIDADE DE 3 A 4,5 M. AF_08/2020</t>
  </si>
  <si>
    <t>FABRICAÇÃO DE CONJUNTO DE MÓDULO METÁLICO, COMPRIMENTO DE 3,0 M E ALTURA DE 2,4 M (ESTRONCAS DE 1,00 M). AF_08/2020</t>
  </si>
  <si>
    <t>FABRICAÇÃO DE CONJUNTO DE MÓDULO METÁLICO, COMPRIMENTO DE 3,6 M E ALTURA DE 3,0 M (ESTRONCAS DE 1,00 M). AF_08/2020</t>
  </si>
  <si>
    <t>FABRICAÇÃO DE CONJUNTO DE MÓDULO METÁLICO, COMPRIMENTO DE 3,0 M E ALTURA DE 1,8 M (ESTRONCAS DE 2,00 M). AF_08/2020</t>
  </si>
  <si>
    <t>FABRICAÇÃO DE CONJUNTO DE MÓDULO METÁLICO, COMPRIMENTO DE 3,0 M E ALTURA DE 2,4 M (ESTRONCAS DE 2,00 M). AF_08/2020</t>
  </si>
  <si>
    <t>SUBSTITUIÇÃO DE REATOR PARA ILUMINAÇÃO PÚBLICA (NÃO INCLUI FORNECIMENTO). AF_02/2025_PS</t>
  </si>
  <si>
    <t>RELÉ FOTOELÉTRICO PARA COMANDO DE ILUMINAÇÃO EXTERNA 1000 W - FORNECIMENTO E INSTALAÇÃO. AF_02/2025</t>
  </si>
  <si>
    <t>SUBSTITUIÇÃO DE RELÉ FOTOELÉTRICO PARA COMANDO DE ILUMINAÇÃO EXTERNA 1000 W - FORNECIMENTO E INSTALAÇÃO. AF_02/2025_PS</t>
  </si>
  <si>
    <t>BRAÇO PARA ILUMINAÇÃO PÚBLICA, EM TUBO DE AÇO GALVANIZADO, COMPRIMENTO DE 1,20 M, PARA FIXAÇÃO EM POSTE DE CONCRETO - FORNECIMENTO E INSTALAÇÃO. AF_02/2025</t>
  </si>
  <si>
    <t>BRAÇO PARA ILUMINAÇÃO PÚBLICA, EM TUBO DE AÇO GALVANIZADO, COMPRIMENTO DE 1,20 M, PARA FIXAÇÃO EM POSTE METÁLICO - FORNECIMENTO E INSTALAÇÃO. AF_02/2025</t>
  </si>
  <si>
    <t>BRAÇO PARA ILUMINAÇÃO PÚBLICA, EM TUBO DE AÇO GALVANIZADO, COMPRIMENTO DE 1,50 M, PARA FIXAÇÃO EM POSTE DE CONCRETO - FORNECIMENTO E INSTALAÇÃO. AF_02/2025_PS</t>
  </si>
  <si>
    <t>BRAÇO PARA ILUMINAÇÃO PÚBLICA, EM TUBO DE AÇO GALVANIZADO, COMPRIMENTO DE 1,50 M, PARA FIXAÇÃO EM POSTE METÁLICO - FORNECIMENTO E INSTALAÇÃO. AF_02/2025_PS</t>
  </si>
  <si>
    <t>BRAÇO PARA ILUMINAÇÃO PÚBLICA, EM TUBO DE AÇO GALVANIZADO, COMPRIMENTO DE 3,50 M, PARA FIXAÇÃO EM POSTE DE CONCRETO - FORNECIMENTO E INSTALAÇÃO. AF_02/2025</t>
  </si>
  <si>
    <t>BRAÇO PARA ILUMINAÇÃO PÚBLICA, EM TUBO DE AÇO GALVANIZADO, COMPRIMENTO DE 3,50 M, PARA FIXAÇÃO EM POSTE METÁLICO - FORNECIMENTO E INSTALAÇÃO. AF_02/2025</t>
  </si>
  <si>
    <t>SUBSTITUIÇÃO DE LÂMPADA PARA ILUMINAÇÃO PÚBLICA (NÃO INCLUI FORNECIMENTO). AF_02/2025_PS</t>
  </si>
  <si>
    <t>LUMINÁRIA DE LED PARA ILUMINAÇÃO PÚBLICA, DE 33 W ATÉ 50 W - FORNECIMENTO E INSTALAÇÃO. AF_02/2025_PS</t>
  </si>
  <si>
    <t>LUMINÁRIA DE LED PARA ILUMINAÇÃO PÚBLICA, DE 51 W ATÉ 67 W - FORNECIMENTO E INSTALAÇÃO. AF_02/2025_PS</t>
  </si>
  <si>
    <t>LUMINÁRIA DE LED PARA ILUMINAÇÃO PÚBLICA, DE 68 W ATÉ 97 W - FORNECIMENTO E INSTALAÇÃO. AF_02/2025_PS</t>
  </si>
  <si>
    <t>LUMINÁRIA DE LED PARA ILUMINAÇÃO PÚBLICA, DE 98 W ATÉ 137 W - FORNECIMENTO E INSTALAÇÃO. AF_02/2025_PS</t>
  </si>
  <si>
    <t>LUMINÁRIA DE LED PARA ILUMINAÇÃO PÚBLICA, DE 138 W ATÉ 180 W - FORNECIMENTO E INSTALAÇÃO. AF_02/2025_PS</t>
  </si>
  <si>
    <t>LUMINÁRIA DE LED PARA ILUMINAÇÃO PÚBLICA, DE 181 W ATÉ 239 W - FORNECIMENTO E INSTALAÇÃO. AF_02/2025_PS</t>
  </si>
  <si>
    <t>LUMINÁRIA DE LED PARA ILUMINAÇÃO PÚBLICA, DE 240 W ATÉ 350 W - FORNECIMENTO E INSTALAÇÃO. AF_02/2025_PS</t>
  </si>
  <si>
    <t>SUBSTITUIÇÃO DE LUMINÁRIA DE VAPOR DE MERCÚRIO/VAPOR DE SÓDIO POR LUMINÁRIA DE LED PARA ILUMINAÇÃO PÚBLICA (NÃO INCLUI FORNECIMENTO). AF_02/2025_PS</t>
  </si>
  <si>
    <t>ABRAÇADEIRA DE FIXAÇÃO DE BRAÇOS DE LUMINÁRIAS DE 2" - FORNECIMENTO E INSTALAÇÃO. AF_02/2025</t>
  </si>
  <si>
    <t>ABRAÇADEIRA DE FIXAÇÃO DE BRAÇOS DE LUMINÁRIAS DE 3" - FORNECIMENTO E INSTALAÇÃO. AF_02/2025</t>
  </si>
  <si>
    <t>ABRAÇADEIRA DE FIXAÇÃO DE BRAÇOS DE LUMINÁRIAS DE 4" - FORNECIMENTO E INSTALAÇÃO. AF_02/2025</t>
  </si>
  <si>
    <t>PISO VINÍLICO FLEXÍVEL EM MANTA, PADRÃO LISO, ESPESSURA 2 MM, FIXADO COM COLA. AF_09/2020</t>
  </si>
  <si>
    <t>ACABAMENTO PARA PISO EM TACO DE MADEIRA. AF_09/2020</t>
  </si>
  <si>
    <t>CAIXA ENTERRADA PARA INSTALAÇÕES TELEFÔNICAS TIPO R2, EM ALVENARIA COM BLOCOS DE CONCRETO, DIMENSÕES INTERNAS: 0,52X1,07X0,60 M, EXCLUINDO TAMPÃO. AF_12/2020</t>
  </si>
  <si>
    <t>CAIXA ENTERRADA PARA INSTALAÇÕES TELEFÔNICAS TIPO R3, EM ALVENARIA COM BLOCOS DE CONCRETO, DIMENSÕES INTERNAS: 1,2X1,5X1,40 M, EXCLUINDO TAMPÃO. AF_12/2020</t>
  </si>
  <si>
    <t>BASE PARA POCO DE VISITA RETANGULAR PARA ESGOTO E DRENAGEM, EM CONCRETO ESTRUTURAL, DIMENSÕES INTERNAS DE 90X150 M, PROFUNDIDADE DE 1,25 M, EXCLUINDO TAMPÃO. AF_12/2020</t>
  </si>
  <si>
    <t>QUADRO DE DISTRIBUIÇÃO DE LUZ EM PVC PARA 4 DISJUNTORES - FORNECIMENTO E INSTALAÇÃO. AF_10/2020</t>
  </si>
  <si>
    <t>QUADRO DE DISTRIBUIÇÃO DE LUZ EM PVC PARA 8 DISJUNTORES - FORNECIMENTO E INSTALAÇÃO. AF_10/2020</t>
  </si>
  <si>
    <t>QUADRO DE DISTRIBUIÇÃO DE LUZ EM PVC PARA 12 DISJUNTORES - FORNECIMENTO E INSTALAÇÃO. AF_10/2020</t>
  </si>
  <si>
    <t>QUADRO DE DISTRIBUIÇÃO DE LUZ EM PVC PARA 24 DISJUNTORES - FORNECIMENTO E INSTALAÇÃO. AF_10/2020</t>
  </si>
  <si>
    <t>LAJE PRÉ-MOLDADA UNIDIRECIONAL, BIAPOIADA, ENCHIMENTO EM CERÂMICA, VIGOTA TRELIÇADA, ALTURA TOTAL DA LAJE (ENCHIMENTO+CAPA) = (8+4). AF_11/2020</t>
  </si>
  <si>
    <t>LAJE PRÉ-MOLDADA UNIDIRECIONAL, BIAPOIADA, ENCHIMENTO EM CERÂMICA, VIGOTA TRELIÇADA, ALTURA TOTAL DA LAJE (ENCHIMENTO+CAPA) = (12+4). AF_11/2020</t>
  </si>
  <si>
    <t>LAJE PRÉ-MOLDADA UNIDIRECIONAL, BIAPOIADA, ENCHIMENTO EM CERÂMICA, VIGOTA TRELIÇADA, ALTURA TOTAL DA LAJE (ENCHIMENTO+CAPA) = (16+4). AF_11/2020</t>
  </si>
  <si>
    <t>LAJE PRÉ-MOLDADA UNIDIRECIONAL, BIAPOIADA, ENCHIMENTO EM CERÂMICA, VIGOTA TRELIÇADA, ALTURA TOTAL DA LAJE (ENCHIMENTO+CAPA) = (20+5). AF_11/2020</t>
  </si>
  <si>
    <t>LAJE PRÉ-MOLDADA UNIDIRECIONAL, BIAPOIADA, ENCHIMENTO EM EPS, VIGOTA TRELIÇADA, ALTURA TOTAL DA LAJE (ENCHIMENTO+CAPA) = (8+4). AF_11/2020</t>
  </si>
  <si>
    <t>LAJE PRÉ-MOLDADA UNIDIRECIONAL, BIAPOIADA, ENCHIMENTO EM EPS, VIGOTA TRELIÇADA, ALTURA TOTAL DA LAJE (ENCHIMENTO+CAPA) = (12+4). AF_11/2020</t>
  </si>
  <si>
    <t>LAJE PRÉ-MOLDADA UNIDIRECIONAL, BIAPOIADA, ENCHIMENTO EM EPS, VIGOTA TRELIÇADA, ALTURA TOTAL DA LAJE (ENCHIMENTO+CAPA) = (16+4). AF_11/2020</t>
  </si>
  <si>
    <t>LAJE PRÉ-MOLDADA UNIDIRECIONAL, BIAPOIADA, ENCHIMENTO EM EPS, VIGOTA TRELIÇADA, ALTURA TOTAL DA LAJE (ENCHIMENTO+CAPA) = (20+5). AF_11/2020</t>
  </si>
  <si>
    <t>LAJE PRÉ-MOLDADA UNIDIRECIONAL, BIAPOIADA, ENCHIMENTO EM CERÂMICA, VIGOTA PROTENDIDA, ALTURA TOTAL DA LAJE (ENCHIMENTO+CAPA) = (8+4). AF_11/2020</t>
  </si>
  <si>
    <t>LAJE PRÉ-MOLDADA UNIDIRECIONAL, BIAPOIADA, ENCHIMENTO EM CERÂMICA, VIGOTA PROTENDIDA, ALTURA TOTAL DA LAJE (ENCHIMENTO+CAPA) = (12+4). AF_11/2020</t>
  </si>
  <si>
    <t>LAJE PRÉ-MOLDADA UNIDIRECIONAL, BIAPOIADA, ENCHIMENTO EM CERÂMICA, VIGOTA PROTENDIDA, ALTURA TOTAL DA LAJE (ENCHIMENTO+CAPA) = (20+5). AF_11/2020</t>
  </si>
  <si>
    <t>LAJE PRÉ-MOLDADA UNIDIRECIONAL, BIAPOIADA, ENCHIMENTO EM EPS, VIGOTA PROTENDIDA, ALTURA TOTAL DA LAJE (ENCHIMENTO+CAPA) = (8+4). AF_11/2020</t>
  </si>
  <si>
    <t>LAJE PRÉ-MOLDADA UNIDIRECIONAL, BIAPOIADA, ENCHIMENTO EM EPS, VIGOTA PROTENDIDA, ALTURA TOTAL DA LAJE (ENCHIMENTO+CAPA) = (12+4). AF_11/2020</t>
  </si>
  <si>
    <t>LAJE PRÉ-MOLDADA UNIDIRECIONAL, BIAPOIADA, ENCHIMENTO EM EPS, VIGOTA PROTENDIDA, ALTURA TOTAL DA LAJE (ENCHIMENTO+CAPA) = (16+4). AF_11/2020</t>
  </si>
  <si>
    <t>LAJE PRÉ-MOLDADA UNIDIRECIONAL, BIAPOIADA, ENCHIMENTO EM EPS, VIGOTA PROTENDIDA, ALTURA TOTAL DA LAJE (ENCHIMENTO+CAPA) = (20+5). AF_11/2020</t>
  </si>
  <si>
    <t>LAJE PRÉ-MOLDADA UNIDIRECIONAL, BIAPOIADA, PARA PISO, ENCHIMENTO EM CERÂMICA, VIGOTA CONVENCIONAL, ALTURA TOTAL DA LAJE (ENCHIMENTO+CAPA) = (8+4). AF_11/2020</t>
  </si>
  <si>
    <t>LAJE PRÉ-MOLDADA UNIDIRECIONAL, BIAPOIADA, PARA FORRO, ENCHIMENTO EM CERÂMICA, VIGOTA CONVENCIONAL, ALTURA TOTAL DA LAJE (ENCHIMENTO+CAPA) = (8+3). AF_11/2020</t>
  </si>
  <si>
    <t>PEITORIL LINEAR EM GRANITO OU MÁRMORE, L = 15CM, ASSENTADO COM ARGAMASSA 1:6 COM ADITIVO. AF_11/2020</t>
  </si>
  <si>
    <t>PEITORIL LINEAR EM CONCRETO PRÉ-MOLDADO, COMPRIMENTO DE ATÉ 2 M, ASSENTADO COM ARGAMASSA 1:6 COM ADITIVO. AF_11/2020</t>
  </si>
  <si>
    <t>PEITORIL LINEAR EM CONCRETO PRÉ-MOLDADO, COMPRIMENTO MAIOR QUE 2 M, ASSENTADO COM ARGAMASSA 1:6 COM ADITIVO. AF_11/2020</t>
  </si>
  <si>
    <t>CHAPIM SOBRE MUROS LINEARES, EM CONCRETO PRÉ-MOLDADO, COMPRIMENTO DE ATÉ 6 M, ASSENTADO COM ARGAMASSA 1:6 COM ADITIVO. AF_11/2020</t>
  </si>
  <si>
    <t>CHAPIM SOBRE MUROS LINEARES, EM CONCRETO PRÉ-MOLDADO, COMPRIMENTO MAIOR QUE 6 M, ASSENTADO COM ARGAMASSA 1:6 COM ADITIVO. AF_11/2020</t>
  </si>
  <si>
    <t>CHAPIM SOBRE MUROS NÃO LINEARES, EM CONCRETO PRÉ-MOLDADO, COMPRIMENTO DE ATÉ 6 M, ASSENTADO COM ARGAMASSA 1:6 COM ADITIVO. AF_11/2020</t>
  </si>
  <si>
    <t>CHAPIM SOBRE MUROS NÃO LINEARES, EM CONCRETO PRÉ-MOLDADO, COMPRIMENTO MAIOR QUE 6 M, ASSENTADO COM ARGAMASSA 1:6 COM ADITIVO. AF_11/2020</t>
  </si>
  <si>
    <t>ESCADA EM CONCRETO ARMADO MOLDADO IN LOCO, FCK 25 MPA, COM 1 LANCE E LAJE PLANA, FÔRMA EM CHAPA DE MADEIRA COMPENSADA RESINADA. AF_11/2020</t>
  </si>
  <si>
    <t>ESCADA EM CONCRETO ARMADO MOLDADO IN LOCO, FCK 25 MPA, COM 1 LANCE E LAJE CASCATA, FÔRMA EM CHAPA DE MADEIRA COMPENSADA RESINADA. AF_11/2020</t>
  </si>
  <si>
    <t>ESCADA TIPO MARINHEIRO EM TUBO ACO GALVANIZADO 1 1/2", SEM GUARDA-CORPO, FIXADA COM CHUMBADOR MECÂNICO. AF_11/2020</t>
  </si>
  <si>
    <t>ESCADA TIPO MARINHEIRO EM TUBO ACO GALVANIZADO 1 1/2", COM GUARDA-CORPO, PARA ALTURAS MAIORES QUE 3 M, FIXADA COM CHUMBADOR MECÂNICO. AF_11/2020</t>
  </si>
  <si>
    <t>ESCADA HELICOIDAL EM AÇO GALVANIZADO, DIAMETRO DE 1,2 M, DOTADA DE GUARDA-CORPO, FIXADA COM CHUMBADOR MECÂNICO. AF_11/2020</t>
  </si>
  <si>
    <t>ESCADA TIPO MARINHEIRO EM TUBO AÇO GALVANIZADO 1 1/2", COM GUARDA-CORPO, PARA ALTURAS DE ATÉ 3 M, FIXADA COM CHUMBADOR MECÂNICO. AF_11/2020</t>
  </si>
  <si>
    <t>EXECUÇÃO DE TAPA BURACO COM APLICAÇÃO DE PRÉ MISTURADO A FRIO (AQUISIÇÃO EM USINA) E PINTURA DE LIGAÇÃO. AF_12/2020</t>
  </si>
  <si>
    <t>RECOMPOSIÇÃO DE REVESTIMENTO EM PRÉ MISTURADO A FRIO (AQUISIÇÃO EM USINA), PARA FECHAMENTO DE VALAS - INCLUSO DEMOLIÇÃO DO PAVIMENTO. AF_12/2020</t>
  </si>
  <si>
    <t>MOTO BOMBA HORIZONTAL ATÉ 10 CV, HM 75 A 80 M, Q 25,4 A 48 - FORNECIMENTO E INSTALAÇÃO. AF_12/2020</t>
  </si>
  <si>
    <t>BOMBA SUBMERSÍVEL, TRIFÁSICA, 3,80 CV OU 3,75 HP, HM 5 A 25,5 M, Q 3,6 A 61,2 M3/H - FORNECIMENTO E INSTALAÇÃO. AF_12/2020</t>
  </si>
  <si>
    <t>BOMBA SUBMERSÍVEL, TRIFÁSICA, 3,80 CV OU 3,75 HP, HM 5 A 25,5 M, Q 3,6 A 61,2 M3/H (NÃO INCLUI O FORNECIMENTO DA BOMBA). AF_12/2020</t>
  </si>
  <si>
    <t>MOTO BOMBA SUBMERSÍVEL ATÉ 10 CV, HM 21 M - FORNECIMENTO E INSTALAÇÃO. AF_12/2020</t>
  </si>
  <si>
    <t>MOTO BOMBA SUBMERSÍVEL ATÉ 10 CV, HM 21 M (NÃO INCLUI O FORNECIMENTO DA BOMBA). AF_12/2020</t>
  </si>
  <si>
    <t>MOTO BOMBA SUBMERSÍVEL DE 11 A 25 CV, HM 33 M - FORNECIMENTO E INSTALAÇÃO. AF_12/2020</t>
  </si>
  <si>
    <t>MOTO BOMBA SUBMERSÍVEL DE 11 A 25 CV, HM 33 M (NÃO INCLUI O FORNECIMENTO DA BOMBA). AF_12/2020</t>
  </si>
  <si>
    <t>BOMBA CENTRÍFUGA, TRIFÁSICA, 1,5 CV OU 1,48 HP, HM 10 A 24 M, Q 6,1 A 21,9 M3/H, 2 UNIDADES, INCLUSO QUADRO ELÉTRICO - FORNECIMENTO E INSTALAÇÃO. AF_12/2020</t>
  </si>
  <si>
    <t>BOMBA CENTRÍFUGA, TRIFÁSICA, 3 CV OU 2,96 HP, HM 34 A 40 M, Q 8,6 A 14,8 M3/H, 2 UNIDADES, INCLUSO QUADRO ELÉTRICO - FORNECIMENTO E INSTALAÇÃO. AF_12/2020</t>
  </si>
  <si>
    <t>QUADRO ELÉTRICO PARA 2 BOMBAS CENTRÍFUGAS TRIFÁSICAS 1,5 CV - FORNECIMENTO E INSTALAÇÃO. AF_12/2020</t>
  </si>
  <si>
    <t>QUADRO ELÉTRICO PARA 2 BOMBAS CENTRÍFUGAS TRIFÁSICAS 3 CV - FORNECIMENTO E INSTALAÇÃO. AF_12/2020</t>
  </si>
  <si>
    <t>BASE PARA POÇO DE VISITA CIRCULAR PARA DRENAGEM, EM CONCRETO PRÉ-MOLDADO, DIÂMETRO INTERNO = 1,50 M, PROFUNDIDADE = 1,35 M, EXCLUINDO TAMPÃO. AF_12/2020</t>
  </si>
  <si>
    <t>ESPELHO CRISTAL, ESPESSURA 4 MM, SEM MOLDURA, APARAFUSADO COM BOTÃO DE ROSCA INTERNA, COM ÁREA MENOR OU IGUAL A 1,0 M2. AF_01/2021</t>
  </si>
  <si>
    <t>ESPELHO CRISTAL, ESPESSURA 4MM, ADERIDO COM ADESIVO FIXA ESPELHO FITA DUPLA-FACE, COM MOLDURA DE MADEIRA APARAFUSADA NA PAREDE, COM ÁREA MENOR OU IGUAL A 1,0 M2. AF_01/2021</t>
  </si>
  <si>
    <t>ESPELHO CRISTAL, ESPESSURA 4 MM, ADERIDO COM ADESIVO FIXA-ESPELHO, COM MOLDURA DE MADEIRA APARAFUSADA NA PAREDE, COM ÁREA MENOR OU IGUAL A 1,0 M2. AF_01/2021</t>
  </si>
  <si>
    <t>ESPELHO CRISTAL, ESPESSURA 4 MM, SEM MOLDURA, ADERIDO COM ADESIVO FIXA-ESPELHO E FITA DUPLA-FACE. AF_01/2021</t>
  </si>
  <si>
    <t>ESPELHO CRISTAL, ESPESSURA 4 MM, SEM MOLDURA, ADERIDO COM ADESIVO FIXA-ESPELHO. AF_01/2021</t>
  </si>
  <si>
    <t>ESPELHO CRISTAL, ESPESSURA 4 MM, SEM MOLDURA, APARAFUSADO COM BOTÃO DE ROSCA INTERNA, COM ÁREA MAIOR QUE 1,0 M2. AF_01/2021</t>
  </si>
  <si>
    <t>ESPELHO CRISTAL, ESPESSURA 4 MM, ADERIDO COM ADESIVO FIXA-ESPELHO E FITA DUPLA-FACE, COM MOLDURA DE MADEIRA APARAFUSADA NA PAREDE, COM ÁREA MAIOR QUE 1,0 M2. AF_01/2021</t>
  </si>
  <si>
    <t>ESPELHO CRISTAL, ESPESSURA 4 MM, ADERIDO COM ADESIVO FIXA-ESPELHO, COM MOLDURA DE MADEIRA APARAFUSADA NA PAREDE, COM ÁREA MAIOR QUE 1,0 M2. AF_01/2021</t>
  </si>
  <si>
    <t>INSTALAÇÃO DE VIDRO LAMINADO, E = 8 MM (4+4), FIXADO COM SILICONE ESTRUTURAL. AF_01/2021</t>
  </si>
  <si>
    <t>INSTALAÇÃO DE VIDRO LAMINADO, E = 12 MM (4+4+4), FIXADO COM SILICONE ESTRUTURAL. AF_01/2021</t>
  </si>
  <si>
    <t>INSTALAÇÃO DE VIDRO LAMINADO, E = 15 MM (5+5+5), FIXADO COM SILICONE ESTRUTURAL. AF_01/2021</t>
  </si>
  <si>
    <t>PORTA DE CORRER EM VIDRO TEMPERADO, 90X210 CM, ESPESSURA 10MM, INCLUSIVE ACESSÓRIOS. AF_01/2021</t>
  </si>
  <si>
    <t>PORTA DE CORRER EM VIDRO TEMPERADO, 2 FOLHAS DE 90X210 CM, ESPESSURA 10 MM, INCLUSIVE ACESSÓRIOS. AF_01/2021</t>
  </si>
  <si>
    <t>PINTURA FUNDO NIVELADOR ALQUÍDICO INCOLOR EM MADEIRA. AF_01/2021</t>
  </si>
  <si>
    <t>PINTURA FUNDO NIVELADOR POLIURETÂNICO INCOLOR EM MADEIRA. AF_01/2021</t>
  </si>
  <si>
    <t>PINTURA FUNDO NIVELADOR ACRÍLICO BRANCO EM MADEIRA. AF_01/2021</t>
  </si>
  <si>
    <t>PINTURA FUNDO NIVELADOR POLIURETÂNICO BRANCO EM MADEIRA. AF_01/2021</t>
  </si>
  <si>
    <t>PINTURA VERNIZ (INCOLOR) POLIURETÂNICO (RESINA POLIURETÂNICA) EM MADEIRA, 1 DEMÃO. AF_01/2021</t>
  </si>
  <si>
    <t>PINTURA TINTA DE ACABAMENTO (PIGMENTADA) ESMALTE BASE ÁGUA EM MADEIRA, 1 DEMÃO. AF_01/2021</t>
  </si>
  <si>
    <t>PINTURA TINTA DE ACABAMENTO (PIGMENTADA) POLIURETÂNICA EM MADEIRA, 1 DEMÃO. AF_01/2021</t>
  </si>
  <si>
    <t>PINTURA VERNIZ (INCOLOR) POLIURETÂNICO (RESINA POLIURETÂNICA) EM MADEIRA, 2 DEMÃOS. AF_01/2021</t>
  </si>
  <si>
    <t>PINTURA TINTA DE ACABAMENTO (PIGMENTADA) ESMALTE BASE ÁGUA EM MADEIRA, 2 DEMÃOS. AF_01/2021</t>
  </si>
  <si>
    <t>PINTURA TINTA DE ACABAMENTO (PIGMENTADA) POLIURETÂNICA EM MADEIRA, 2 DEMÃOS. AF_01/2021</t>
  </si>
  <si>
    <t>PINTURA VERNIZ (INCOLOR) POLIURETÂNICO (RESINA POLIURETÂNICA) EM MADEIRA, 3 DEMÃOS. AF_01/2021</t>
  </si>
  <si>
    <t>PINTURA TINTA DE ACABAMENTO (PIGMENTADA) ESMALTE BASE ÁGUA EM MADEIRA, 3 DEMÃOS. AF_01/2021</t>
  </si>
  <si>
    <t>PINTURA TINTA DE ACABAMENTO (PIGMENTADA) POLIURETÂNICA EM MADEIRA, 3 DEMÃOS. AF_01/2021</t>
  </si>
  <si>
    <t>DIVISÓRIA EM VIDRO TEMPERADO 10 MM COM PORTA DE CORRER, INCLUSIVE FERRAGENS. AF_01/2021</t>
  </si>
  <si>
    <t>BOX FRONTAL DE CORRER, COM VIDRO TEMPERADO 8 MM, 190X100CM, 1 FOLHA FIXA, 1 FOLHA MÓVEL, PERFIS E FERRAGENS EM ALUMÍNIO. AF_01/2021</t>
  </si>
  <si>
    <t>DIVISORIA CEGA (N1) - PAINEL MDF, LINHA 90 MM - PERFIS DE ALUMÍNIO EXTRUDADO. AF_01/2021</t>
  </si>
  <si>
    <t>DIVISÓRIA (N3) - PAINEL/VIDRO/PAINEL MDF, LINHA 90 MM - PERFIS DE ALUMINIO EXTRUDADO. AF_01/2021</t>
  </si>
  <si>
    <t>DIVISORIA (N2) - PAINEL/VIDRO - PAINEL MDF/VIDRO 6 MM, LINHA 90 MM - PERFIS DE ALUMÍNIO EXTRUDADO. AF_01/2021</t>
  </si>
  <si>
    <t>PORTA/PAINEL PARA DIVISÓRIA MDF, LINHA 90 MM, *0,80 X 2,10* M - PERFIS DE ALUMINIO EXTRUDADO, INCLUSO PORTAL, BATENTES, DOBRADIÇAS E FECHADURA. AF_01/2021</t>
  </si>
  <si>
    <t>PORTA PARA DIVISÓRIA MDF/VIDRO 6 MM, LINHA 90 MM, 0,80 X 2,10 M - PERFIS DE ALUMINIO EXTRUDADO, INCLUSO PORTAL, BATENTES, DOBRADIÇAS E FECHADURA. AF_01/2021</t>
  </si>
  <si>
    <t>DIVISORIA CEGA (N1) - PAINEL PVC E=35MM - PERFIS SIMPLES ACO GALVANIZADO PINTADO. AF_01/2021</t>
  </si>
  <si>
    <t>DIVISORIA (N3) - PAINEL/VIDRO/PAINEL PVC E=35MM - PERFIS SIMPLES ACO GALVANIZADO PINTADO. AF_01/2021</t>
  </si>
  <si>
    <t>DIVISORIA (N2) - PAINEL/VIDRO - PAINEL DE PVC E=35MM - PERFIS SIMPLES ACO GALVANIZADO PINTADO. AF_01/2021</t>
  </si>
  <si>
    <t>PORTA/VIDRO PARA DIVISÓRIA (N2) - PAINEL DE PVC E=35MM, S/ BONECA, INCLUSO BATENTE, TESTEIRO, DOBRADIÇAS E FECHADURA. AF_01/2021</t>
  </si>
  <si>
    <t>DIVISÓRIA SANITÁRIA, TIPO CABINE, EM PAINÉIS ESTRUTURAIS TS, INCLUSIVE ESTRUTURA, PORTA E FERRAGENS. AF_01/2021</t>
  </si>
  <si>
    <t>DIVISÓRIA SANITÁRIA, TIPO CABINE, EM PAINÉIS DE PVC, INCLUSIVE ESTRUTURA, PORTA E FERRAGENS. AF_01/2021</t>
  </si>
  <si>
    <t>PORTA DE CABINE SANITÁRIA EM VIDRO TEMPERADO 8MM, INCLUSIVE DOBRADIÇAS, BATENTE, TRINCO E CONTRA-TRINCO. AF_01/2021</t>
  </si>
  <si>
    <t>MOTO BOMBA HORIZONTAL DE 12,5 A 25CV, HM 140 M - FORNECIMENTO E INSTALAÇÃO. AF_12/2020</t>
  </si>
  <si>
    <t>ESCAVAÇÃO DE VALA EM MATERIAL DE 3ª CATEGORIA, RESISTÊNCIA À COMPRESSÃO MENOR QUE 50 MPA, COM ROMPEDOR ACOPLADO EM ESCAVADEIRA HIDRÁULICA - EXCLUSIVE RETIRADA, CARGA E TRANSPORTE. AF_03/2021</t>
  </si>
  <si>
    <t>ESCAVAÇÃO DE VALA EM MATERIAL DE 3ª CATEGORIA, RESISTÊNCIA À COMPRESSÃO MENOR QUE 50 MPA, COM ROMPEDOR ACOPLADO EM RETROESCAVADEIRA - EXCLUSIVE RETIRADA CARGA E TRANSPORTE. AF_03/2021</t>
  </si>
  <si>
    <t>ESCAVAÇÃO DE VALA EM MATERIAL DE 3ª CATEGORIA, RESISTÊNCIA À COMPRESSÃO MAIOR OU IGUAL A 50 MPA, COM ROMPEDOR ACOPLADO EM ESCAVADEIRA HIDRÁULICA - EXCLUSIVE RETIRADA, CARGA E TRANSPORTE. AF_03/2021</t>
  </si>
  <si>
    <t>ESCAVAÇÃO EM MATERIAL DE 3ª CATEGORIA, RESISTÊNCIA À COMPRESSÃO MENOR QUE 50 MPA, COM ROMPEDOR ACOPLADO EM ESCAVADEIRA HIDRÁULICA - EXCLUSIVE CARGA E TRANSPORTE. AF_03/2021</t>
  </si>
  <si>
    <t>ESCAVAÇÃO EM MATERIAL DE 3ª CATEGORIA, RESISTÊNCIA À COMPRESSÃO MAIOR OU IGUAL A 50 MPA E MENOR QUE 70 MPA, COM ROMPEDOR ACOPLADO EM ESCAVADEIRA HIDRÁULICA - EXCLUSIVE CARGA E TRANSPORTE. AF_03/2021</t>
  </si>
  <si>
    <t>ESCAVAÇÃO EM MATERIAL DE 3ª CATEGORIA, RESISTÊNCIA À COMPRESSÃO MAIOR OU IGUAL A 70 MPA E MENOR QUE 90 MPA, COM ROMPEDOR ACOPLADO EM ESCAVADEIRA HIDRÁULICA - EXCLUSIVE CARGA E TRANSPORTE. AF_03/2021</t>
  </si>
  <si>
    <t>ESCAVAÇÃO EM MATERIAL DE 3ª CATEGORIA, RESISTÊNCIA À COMPRESSÃO MAIOR OU IGUAL A 90 MPA E MENOR QUE 110 MPA, COM ROMPEDOR ACOPLADO EM ESCAVADEIRA HIDRÁULICA - EXCLUSIVE CARGA E TRANSPORTE. AF_03/2021</t>
  </si>
  <si>
    <t>ESCAVAÇÃO EM MATERIAL DE 3ª CATEGORIA, RESISTÊNCIA À COMPRESSÃO MAIOR QUE 110 MPA, COM ROMPEDOR ACOPLADO EM ESCAVADEIRA HIDRÁULICA - EXCLUSIVE CARGA E TRANSPORTE. AF_03/2021</t>
  </si>
  <si>
    <t>DESMONTE DE MATERIAL DE 3ª CATEGORIA, COM USO DE ARGAMASSA EXPANSIVA - EXCLUSIVE CARGA E TRANSPORTE. AF_03/2021</t>
  </si>
  <si>
    <t>DESMONTE DE MATERIAL DE 3ª CATEGORIA, COM USO DE ARGAMASSA EXPANSIVA, EM VALA - EXCLUSIVE RETIRADA, CARGA E TRANSPORTE. AF_03/2021</t>
  </si>
  <si>
    <t>DESMONTE DE MATERIAL DE 3ª CATEGORIA, COM USO DE EMULSÃO EXPLOSIVA ENCARTUCHADA - EXCLUSIVE CARGA E TRANSPORTE. AF_03/2021</t>
  </si>
  <si>
    <t>DIVISORIA CEGA (N1) - PAINEL MSO/COMEIA E=35MM - PERFIS SIMPLES ACO GALVANIZADO PINTADO. AF_04/2021</t>
  </si>
  <si>
    <t>DIVISORIA (N3) - PAINEL/VIDRO/PAINEL MSO/COMEIA E=35MM - PERFIS SIMPLES ACO GALVANIZADO PINTADO. AF_04/2021</t>
  </si>
  <si>
    <t>DIVISORIA (N2) - PAINEL/VIDRO - PAINEL C/ MSO/COMEIA E=35MM - PERFIS SIMPLES ACO GALVANIZADO PINTADO. AF_04/2021</t>
  </si>
  <si>
    <t>BASE PARA POÇO DE VISITA CIRCULAR PARA DRENAGEM, EM CONCRETO PRÉ-MOLDADO, DIÂMETRO INTERNO = 1,20 M, PROFUNDIDADE = 1,60 M, EXCLUINDO TAMPÃO. AF_05/2021</t>
  </si>
  <si>
    <t>LUMINÁRIA TIPO CALHA, DE SOBREPOR, COM 1 LÂMPADA TUBULAR LED DE 9 W SEM REATOR - FORNECIMENTO E INSTALAÇÃO. AF_09/2024</t>
  </si>
  <si>
    <t>EXECUÇÃO DE IMPRIMAÇÃO IMPERMEABILIZANTE COM ASFALTO DILUÍDO CM-30, PARA O FECHAMENTO DE VALAS. AF_05/2021</t>
  </si>
  <si>
    <t>EXECUÇÃO DE IMPRIMAÇÃO COM ASFALTO DILUÍDO CM-30, PARA OBRAS DE CONSTRUÇÃO DE PAVIMENTOS. AF_09/2024</t>
  </si>
  <si>
    <t>PINTURA DE PISO DE PEDRAS DECORATIVAS COM VERNIZ DE POLIURETANO FOSCO, APLICAÇÃO MANUAL, 3 DEMÃOS. AF_05/2021</t>
  </si>
  <si>
    <t>PINTURA DE DEMARCAÇÃO DE VAGA COM TINTA ACRÍLICA, E = 10 CM, APLICAÇÃO MECÂNICA COM DEMARCADORA A TRAÇÃO MANUAL. AF_05/2021</t>
  </si>
  <si>
    <t>PINTURA DE FAIXA DE PEDESTRE OU ZEBRADA COM TINTA RETRORREFLETIVA A BASE DE RESINA ACRÍLICA COM MICROESFERAS DE VIDRO, E = 30 CM, APLICAÇÃO MECÂNICA COM DEMARCADORA A TRAÇÃO MANUAL. AF_05/2021</t>
  </si>
  <si>
    <t>PINTURA DE SÍMBOLO "DEFICIENTE FÍSICO" COM TINTA ACRÍLICA, UTILIZAÇÃO DE MOLDE PLÁSTICO E APLICAÇÃO MECÂNICA, 120X120 CM. AF_05/2021</t>
  </si>
  <si>
    <t>PINTURA DE SÍMBOLO "IDOSO" COM TINTA ACRÍLICA, UTILIZAÇÃO DE MOLDE PLÁSTICO E APLICAÇÃO MECÂNICA, 120X120 CM. AF_05/2021</t>
  </si>
  <si>
    <t>PINTURA DE SÍMBOLO "GESTANTE" COM TINTA ACRÍLICA, UTILIZAÇÃO DE MOLDE PLÁSTICO E APLICAÇÃO MECÂNICA, 120X120 CM. AF_05/2021</t>
  </si>
  <si>
    <t>PINTURA DE SÍMBOLO "PEDESTRE" COM TINTA ACRÍLICA, UTILIZAÇÃO DE MOLDE PLÁSTICO E APLICAÇÃO MECÂNICA, 130X90 CM. AF_05/2021</t>
  </si>
  <si>
    <t>PINTURA DE SÍMBOLO "BICICLETA" COM TINTA ACRÍLICA, UTILIZAÇÃO DE MOLDE PLÁSTICO E APLICAÇÃO MECÂNICA, 150X60 CM. AF_05/2021</t>
  </si>
  <si>
    <t>FÔRMAS MANUSEÁVEIS DA ALUMÍNIO PARA PAREDES DE CONCRETO MOLDADAS IN LOCO, EM PLATIBANDA. AF_11/2024</t>
  </si>
  <si>
    <t>FÔRMAS MANUSEÁVEIS DE ALUMÍNIO PARA PAREDES DE CONCRETO MOLDADAS IN LOCO, DE EDIFICAÇÕES DE MÚLTIPLOS PAVIMENTOS, EM PAREDES. AF_11/2024</t>
  </si>
  <si>
    <t>FÔRMAS MANUSEÁVEIS DE ALUMÍNIO PARA PAREDES DE CONCRETO MOLDADAS IN LOCO, DE EDIFICAÇÕES DE MÚLTIPLOS PAVIMENTOS, EM LAJES. AF_11/2024</t>
  </si>
  <si>
    <t>FÔRMAS MANUSEÁVEIS DE ALUMÍNIO PARA PAREDES DE CONCRETO MOLDADAS IN LOCO, DE EDIFICAÇÕES UNIFAMILIARES, EM PAREDES. AF_11/2024</t>
  </si>
  <si>
    <t>FÔRMAS MANUSEÁVEIS DE ALUMÍNIO PARA PAREDES DE CONCRETO MOLDADAS IN LOCO, DE EDIFICAÇÕES UNIFAMILIARES, EM LAJES. AF_11/2024</t>
  </si>
  <si>
    <t>ESTACA RAIZ, DIÂMETRO DE 20 CM, SEM PRESENÇA DE ROCHA (EXCLUSIVE MOBILIZAÇÃO E DESMOBILIZAÇÃO). AF_03/2020</t>
  </si>
  <si>
    <t>ESTACA RAIZ, DIÂMETRO DE 31 CM, SEM PRESENÇA DE ROCHA (EXCLUSIVE MOBILIZAÇÃO E DESMOBILIZAÇÃO). AF_03/2020</t>
  </si>
  <si>
    <t>ESTACA RAIZ, DIÂMETRO DE 40 CM, SEM PRESENÇA DE ROCHA (EXCLUSIVE MOBILIZAÇÃO E DESMOBILIZAÇÃO). AF_03/2020</t>
  </si>
  <si>
    <t>ESTACA RAIZ, DIÂMETRO DE 45 CM, SEM PRESENÇA DE ROCHA (EXCLUSIVE MOBILIZAÇÃO E DESMOBILIZAÇÃO). AF_03/2020</t>
  </si>
  <si>
    <t>ESTACA RAIZ, DIÂMETRO DE 20 CM, PERFURADA EM ROCHA (EXCLUSIVE MOBILIZAÇÃO E DESMOBILIZAÇÃO). AF_03/2020</t>
  </si>
  <si>
    <t>ESTACA RAIZ, DIÂMETRO DE 31 CM, PERFURADA EM ROCHA (EXCLUSIVE MOBILIZAÇÃO E DESMOBILIZAÇÃO). AF_03/2020</t>
  </si>
  <si>
    <t>ESTACA RAIZ, DIÂMETRO DE 40 CM, PERFURADA EM ROCHA (EXCLUSIVE MOBILIZAÇÃO E DESMOBILIZAÇÃO). AF_03/2020</t>
  </si>
  <si>
    <t>ESTACA RAIZ, DIÂMETRO DE 45 CM, PERFURADA EM ROCHA (EXCLUSIVE MOBILIZAÇÃO E DESMOBILIZAÇÃO). AF_03/2020</t>
  </si>
  <si>
    <t>ISOLAMENTO TERMOACÚSTICO COM LÃ MINERAL NA SUBCOBERTURA, INCLUSO TRANSPORTE VERTICAL. AF_07/2019</t>
  </si>
  <si>
    <t>FITA DE SINALIZAÇÃO FIXADA NA ESTRUTURA. AF_03/2024</t>
  </si>
  <si>
    <t>SINALIZAÇÃO COM FITA FIXADA EM CONE PLÁSTICO, INCLUINDO CONE. AF_03/2024</t>
  </si>
  <si>
    <t>GEOCOMPOSTO DRENANTE, INSTALADO EM MURO DE CONTENÇÃO - EXCLUSIVE DRENO NO PÉ DO MURO. AF_07/2021</t>
  </si>
  <si>
    <t>DRENO EM MURO DE CONTENÇÃO, EXECUTADO NO PÉ DO MURO, COM TUBO DE PEAD CORRUGADO FLEXÍVEL PERFURADO, ENVOLVIDO COM GEOCOMPOSTO DRENANTE. AF_07/2021</t>
  </si>
  <si>
    <t>PINTURA DE PISO COM TINTA ACRÍLICA, APLICAÇÃO MECÂNICA, 2 DEMÃOS, INCLUSO FUNDO PREPARADOR. AF_05/2021</t>
  </si>
  <si>
    <t>PINTURA DE PISO COM TINTA EPÓXI, APLICAÇÃO MECÂNICA, 2 DEMÃOS. AF_05/2021</t>
  </si>
  <si>
    <t>CALDEIRA A GÁS COM TERMOSTATO, CAPACIDADE 100 LITROS - DEPRECIAÇÃO. AF_05/2023</t>
  </si>
  <si>
    <t>CALDEIRA A GÁS COM TERMOSTATO, CAPACIDADE 100 LITROS - JUROS. AF_05/2023</t>
  </si>
  <si>
    <t>CALDEIRA A GÁS COM TERMOSTATO, CAPACIDADE 100 LITROS - MANUTENÇÃO. AF_05/2023</t>
  </si>
  <si>
    <t>CALDEIRA A GÁS COM TERMOSTATO, CAPACIDADE 100 LITROS - CHP DIURNO. AF_05/2023</t>
  </si>
  <si>
    <t>CALDEIRA A GÁS COM TERMOSTATO, CAPACIDADE 100 LITROS - CHI DIURNO. AF_05/2023</t>
  </si>
  <si>
    <t>CENTRAL DE LAMA BENTONÍTICA (DEPÓSITO DE BENTONITA, MISTURADOR DE ALTA TURBULÊNCIA, SILOS DE ARMAZENAMENTO DE LAMA E ÁGUA, LABORATÓRIO DE CONTROLE DE QUALIDADE DA LAMA) - DEPRECIAÇÃO. AF_04/2019</t>
  </si>
  <si>
    <t>CENTRAL DE LAMA BENTONÍTICA (DEPÓSITO DE BENTONITA, MISTURADOR DE ALTA TURBULÊNCIA, SILOS DE ARMAZENAMENTO DE LAMA E ÁGUA, LABORATÓRIO DE CONTROLE DE QUALIDADE DA LAMA) - JUROS. AF_04/2019</t>
  </si>
  <si>
    <t>CENTRAL DE LAMA BENTONÍTICA (DEPÓSITO DE BENTONITA, MISTURADOR DE ALTA TURBULÊNCIA, SILOS DE ARMAZENAMENTO DE LAMA E ÁGUA, LABORATÓRIO DE CONTROLE DE QUALIDADE DA LAMA) - MANUTENÇÃO. AF_04/2019</t>
  </si>
  <si>
    <t>CENTRAL DE LAMA BENTONÍTICA (DEPÓSITO DE BENTONITA, MISTURADOR DE ALTA TURBULÊNCIA, SILOS DE ARMAZENAMENTO DE LAMA E ÁGUA, LABORATÓRIO DE CONTROLE DE QUALIDADE DA LAMA) - CHP DIURNO. AF_04/2019</t>
  </si>
  <si>
    <t>CENTRAL DE LAMA BENTONÍTICA (DEPÓSITO DE BENTONITA, MISTURADOR DE ALTA TURBULÊNCIA, SILOS DE ARMAZENAMENTO DE LAMA E ÁGUA, LABORATÓRIO DE CONTROLE DE QUALIDADE DA LAMA) - CHI DIURNO. AF_04/2019</t>
  </si>
  <si>
    <t>CONJUNTO MACACO E BOMBA HIDRÁULICA PARA PROTENSAO DE CORDOALHAS, ESFORÇO MAXIMO DE 115 TONELADAS - DEPRECIAÇÃO. AF_05/2023</t>
  </si>
  <si>
    <t>CONJUNTO MACACO E BOMBA HIDRÁULICA PARA PROTENSAO DE CORDOALHAS, ESFORÇO MAXIMO DE 115 TONELADAS - JUROS. AF_05/2023</t>
  </si>
  <si>
    <t>CONJUNTO MACACO E BOMBA HIDRÁULICA PARA PROTENSAO DE CORDOALHAS, ESFORÇO MAXIMO DE 115 TONELADAS - MANUTENÇÃO. AF_05/2023</t>
  </si>
  <si>
    <t>CONJUNTO MACACO E BOMBA HIDRÁULICA PARA PROTENSAO DE CORDOALHAS, ESFORÇO MAXIMO DE 115 TONELADAS - CHP DIURNO. AF_05/2023</t>
  </si>
  <si>
    <t>CONJUNTO MACACO E BOMBA HIDRÁULICA PARA PROTENSAO DE CORDOALHAS, ESFORÇO MAXIMO DE 115 TONELADAS - CHI DIURNO. AF_05/2023</t>
  </si>
  <si>
    <t>DOBRADEIRA TDC, ESPESSURA 1,5MM - DEPRECIAÇÃO. AF_05/2023</t>
  </si>
  <si>
    <t>DOBRADEIRA TDC, ESPESSURA 1,5MM - JUROS. AF_05/2023</t>
  </si>
  <si>
    <t>DOBRADEIRA TDC, ESPESSURA 1,5MM - MANUTENÇÃO. AF_05/2023</t>
  </si>
  <si>
    <t>DOBRADEIRA TDC, ESPESSURA 1,5MM - CHP DIURNO. AF_05/2023</t>
  </si>
  <si>
    <t>DOBRADEIRA TDC, ESPESSURA 1,5MM - CHI DIURNO. AF_05/2023</t>
  </si>
  <si>
    <t>GUINDASTE HIDRAULICO AUTOPROPELIDO, COM LANÇA TRELIÇADA 40 M, CAPACIDADE MÁXIMA 75 T, EQUIPADO COM CLAMSHELL - DEPRECIAÇÃO. AF_04/2019</t>
  </si>
  <si>
    <t>GUINDASTE HIDRAULICO AUTOPROPELIDO, COM LANÇA TRELIÇADA 40 M, CAPACIDADE MÁXIMA 75 T, EQUIPADO COM CLAMSHELL - JUROS. AF_04/2019</t>
  </si>
  <si>
    <t>GUINDASTE HIDRAULICO AUTOPROPELIDO, COM LANÇA TRELIÇADA 40 M, CAPACIDADE MÁXIMA 75 T, EQUIPADO COM CLAMSHELL - MANUTENÇÃO. AF_04/2019</t>
  </si>
  <si>
    <t>GUINDASTE HIDRAULICO AUTOPROPELIDO, COM LANÇA TRELIÇADA 40 M, CAPACIDADE MÁXIMA 75 T, EQUIPADO COM CLAMSHELL - CHP DIURNO. AF_04/2019</t>
  </si>
  <si>
    <t>GUINDASTE HIDRAULICO AUTOPROPELIDO, COM LANÇA TRELIÇADA 40 M, CAPACIDADE MÁXIMA 75 T, EQUIPADO COM CLAMSHELL - CHI DIURNO. AF_04/2019</t>
  </si>
  <si>
    <t>GUINDASTE SOBRE ESTEIRAS, COM LANÇA TRELIÇADA 40 M, CAPACIDADE MÁXIMA 75 T - DEPRECIAÇÃO. AF_04/2019</t>
  </si>
  <si>
    <t>GUINDASTE SOBRE ESTEIRAS, COM LANÇA TRELIÇADA 40 M, CAPACIDADE MÁXIMA 75 T - JUROS. AF_04/2019</t>
  </si>
  <si>
    <t>GUINDASTE SOBRE ESTEIRAS, COM LANÇA TRELIÇADA 40 M, CAPACIDADE MÁXIMA 75 T - MANUTENÇÃO. AF_04/2019</t>
  </si>
  <si>
    <t>GUINDASTE SOBRE ESTEIRAS, COM LANÇA TRELIÇADA 40 M, CAPACIDADE MÁXIMA 75 T - CHP DIURNO. AF_04/2019</t>
  </si>
  <si>
    <t>GUINDASTE SOBRE ESTEIRAS, COM LANÇA TRELIÇADA 40 M, CAPACIDADE MÁXIMA 75 T - CHI DIURNO. AF_04/2019</t>
  </si>
  <si>
    <t>GUINDASTE SOBRE ESTEIRAS, COM LANÇA TRELIÇADA 40 M, CAPACIDADE MÁXIMA 75 T, EQUIPADO COM CLAMSHELL - DEPRECIAÇÃO. AF_04/2019</t>
  </si>
  <si>
    <t>GUINDASTE SOBRE ESTEIRAS, COM LANÇA TRELIÇADA 40 M, CAPACIDADE MÁXIMA 75 T, EQUIPADO COM CLAMSHELL - JUROS. AF_04/2019</t>
  </si>
  <si>
    <t>GUINDASTE SOBRE ESTEIRAS, COM LANÇA TRELIÇADA 40 M, CAPACIDADE MÁXIMA 75 T, EQUIPADO COM CLAMSHELL - MANUTENÇÃO. AF_04/2019</t>
  </si>
  <si>
    <t>GUINDASTE SOBRE ESTEIRAS, COM LANÇA TRELIÇADA 40 M, CAPACIDADE MÁXIMA 75 T, EQUIPADO COM CLAMSHELL - CHP DIURNO. AF_04/2019</t>
  </si>
  <si>
    <t>GUINDASTE SOBRE ESTEIRAS, COM LANÇA TRELIÇADA 40 M, CAPACIDADE MÁXIMA 75 T, EQUIPADO COM CLAMSHELL - CHI DIURNO. AF_04/2019</t>
  </si>
  <si>
    <t>MÁQUINA FORMER DOBRAS DIVERSAS: 220V/380V TRIFÁSICO OU MONOFÁSICO, CAPACIDADE 0,5-1,27MM, MOTOR 2CV - DEPRECIAÇÃO. AF_05/2023</t>
  </si>
  <si>
    <t>MÁQUINA FORMER DOBRAS DIVERSAS: 220V/380V TRIFÁSICO OU MONOFÁSICO, CAPACIDADE 0,5-1,27MM, MOTOR 2CV - JUROS. AF_05/2023</t>
  </si>
  <si>
    <t>MÁQUINA FORMER DOBRAS DIVERSAS: 220V/380V TRIFÁSICO OU MONOFÁSICO, CAPACIDADE 0,5-1,27MM, MOTOR 2CV - MANUTENÇÃO. AF_05/2023</t>
  </si>
  <si>
    <t>MÁQUINA FORMER DOBRAS DIVERSAS: 220V/380V TRIFÁSICO OU MONOFÁSICO, CAPACIDADE 0,5-1,27MM, MOTOR 2CV - CHP DIURNO. AF_05/2023</t>
  </si>
  <si>
    <t>MÁQUINA FORMER DOBRAS DIVERSAS: 220V/380V TRIFÁSICO OU MONOFÁSICO, CAPACIDADE 0,5-1,27MM, MOTOR 2CV - CHI DIURNO. AF_05/2023</t>
  </si>
  <si>
    <t>MÁQUINA SOLDA ARCO COM PISTOLA DE SOLDAGEM PARA STUD BOLT DE 5 MM A 22 MM - DEPRECIAÇÃO. AF_05/2023</t>
  </si>
  <si>
    <t>MÁQUINA SOLDA ARCO COM PISTOLA DE SOLDAGEM PARA STUD BOLT DE 5 MM A 22 MM - JUROS. AF_05/2023</t>
  </si>
  <si>
    <t>MÁQUINA SOLDA ARCO COM PISTOLA DE SOLDAGEM PARA STUD BOLT DE 5 MM A 22 MM - MANUTENÇÃO. AF_05/2023</t>
  </si>
  <si>
    <t>MÁQUINA SOLDA ARCO COM PISTOLA DE SOLDAGEM PARA STUD BOLT DE 5 MM A 22 MM - CHP DIURNO. AF_05/2023</t>
  </si>
  <si>
    <t>MÁQUINA SOLDA ARCO COM PISTOLA DE SOLDAGEM PARA STUD BOLT DE 5 MM A 22 MM - CHI DIURNO. AF_05/2023</t>
  </si>
  <si>
    <t>PLATAFORMA ELEVATÓRIA - DEPRECIAÇÃO. AF_04/2019</t>
  </si>
  <si>
    <t>PLATAFORMA ELEVATÓRIA - JUROS. AF_04/2019</t>
  </si>
  <si>
    <t>PLATAFORMA ELEVATÓRIA - MANUTENÇÃO. AF_04/2019</t>
  </si>
  <si>
    <t>PLATAFORMA ELEVATÓRIA - CHP DIURNO. AF_04/2019</t>
  </si>
  <si>
    <t>PLATAFORMA ELEVATÓRIA - CHI DIURNO. AF_04/2019</t>
  </si>
  <si>
    <t>ESCAVADEIRA HIDRÁULICA SOBRE ESTEIRA, PESO OPERACIONAL ENTRE 22,00 E 23,50 T, POTÊNCIA NOMINAL 139 HP, COM MARTELO ROMPEDOR HIDRÁULICO 1700 KG - DEPRECIAÇÃO. AF_04/2019</t>
  </si>
  <si>
    <t>ESCAVADEIRA HIDRÁULICA SOBRE ESTEIRA, PESO OPERACIONAL ENTRE 22,00 E 23,50 T, POTÊNCIA NOMINAL 139 HP, COM MARTELO ROMPEDOR HIDRÁULICO 1700 KG - MANUTENÇÃO. AF_04/2019</t>
  </si>
  <si>
    <t>ESCAVADEIRA HIDRÁULICA SOBRE ESTEIRA, PESO OPERACIONAL ENTRE 22,00 E 23,50 T, POTÊNCIA NOMINAL 139 HP, COM MARTELO ROMPEDOR HIDRÁULICO 1700 KG - CHP DIURNO. AF_04/2019</t>
  </si>
  <si>
    <t>ESCAVADEIRA HIDRÁULICA SOBRE ESTEIRA, PESO OPERACIONAL ENTRE 22,00 E 23,50 T, POTÊNCIA NOMINAL 139 HP, COM MARTELO ROMPEDOR HIDRÁULICO 1700 KG - CHI DIURNO. AF_04/2019</t>
  </si>
  <si>
    <t>UNIDADE DOSADORA AIRLESS TIPO HOT SPRAY - DEPRECIAÇÃO. AF_05/2023</t>
  </si>
  <si>
    <t>UNIDADE DOSADORA AIRLESS TIPO HOT SPRAY - JUROS. AF_05/2023</t>
  </si>
  <si>
    <t>UNIDADE DOSADORA AIRLESS TIPO HOT SPRAY - MANUTENÇÃO. AF_05/2023</t>
  </si>
  <si>
    <t>UNIDADE DOSADORA AIRLESS TIPO HOT SPRAY - CHP DIURNO. AF_05/2023</t>
  </si>
  <si>
    <t>UNIDADE DOSADORA AIRLESS TIPO HOT SPRAY - CHI DIURNO. AF_05/2023</t>
  </si>
  <si>
    <t>ENCERADEIRA INDUSTRIAL, 400 MM, 220V, 1 HP - DEPRECIAÇÃO. AF_05/2023</t>
  </si>
  <si>
    <t>ENCERADEIRA INDUSTRIAL, 400 MM, 220V, 1 HP - JUROS. AF_05/2023</t>
  </si>
  <si>
    <t>ENCERADEIRA INDUSTRIAL, 400 MM, 220V, 1 HP - MANUTENÇÃO. AF_05/2023</t>
  </si>
  <si>
    <t>ENCERADEIRA INDUSTRIAL, 400 MM, 220V, 1 HP - CHP DIURNO. AF_05/2023</t>
  </si>
  <si>
    <t>ENCERADEIRA INDUSTRIAL, 400 MM, 220V, 1 HP - CHI DIURNO. AF_05/2023</t>
  </si>
  <si>
    <t>CURSO DE CAPACITAÇÃO PARA INSTALADOR DE PISO ELEVADO (ENCARGOS COMPLEMENTARES) - HORISTA</t>
  </si>
  <si>
    <t>INSTALADOR DE PISO ELEVADO COM ENCARGOS COMPLEMENTARES</t>
  </si>
  <si>
    <t>SERRA FITA HORIZONTAL, ELÉTRICA, COM CONTROLE HIDRÁULICO, PAINEL DE COMANDO EM 24 V, MOTOR ELÉTRICO 1,5 CV, DIMENSÕES DA FITA 3880 X 27 X 0,9 MM, TRIFÁSICA - DEPRECIAÇÃO. AF_05/2023</t>
  </si>
  <si>
    <t>SERRA FITA HORIZONTAL, ELÉTRICA, COM CONTROLE HIDRÁULICO, PAINEL DE COMANDO EM 24 V, MOTOR ELÉTRICO 1,5 CV, DIMENSÕES DA FITA 3880 X 27 X 0,9 MM, TRIFÁSICA - JUROS. AF_05/2023</t>
  </si>
  <si>
    <t>SERRA FITA HORIZONTAL, ELÉTRICA, COM CONTROLE HIDRÁULICO, PAINEL DE COMANDO EM 24 V, MOTOR ELÉTRICO 1,5 CV, DIMENSÕES DA FITA 3880 X 27 X 0,9 MM, TRIFÁSICA - MANUTENÇÃO. AF_05/2023</t>
  </si>
  <si>
    <t>SERRA FITA HORIZONTAL, ELÉTRICA, COM CONTROLE HIDRÁULICO, PAINEL DE COMANDO EM 24 V, MOTOR ELÉTRICO 1,5 CV, DIMENSÕES DA FITA 3880 X 27 X 0,9 MM, TRIFÁSICA - CHP DIURNO. AF_05/2023</t>
  </si>
  <si>
    <t>SERRA FITA HORIZONTAL, ELÉTRICA, COM CONTROLE HIDRÁULICO, PAINEL DE COMANDO EM 24 V, MOTOR ELÉTRICO 1,5 CV, DIMENSÕES DA FITA 3880 X 27 X 0,9 MM, TRIFÁSICA - CHI DIURNO. AF_05/2023</t>
  </si>
  <si>
    <t>FURADEIRA ELETROMAGNÉTICA, VELOCIDADE (SEM CARGA/ COM CARGA) 450/ 270 RPM, ESPESSURA MÁXIMA DA CHAPA A SER FURADA 50 MM, PORÇA DE ADESÃO MAGNÉTICA 17000 N, POTÊNCIA 1100 W, ALIMENTÇÃO 220 - 60 HZ, MONOFÁSICA - DEPRECIAÇÃO. AF_08/2019</t>
  </si>
  <si>
    <t>FURADEIRA ELETROMAGNÉTICA, VELOCIDADE (SEM CARGA/ COM CARGA) 450/ 270 RPM, ESPESSURA MÁXIMA DA CHAPA A SER FURADA 50 MM, PORÇA DE ADESÃO MAGNÉTICA 17000 N, POTÊNCIA 1100 W, ALIMENTÇÃO 220 - 60 HZ, MONOFÁSICA - JUROS. AF_08/2019</t>
  </si>
  <si>
    <t>FURADEIRA ELETROMAGNÉTICA, VELOCIDADE (SEM CARGA/ COM CARGA) 450/ 270 RPM, ESPESSURA MÁXIMA DA CHAPA A SER FURADA 50 MM, PORÇA DE ADESÃO MAGNÉTICA 17000 N, POTÊNCIA 1100 W, ALIMENTÇÃO 220 - 60 HZ, MONOFÁSICA - MANUTENÇÃO. AF_08/2019</t>
  </si>
  <si>
    <t>FURADEIRA ELETROMAGNÉTICA, VELOCIDADE (SEM CARGA/ COM CARGA) 450/ 270 RPM, ESPESSURA MÁXIMA DA CHAPA A SER FURADA 50 MM, PORÇA DE ADESÃO MAGNÉTICA 17000 N, POTÊNCIA 1100 W, ALIMENTÇÃO 220 - 60 HZ, MONOFÁSICA - CHP DIURNO. AF_08/2019</t>
  </si>
  <si>
    <t>FURADEIRA ELETROMAGNÉTICA, VELOCIDADE (SEM CARGA/ COM CARGA) 450/ 270 RPM, ESPESSURA MÁXIMA DA CHAPA A SER FURADA 50 MM, PORÇA DE ADESÃO MAGNÉTICA 17000 N, POTÊNCIA 1100 W, ALIMENTÇÃO 220 - 60 HZ, MONOFÁSICA - CHI DIURNO. AF_08/2019</t>
  </si>
  <si>
    <t>MÁQUINA METALEIRA UNIVERSAL MODELO IW 110/180 BTD - DEPRECIAÇÃO. AF_05/2023</t>
  </si>
  <si>
    <t>MÁQUINA METALEIRA UNIVERSAL MODELO IW 110/180 BTD - JUROS. AF_05/2023</t>
  </si>
  <si>
    <t>MÁQUINA METALEIRA UNIVERSAL MODELO IW 110/180 BTD - MANUTENÇÃO. AF_05/2023</t>
  </si>
  <si>
    <t>MÁQUINA METALEIRA UNIVERSAL MODELO IW 110/180 BTD - CHP DIURNO. AF_05/2023</t>
  </si>
  <si>
    <t>MÁQUINA METALEIRA UNIVERSAL MODELO IW 110/180 BTD - CHI DIURNO. AF_05/2023</t>
  </si>
  <si>
    <t>TARTARUGA DE OXICORTE CG1, MONOFÁSICA, 220 V, FREQUÊNCIA 50 HZ, VELOCIDADE DE CORTE (MM/MIN) 50 A 750, DIÂMETRO MÍNIMO DO COMPASSO MM 200 - DEPRECIAÇÃO. AF_05/2023</t>
  </si>
  <si>
    <t>TARTARUGA DE OXICORTE CG1, MONOFÁSICA, 220 V, FREQUÊNCIA 50 HZ, VELOCIDADE DE CORTE (MM/MIN) 50 A 750, DIÂMETRO MÍNIMO DO COMPASSO MM 200 - JUROS. AF_05/2023</t>
  </si>
  <si>
    <t>TARTARUGA DE OXICORTE CG1, MONOFÁSICA, 220 V, FREQUÊNCIA 50 HZ, VELOCIDADE DE CORTE (MM/MIN) 50 A 750, DIÂMETRO MÍNIMO DO COMPASSO MM 200 - MANUTENÇÃO. AF_05/2023</t>
  </si>
  <si>
    <t>TARTARUGA DE OXICORTE CG1, MONOFÁSICA, 220 V, FREQUÊNCIA 50 HZ, VELOCIDADE DE CORTE (MM/MIN) 50 A 750, DIÂMETRO MÍNIMO DO COMPASSO MM 200 - CHP DIURNO. AF_05/2023</t>
  </si>
  <si>
    <t>TARTARUGA DE OXICORTE CG1, MONOFÁSICA, 220 V, FREQUÊNCIA 50 HZ, VELOCIDADE DE CORTE (MM/MIN) 50 A 750, DIÂMETRO MÍNIMO DO COMPASSO MM 200 - CHI DIURNO. AF_05/2023</t>
  </si>
  <si>
    <t>BETONEIRA CAPACIDADE NOMINAL DE 250 L, CAPACIDADE DE MISTURA DE 175 L, MOTOR ELÉTRICO MONOFÁSICO POTÊNCIA 1CV - DEPRECIAÇÃO. AF_05/2023</t>
  </si>
  <si>
    <t>BETONEIRA CAPACIDADE NOMINAL DE 250 L, CAPACIDADE DE MISTURA DE 175 L, MOTOR ELÉTRICO MONOFÁSICO POTÊNCIA 1CV - JUROS. AF_05/2023</t>
  </si>
  <si>
    <t>BETONEIRA CAPACIDADE NOMINAL DE 250 L, CAPACIDADE DE MISTURA DE 175 L, MOTOR ELÉTRICO MONOFÁSICO POTÊNCIA 1CV - MANUTENÇÃO. AF_05/2023</t>
  </si>
  <si>
    <t>BETONEIRA CAPACIDADE NOMINAL DE 250 L, CAPACIDADE DE MISTURA DE 175 L, MOTOR ELÉTRICO MONOFÁSICO POTÊNCIA 1CV - CHP DIURNO. AF_05/2023</t>
  </si>
  <si>
    <t>BETONEIRA CAPACIDADE NOMINAL DE 250 L, CAPACIDADE DE MISTURA DE 175 L, MOTOR ELÉTRICO MONOFÁSICO POTÊNCIA 1CV - CHI DIURNO. AF_05/2023</t>
  </si>
  <si>
    <t>COMPRESSOR DE AR, VAZAO DE 10 PCM, RESERVATORIO 100 L, PRESSAO DE TRABALHO ENTRE 6,9 E 9,7 BAR, POTENCIA 2 HP, TENSAO 110/220 V - CHP DIURNO. AF_05/2023</t>
  </si>
  <si>
    <t>PULVERIZADOR DE TINTA ELÉTRICO/MÁQUINA DE PINTURA AIRLESS, VAZÃO 2 L/MIN - DEPRECIAÇÃO. AF_05/2023</t>
  </si>
  <si>
    <t>PULVERIZADOR DE TINTA ELÉTRICO/MÁQUINA DE PINTURA AIRLESS, VAZÃO 2 L/MIN - JUROS. AF_05/2023</t>
  </si>
  <si>
    <t>PULVERIZADOR DE TINTA ELÉTRICO/MÁQUINA DE PINTURA AIRLESS, VAZÃO 2 L/MIN - MANUTENÇÃO. AF_05/2023</t>
  </si>
  <si>
    <t>PULVERIZADOR DE TINTA ELÉTRICO/MÁQUINA DE PINTURA AIRLESS, VAZÃO 2 L/MIN - CHI DIURNO. AF_05/2023</t>
  </si>
  <si>
    <t>PULVERIZADOR DE TINTA ELÉTRICO/MÁQUINA DE PINTURA AIRLESS, VAZÃO 2 L/MIN - CHP DIURNO. AF_05/2023</t>
  </si>
  <si>
    <t>MÁQUINA DEMARCADORA DE FAIXA DE TRÁFEGO À FRIO, TRAÇÃO MANUAL, 4 CV, PRESSÃO MAX 3300 PSI, TANQUE 20 L - DEPRECIAÇÃO. AF_06/2021</t>
  </si>
  <si>
    <t>MÁQUINA DEMARCADORA DE FAIXA DE TRÁFEGO À FRIO, TRAÇÃO MANUAL, 4 CV, PRESSÃO MAX 3300 PSI, TANQUE 20 L - JUROS. AF_06/2021</t>
  </si>
  <si>
    <t>MÁQUINA DEMARCADORA DE FAIXA DE TRÁFEGO À FRIO, TRAÇÃO MANUAL, 4 CV, PRESSÃO MAX 3300 PSI, TANQUE 20 L - MANUTENÇÃO. AF_06/2021</t>
  </si>
  <si>
    <t>VÁLVULA REDUTORA DE PRESSÃO PARA SISTEMAS PREDIAIS, 1/2" - FORNECIMENTO E INSTALAÇÃO. AF_08/2021</t>
  </si>
  <si>
    <t>VÁLVULA REDUTORA DE PRESSÃO PARA SISTEMAS PREDIAIS, 3/4" - FORNECIMENTO E INSTALAÇÃO. AF_08/2021</t>
  </si>
  <si>
    <t>VÁLVULA REDUTORA DE PRESSÃO PARA SISTEMAS PREDIAIS, 1" - FORNECIMENTO E INSTALAÇÃO. AF_08/2021</t>
  </si>
  <si>
    <t>VÁLVULA REDUTORA DE PRESSÃO PARA SISTEMAS PREDIAIS, 1 1/4" - FORNECIMENTO E INSTALAÇÃO. AF_08/2021</t>
  </si>
  <si>
    <t>VÁLVULA REDUTORA DE PRESSÃO PARA SISTEMAS PREDIAIS, 1 1/2" - FORNECIMENTO E INSTALAÇÃO. AF_08/2021</t>
  </si>
  <si>
    <t>VÁLVULA REDUTORA DE PRESSÃO PARA SISTEMAS PREDIAIS, 2" - FORNECIMENTO E INSTALAÇÃO. AF_08/2021</t>
  </si>
  <si>
    <t>VÁLVULA REDUTORA DE PRESSÃO PARA SISTEMAS PREDIAIS, 2 1/2" - FORNECIMENTO E INSTALAÇÃO. AF_08/2021</t>
  </si>
  <si>
    <t>VÁLVULA VENTOSA ELIMINADORA DE AR, PARA SISTEMAS PREDIAIS, 1/2" - FORNECIMENTO E INSTALAÇÃO. AF_08/2021</t>
  </si>
  <si>
    <t>VÁLVULA VENTOSA ELIMINADORA DE AR, PARA SISTEMAS PREDIAIS, 3/4" - FORNECIMENTO E INSTALAÇÃO. AF_08/2021</t>
  </si>
  <si>
    <t>VÁLVULA ESFERA PARA GÁS, 1/2" - FORNECIMENTO E INSTALAÇÃO. AF_08/2021</t>
  </si>
  <si>
    <t>VÁLVULA ESFERA PARA GÁS, 3/4" - FORNECIMENTO E INSTALAÇÃO. AF_08/2021</t>
  </si>
  <si>
    <t>VÁLVULA ESFERA PARA GÁS, 1" - FORNECIMENTO E INSTALAÇÃO. AF_08/2021</t>
  </si>
  <si>
    <t>VÁLVULA DE SEGURANÇA À TEMPERATURA, 1/2" - FORNECIMENTO E INSTALAÇÃO. AF_08/2021</t>
  </si>
  <si>
    <t>VÁLVULA ESTABILIZADORA DE VAZÃO/ AUTOFLOW, 3/4" - FORNECIMENTO E INSTALAÇÃO. AF_08/2021</t>
  </si>
  <si>
    <t>VÁLVULA ESTABILIZADORA DE VAZÃO/ AUTOFLOW, 1" - FORNECIMENTO E INSTALAÇÃO. AF_08/2021</t>
  </si>
  <si>
    <t>ARMAÇÃO PARA EXECUÇÃO DE RADIER, PISO DE CONCRETO OU LAJE SOBRE SOLO, COM USO DE TELA Q-246. AF_09/2021</t>
  </si>
  <si>
    <t>ARMAÇÃO PARA EXECUÇÃO DE RADIER, PISO DE CONCRETO OU LAJE SOBRE SOLO, COM USO DE TELA Q-396. AF_09/2021</t>
  </si>
  <si>
    <t>EXECUÇÃO DE RADIER, ESPESSURA DE 25 CM, FCK = 30 MPA, COM USO DE FORMAS METÁLICAS. AF_09/2021</t>
  </si>
  <si>
    <t>EXECUÇÃO DE RADIER, ESPESSURA DE 30 CM, FCK = 30 MPA, COM USO DE FORMAS METÁLICAS. AF_09/2021</t>
  </si>
  <si>
    <t>EXECUÇÃO DE PISO DE CONCRETO, SEM ACABAMENTO SUPERFICIAL, ESPESSURA DE 15 CM, FCK = 30 MPA, COM USO DE FORMAS METÁLICAS. AF_09/2021</t>
  </si>
  <si>
    <t>EXECUÇÃO DE PISO DE CONCRETO, SEM ACABAMENTO SUPERFICIAL, ESPESSURA DE 20 CM, FCK = 30 MPA, COM USO DE FORMAS METÁLICAS. AF_09/2021</t>
  </si>
  <si>
    <t>EXECUÇÃO DE PISO DE CONCRETO, SEM ACABAMENTO SUPERFICIAL, ESPESSURA DE 25 CM, FCK = 30 MPA, COM USO DE FORMAS METÁLICAS. AF_09/2021</t>
  </si>
  <si>
    <t>EXECUÇÃO DE PISO DE CONCRETO, SEM ACABAMENTO SUPERFICIAL, ESPESSURA DE 20 CM, FCK = 30 MPA, COM USO DE FORMAS EM MADEIRA SERRADA. AF_09/2021</t>
  </si>
  <si>
    <t>EXECUÇÃO DE PISO DE CONCRETO, SEM ACABAMENTO SUPERFICIAL, ESPESSURA DE 25 CM, FCK = 30 MPA, COM USO DE FORMAS EM MADEIRA SERRADA. AF_09/2021</t>
  </si>
  <si>
    <t>EXECUÇÃO DE PISO DE CONCRETO, COM ACABAMENTO SUPERFICIAL, ESPESSURA DE 15 CM, FCK = 30 MPA, COM USO DE FORMAS METÁLICAS. AF_09/2021</t>
  </si>
  <si>
    <t>EXECUÇÃO DE PISO DE CONCRETO, COM ACABAMENTO SUPERFICIAL, ESPESSURA DE 20 CM, FCK = 30 MPA, COM USO DE FORMAS METÁLICAS. AF_09/2021</t>
  </si>
  <si>
    <t>EXECUÇÃO DE PISO DE CONCRETO, COM ACABAMENTO SUPERFICIAL, ESPESSURA DE 25 CM, FCK = 30 MPA, COM USO DE FORMAS METÁLICAS. AF_09/2021</t>
  </si>
  <si>
    <t>EXECUÇÃO DE PISO DE CONCRETO, COM ACABAMENTO SUPERFICIAL, ESPESSURA DE 20 CM, FCK = 30 MPA, COM USO DE FORMAS EM MADEIRA SERRADA. AF_09/2021</t>
  </si>
  <si>
    <t>EXECUÇÃO DE PISO DE CONCRETO, COM ACABAMENTO SUPERFICIAL, ESPESSURA DE 25 CM, FCK = 30 MPA, COM USO DE FORMAS EM MADEIRA SERRADA. AF_09/2021</t>
  </si>
  <si>
    <t>EXECUÇÃO DE LAJE SOBRE SOLO, ESPESSURA DE 10 CM, FCK = 30 MPA, COM USO DE FORMAS METÁLICAS. AF_09/2021</t>
  </si>
  <si>
    <t>EXECUÇÃO DE LAJE SOBRE SOLO, ESPESSURA DE 15 CM, FCK = 30 MPA, COM USO DE FORMAS METÁLICAS. AF_09/2021</t>
  </si>
  <si>
    <t>EXECUÇÃO DE LAJE SOBRE SOLO, ESPESSURA DE 20 CM, FCK = 30 MPA, COM USO DE FORMAS METÁLICAS. AF_09/2021</t>
  </si>
  <si>
    <t>EXECUÇÃO DE LAJE SOBRE SOLO, ESPESSURA DE 25 CM, FCK = 30 MPA, COM USO DE FORMAS METÁLICAS. AF_09/2021</t>
  </si>
  <si>
    <t>EXECUÇÃO DE LAJE SOBRE SOLO, ESPESSURA DE 30 CM, FCK = 30 MPA, COM USO DE FORMAS METÁLICAS. AF_09/2021</t>
  </si>
  <si>
    <t>FÔRMAS MANUSEÁVEIS DE PLÁSTICO ESTRUTURADO EM AÇO PARA PAREDES DE CONCRETO MOLDADAS IN LOCO, DE EDIFICAÇÕES DE MÚLTIPLOS PAVIMENTOS, EM PLATIBANDA. AF_11/2024</t>
  </si>
  <si>
    <t>FÔRMAS MANUSEÁVEIS DE PLÁSTICO ESTRUTURADO EM AÇO PARA PAREDES DE CONCRETO MOLDADAS IN LOCO, DE EDIFICAÇÕES MÚLTIPLOS PAVIMENTOS, EM PAREDES. AF_11/2024</t>
  </si>
  <si>
    <t>FÔRMAS MANUSEÁVEIS DE PLÁSTICO ESTRUTURADO EM AÇO PARA PAREDES DE CONCRETO MOLDADAS IN LOCO, DE EDIFICAÇÕES DE MÚLTIPLOS PAVIMENTOS, EM LAJES. AF_11/2024</t>
  </si>
  <si>
    <t>FÔRMAS MANUSEÁVEIS DE PLÁSTICO ESTRUTURADO EM AÇO PARA PAREDES DE CONCRETO MOLDADAS IN LOCO, DE EDIFICAÇÕES UNIFAMILIARES, EM PAREDES. AF_11/2024</t>
  </si>
  <si>
    <t>FÔRMAS MANUSEÁVEIS DE PLÁSTICO ESTRUTURADO EM AÇO PARA PAREDES DE CONCRETO MOLDADAS IN LOCO, DE EDIFICAÇÕES UNIFAMILIARES, EM LAJES. AF_11/2024</t>
  </si>
  <si>
    <t>MÁQUINA PARA SOLDA POR ELETROFUSÃO PARA TUBOS DE POLIETILENO DE ALTA DENSIDADE (PEAD) COM DIÂMETRO EXTERNO DE 20 A 800 MM, POTÊNCIA ENTRE 2750 E 3000 W - DEPRECIAÇÃO. AF_05/2023</t>
  </si>
  <si>
    <t>MÁQUINA PARA SOLDA POR ELETROFUSÃO PARA TUBOS DE POLIETILENO DE ALTA DENSIDADE (PEAD) COM DIÂMETRO EXTERNO DE 20 A 800 MM, POTÊNCIA ENTRE 2750 E 3000 W - JUROS. AF_05/2023</t>
  </si>
  <si>
    <t>MÁQUINA PARA SOLDA POR ELETROFUSÃO PARA TUBOS DE POLIETILENO DE ALTA DENSIDADE (PEAD) COM DIÂMETRO EXTERNO DE 20 A 800 MM, POTÊNCIA ENTRE 2750 E 3000 W - MANUTENÇÃO. AF_05/2023</t>
  </si>
  <si>
    <t>MÁQUINA PARA SOLDA POR ELETROFUSÃO PARA TUBOS DE POLIETILENO DE ALTA DENSIDADE (PEAD) COM DIÂMETRO EXTERNO DE 20 A 800 MM, POTÊNCIA ENTRE 2750 E 3000 W - CHP DIURNO. AF_05/2023</t>
  </si>
  <si>
    <t>MÁQUINA PARA SOLDA POR ELETROFUSÃO PARA TUBOS DE POLIETILENO DE ALTA DENSIDADE (PEAD) COM DIÂMETRO EXTERNO DE 20 A 800 MM, POTÊNCIA ENTRE 2750 E 3000 W - CHI DIURNO. AF_05/2023</t>
  </si>
  <si>
    <t>MÁQUINA PARA SOLDA POR ELETROFUSÃO PARA TUBOS DE POLIETILENO DE ALTA DENSIDADE (PEAD) COM DIÂMETRO EXTERNO DE 20 A 1600 MM, POTÊNCIA DE 3500 W - DEPRECIAÇÃO. AF_05/2023</t>
  </si>
  <si>
    <t>MÁQUINA PARA SOLDA POR ELETROFUSÃO PARA TUBOS DE POLIETILENO DE ALTA DENSIDADE (PEAD) COM DIÂMETRO EXTERNO DE 20 A 1600 MM, POTÊNCIA DE 3500 W - JUROS. AF_05/2023</t>
  </si>
  <si>
    <t>MÁQUINA PARA SOLDA POR ELETROFUSÃO PARA TUBOS DE POLIETILENO DE ALTA DENSIDADE (PEAD) COM DIÂMETRO EXTERNO DE 20 A 1600 MM, POTÊNCIA DE 3500 W - MANUTENÇÃO. AF_05/2023</t>
  </si>
  <si>
    <t>MÁQUINA PARA SOLDA POR ELETROFUSÃO PARA TUBOS DE POLIETILENO DE ALTA DENSIDADE (PEAD) COM DIÂMETRO EXTERNO DE 20 A 1600 MM, POTÊNCIA DE 3500 W - CHP DIURNO. AF_05/2023</t>
  </si>
  <si>
    <t>MÁQUINA PARA SOLDA POR ELETROFUSÃO PARA TUBOS DE POLIETILENO DE ALTA DENSIDADE (PEAD) COM DIÂMETRO EXTERNO DE 20 A 1600 MM, POTÊNCIA DE 3500 W - CHI DIURNO. AF_05/2023</t>
  </si>
  <si>
    <t>MÁQUINA PARA SOLDA POR TERMOFUSÃO PARA TUBOS DE POLIETILENO DE ALTA DENSIDADE (PEAD) COM DIÂMETRO EXTERNO DE 90 A 315 MM, POTÊNCIA ENTRE 2500 E 5350 W - DEPRECIAÇÃO. AF_05/2023</t>
  </si>
  <si>
    <t>MÁQUINA PARA SOLDA POR TERMOFUSÃO PARA TUBOS DE POLIETILENO DE ALTA DENSIDADE (PEAD) COM DIÂMETRO EXTERNO DE 90 A 315 MM, POTÊNCIA ENTRE 2500 E 5350 W - JUROS. AF_05/2023</t>
  </si>
  <si>
    <t>MÁQUINA PARA SOLDA POR TERMOFUSÃO PARA TUBOS DE POLIETILENO DE ALTA DENSIDADE (PEAD) COM DIÂMETRO EXTERNO DE 90 A 315 MM, POTÊNCIA ENTRE 2500 E 5350 W - MANUTENÇÃO. AF_05/2023</t>
  </si>
  <si>
    <t>MÁQUINA PARA SOLDA POR TERMOFUSÃO PARA TUBOS DE POLIETILENO DE ALTA DENSIDADE (PEAD) COM DIÂMETRO EXTERNO DE 90 A 315 MM, POTÊNCIA ENTRE 2500 E 5350 W - CHP DIURNO. AF_05/2023</t>
  </si>
  <si>
    <t>MÁQUINA PARA SOLDA POR TERMOFUSÃO PARA TUBOS DE POLIETILENO DE ALTA DENSIDADE (PEAD) COM DIÂMETRO EXTERNO DE 90 A 315 MM, POTÊNCIA ENTRE 2500 E 5350 W - CHI DIURNO. AF_05/2023</t>
  </si>
  <si>
    <t>MÁQUINA PARA SOLDA POR TERMOFUSÃO PARA TUBOS DE POLIETILENO DE ALTA DENSIDADE (PEAD) COM DIÂMETRO EXTERNO DE 315 A 630 MM, POTÊNCIA ENTRE 8000 E 12350 W - DEPRECIAÇÃO. AF_05/2023</t>
  </si>
  <si>
    <t>MÁQUINA PARA SOLDA POR TERMOFUSÃO PARA TUBOS DE POLIETILENO DE ALTA DENSIDADE (PEAD) COM DIÂMETRO EXTERNO DE 315 A 630 MM, POTÊNCIA ENTRE 8000 E 12350 W - JUROS. AF_05/2023</t>
  </si>
  <si>
    <t>MÁQUINA PARA SOLDA POR TERMOFUSÃO PARA TUBOS DE POLIETILENO DE ALTA DENSIDADE (PEAD) COM DIÂMETRO EXTERNO DE 315 A 630 MM, POTÊNCIA ENTRE 8000 E 12350 W - MANUTENÇÃO. AF_05/2023</t>
  </si>
  <si>
    <t>MÁQUINA PARA SOLDA POR TERMOFUSÃO PARA TUBOS DE POLIETILENO DE ALTA DENSIDADE (PEAD) COM DIÂMETRO EXTERNO DE 315 A 630 MM, POTÊNCIA ENTRE 8000 E 12350 W - CHP DIURNO. AF_05/2023</t>
  </si>
  <si>
    <t>MÁQUINA PARA SOLDA POR TERMOFUSÃO PARA TUBOS DE POLIETILENO DE ALTA DENSIDADE (PEAD) COM DIÂMETRO EXTERNO DE 315 A 630 MM, POTÊNCIA ENTRE 8000 E 12350 W - CHI DIURNO. AF_05/2023</t>
  </si>
  <si>
    <t>MÁQUINA PARA SOLDA POR TERMOFUSÃO PARA TUBOS DE POLIETILENO DE ALTA DENSIDADE (PEAD) COM DIÂMETRO EXTERNO DE 710 A 1200 MM, POTÊNCIA ENTRE 16000 E 29500 W - DEPRECIAÇÃO. AF_05/2023</t>
  </si>
  <si>
    <t>MÁQUINA PARA SOLDA POR TERMOFUSÃO PARA TUBOS DE POLIETILENO DE ALTA DENSIDADE (PEAD) COM DIÂMETRO EXTERNO DE 710 A 1200 MM, POTÊNCIA ENTRE 16000 E 29500 W - JUROS. AF_05/2023</t>
  </si>
  <si>
    <t>MÁQUINA PARA SOLDA POR TERMOFUSÃO PARA TUBOS DE POLIETILENO DE ALTA DENSIDADE (PEAD) COM DIÂMETRO EXTERNO DE 710 A 1200 MM, POTÊNCIA ENTRE 16000 E 29500 W - MANUTENÇÃO. AF_05/2023</t>
  </si>
  <si>
    <t>MÁQUINA PARA SOLDA POR TERMOFUSÃO PARA TUBOS DE POLIETILENO DE ALTA DENSIDADE (PEAD) COM DIÂMETRO EXTERNO DE 710 A 1200 MM, POTÊNCIA ENTRE 16000 E 29500 W - CHP DIURNO. AF_05/2023</t>
  </si>
  <si>
    <t>MÁQUINA PARA SOLDA POR TERMOFUSÃO PARA TUBOS DE POLIETILENO DE ALTA DENSIDADE (PEAD) COM DIÂMETRO EXTERNO DE 710 A 1200 MM, POTÊNCIA ENTRE 16000 E 29500 W - CHI DIURNO. AF_05/2023</t>
  </si>
  <si>
    <t>INSTALAÇÃO DE BALANÇO DE 2 LUGARES COM ESTRUTURA DE MADEIRA TRATADA, INSTALADO SOBRE SOLO. AF_10/2021</t>
  </si>
  <si>
    <t>INSTALAÇÃO DE BALANÇO DE 2 LUGARES COM ESTRUTURA METÁLICA EM TUBOS DE AÇO CARBONO, INSTALADO SOBRE SOLO. AF_10/2021</t>
  </si>
  <si>
    <t>INSTALAÇÃO DE GANGORRA SIMPLES DE MADEIRA TRATADA, INSTALADA SOBRE SOLO. AF_10/2021</t>
  </si>
  <si>
    <t>INSTALAÇÃO DE GANGORRA SIMPLES METÁLICA EM TUBOS DE AÇO CARBONO, INSTALADA SOBRE SOLO. AF_10/2021</t>
  </si>
  <si>
    <t>INSTALAÇÃO DE ESCORREGADOR DE MADEIRA TRATADA, INSTALADO SOBRE SOLO. AF_10/2021</t>
  </si>
  <si>
    <t>INSTALAÇÃO DE ESCORREGADOR METÁLICO EM TUBOS E CHAPAS DE AÇO CARBONO, INSTALADO SOBRE SOLO. AF_10/2021</t>
  </si>
  <si>
    <t>INSTALAÇÃO DE CASINHA DE MADEIRA TRATADA COM RAMPA ESCALADA, ESCORREGADOR E ESCADA MARINHEIRO, INSTALADO SOBRE SOLO. AF_10/2021</t>
  </si>
  <si>
    <t>INSTALAÇÃO DE GAIOLA LABIRINTO METÁLICA EM TUBOS DE AÇO CARBONO, INSTALADO SOBRE SOLO. AF_10/2021</t>
  </si>
  <si>
    <t>INSTALAÇÃO DE GIRA-GIRA METÁLICO EM TUBOS DE AÇO CARBONO, INSTALADO SOBRE SOLO. AF_10/2021</t>
  </si>
  <si>
    <t>INSTALAÇÃO DE BALANÇO DE 2 LUGARES COM ESTRUTURA DE MADEIRA TRATADA, INSTALADO SOBRE PISO DE CONCRETO EXISTENTE. AF_10/2021</t>
  </si>
  <si>
    <t>INSTALAÇÃO DE BALANÇO DE 2 LUGARES COM ESTRUTURA METÁLICA EM TUBOS DE AÇO CARBONO, INSTALADO SOBRE PISO DE CONCRETO EXISTENTE. AF_10/2021</t>
  </si>
  <si>
    <t>INSTALAÇÃO DE GANGORRA SIMPLES DE MADEIRA TRATADA, INSTALADA SOBRE PISO DE CONCRETO EXISTENTE. AF_10/2021</t>
  </si>
  <si>
    <t>INSTALAÇÃO DE GANGORRA SIMPLES METÁLICA EM TUBOS DE AÇO CARBONO, INSTALADA SOBRE PISO DE CONCRETO EXISTENTE. AF_10/2021</t>
  </si>
  <si>
    <t>INSTALAÇÃO DE ESCORREGADOR DE MADEIRA TRATADA, INSTALADO SOBRE PISO DE CONCRETO EXISTENTE. AF_10/2021</t>
  </si>
  <si>
    <t>INSTALAÇÃO DE ESCORREGADOR METÁLICO EM TUBOS E CHAPAS DE AÇO CARBONO, INSTALADO SOBRE PISO DE CONCRETO EXISTENTE. AF_10/2021</t>
  </si>
  <si>
    <t>INSTALAÇÃO DE CASINHA DE MADEIRA TRATADA COM RAMPA ESCALADA, ESCORREGADOR E ESCADA MARINHEIRO, INSTALADO SOBRE PISO DE CONCRETO EXISTENTE. AF_10/2021</t>
  </si>
  <si>
    <t>INSTALAÇÃO DE GAIOLA LABIRINTO METÁLICA EM TUBOS DE AÇO CARBONO, INSTALADA SOBRE PISO DE CONCRETO EXISTENTE. AF_10/2021</t>
  </si>
  <si>
    <t>INSTALAÇÃO DE GIRA-GIRA METÁLICO EM TUBOS DE AÇO CARBONO, INSTALADO SOBRE PISO DE CONCRETO EXISTENTE. AF_10/2021</t>
  </si>
  <si>
    <t>MISTURADOR PARA PREPARO DE LAMA ESTABILIZANTE COM CAPACIDADE DE *4000* L, COM BOMBA CENTRÍFUGA 5,5 HP A 23,07 HP, PARA SISTEMA DE FURO DIRECIONAL - DEPRECIAÇÃO. AF_05/2023</t>
  </si>
  <si>
    <t>MISTURADOR PARA PREPARO DE LAMA ESTABILIZANTE COM CAPACIDADE DE *4000* L, COM BOMBA CENTRÍFUGA 5,5 HP A 23,07 HP, PARA SISTEMA DE FURO DIRECIONAL - JUROS. AF_05/2023</t>
  </si>
  <si>
    <t>MISTURADOR PARA PREPARO DE LAMA ESTABILIZANTE COM CAPACIDADE DE *4000* L, COM BOMBA CENTRÍFUGA 5,5 HP A 23,07 HP, PARA SISTEMA DE FURO DIRECIONAL - MANUTENÇÃO. AF_05/2023</t>
  </si>
  <si>
    <t>MISTURADOR PARA PREPARO DE LAMA ESTABILIZANTE COM CAPACIDADE DE *4000* L, COM BOMBA CENTRÍFUGA 5,5 HP A 23,07 HP, PARA SISTEMA DE FURO DIRECIONAL - CHP DIURNO. AF_05/2023</t>
  </si>
  <si>
    <t>MISTURADOR PARA PREPARO DE LAMA ESTABILIZANTE COM CAPACIDADE DE *4000* L, COM BOMBA CENTRÍFUGA 5,5 HP A 23,07 HP, PARA SISTEMA DE FURO DIRECIONAL - CHI DIURNO. AF_05/2023</t>
  </si>
  <si>
    <t>AR CONDICIONADO SPLIT DUTO, 18000 BTU/H, CICLO QUENTE/FRIO - FORNECIMENTO E INSTALAÇÃO. AF_11/2021</t>
  </si>
  <si>
    <t>AR CONDICIONADO SPLIT DUTO, 24000 BTU/H, CICLO QUENTE/FRIO - FORNECIMENTO E INSTALAÇÃO. AF_11/2021</t>
  </si>
  <si>
    <t>AR CONDICIONADO SPLIT DUTO, 36000 BTU/H, CICLO QUENTE/FRIO - FORNECIMENTO E INSTALAÇÃO. AF_11/2021</t>
  </si>
  <si>
    <t>AR CONDICIONADO JANELA, 7500 BTU/H, CICLO FRIO - FORNECIMENTO E INSTALAÇÃO. AF_11/2021</t>
  </si>
  <si>
    <t>AR CONDICIONADO JANELA, 10000 BTU/H, CICLO FRIO - FORNECIMENTO E INSTALAÇÃO. AF_11/2021</t>
  </si>
  <si>
    <t>AR CONDICIONADO JANELA, 12000 BTU/H, CICLO FRIO - FORNECIMENTO E INSTALAÇÃO. AF_11/2021</t>
  </si>
  <si>
    <t>DAMPER DE REGULAGEM PARA SISTEMA DE AR CONDICIONADO, 1000X500 MM - FORNECIMENTO E INSTALAÇÃO. AF_11/2021</t>
  </si>
  <si>
    <t>DIFUSOR PARA SISTEMA DE AR CONDICIONADO, 400X400 MM - FORNECIMENTO E INSTALAÇÃO. AF_11/2021</t>
  </si>
  <si>
    <t>GRELHA PARA SISTEMA DE AR CONDICIONADO, 400X400 MM - FORNECIMENTO E INSTALAÇÃO.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</si>
  <si>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</si>
  <si>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</si>
  <si>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</si>
  <si>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</si>
  <si>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INSTALAÇÃO DE BANCO PRÉ-FABRICADO DE CONCRETO SEM ENCOSTO, DIMENSÕES 115 CM X 50 CM X 45 CM, SOBRE PISO DE CONCRETO EXISTENTE. AF_11/2021</t>
  </si>
  <si>
    <t>INSTALAÇÃO DE BANCO PRÉ-FABRICADO DE CONCRETO COM ENCOSTO, DIMENSÕES 180 CM X 64 CM X 89 CM, SOBRE PISO DE CONCRETO EXISTENTE. AF_11/2021</t>
  </si>
  <si>
    <t>INSTALAÇÃO DE CONJUNTO COM MESA E QUATRO BANCOS PRÉ-FABRICADO DE CONCRETO, DIMENSÕES 90 CM X 95 CM (MESA) E 20 CM X 60 CM (BANCO), SOBRE PISO DE CONCRETO EXISTENTE. AF_11/2021</t>
  </si>
  <si>
    <t>INSTALAÇÃO DE BALIZADOR PRÉ-FABRICADO DE CONCRETO, DIMENSÕES 30 CM X 60 CM, SOBRE PISO DE CONCRETO EXISTENTE. AF_11/2021</t>
  </si>
  <si>
    <t>INSTALAÇÃO DE BANCO PRÉ-FABRICADO DE CONCRETO SEM ENCOSTO, DIMENSÕES 115 CM X 50 CM X 45 CM, SOBRE SOLO. AF_11/2021</t>
  </si>
  <si>
    <t>INSTALAÇÃO DE BANCO PRÉ-FABRICADO DE CONCRETO COM ENCOSTO, DIMENSÕES 180 CM X 64 CM X 89 CM, SOBRE SOLO. AF_11/2021</t>
  </si>
  <si>
    <t>INSTALAÇÃO DE CONJUNTO COM MESA E QUATRO BANCOS PRÉ-FABRICADO DE CONCRETO, DIMENSÕES 90 CM X 95 CM (MESA) E 20 CM X 60 CM (BANCO), SOBRE SOLO. AF_11/2021</t>
  </si>
  <si>
    <t>INSTALAÇÃO DE BALIZADOR PRÉ-FABRICADO DE CONCRETO, DIMENSÕES 30 CM X 60 CM, SOBRE SOLO. AF_11/2021</t>
  </si>
  <si>
    <t>INSTALAÇÃO DE BANCO CIRCULAR PRÉ-FABRICADO DE CONCRETO, DIMENSÕES 60 CM X 40 CM. AF_11/2021</t>
  </si>
  <si>
    <t>INSTALAÇÃO DE FLOREIRA CIRCULAR PRÉ-FABRICADO DE CONCRETO, DIMENSÕES 60 CM X 40 CM. AF_11/2021</t>
  </si>
  <si>
    <t>INSTALAÇÃO DE LIXEIRA PRÉ-FABRICADA DE CONCRETO, VOLUME MÍNIMO DE 120 L. AF_11/2021</t>
  </si>
  <si>
    <t>INSTALAÇÃO DE BANCO METÁLICO SEM ENCOSTO, EM TUBOS E CHAPAS DE AÇO CARBONO, PINTURA POR PROCESSO ELETROSTÁTICO, DIMENSÕES 49 CM X 157 CM X 34 CM, SOBRE PISO DE CONCRETO EXISTENTE. AF_11/2021</t>
  </si>
  <si>
    <t>INSTALAÇÃO DE BICICLETÁRIO MODELO U INVERTIDO, DIMENSÕES 82 CM X 78 CM EM TUBO CIRCULAR DE AÇO Ø 2'' COM PINTURA ELETROSTÁTICA, FIXADO COM CHUMBADOR MECÂNICO, SOBRE PISO DE CONCRETO EXISTENTE. AF_11/2021</t>
  </si>
  <si>
    <t>INSTALAÇÃO DE BICICLETÁRIO MODELO U INVERTIDO, DIMENSÕES 82 CM X 78 CM EM TUBO CIRCULAR DE AÇO Ø 2'' COM PINTURA ELETROSTÁTICA, FIXADO COM CONCRETO, SOBRE PISO DE CONCRETO EXISTENTE. AF_11/2021</t>
  </si>
  <si>
    <t>INSTALAÇÃO DE BALIZADOR METÁLICO, MODELO OLEGÁRIO, EM TUBO DE AÇO GALVANIZADO ESPESSURA 3" E DIMENSÕES 9 CM X 78,5 CM, COM PINTURA ELETROSTÁTICA, SOBRE PISO DE CONCRETO EXISTENTE. AF_11/2021</t>
  </si>
  <si>
    <t>INSTALAÇÃO DE BICICLETÁRIO MODELO U INVERTIDO, DIMENSÕES 110 CM X 78 CM EM TUBO CIRCULAR DE AÇO Ø 2'' COM PINTURA ELETROSTÁTICA, FIXADO COM CONCRETO, SOBRE SOLO. AF_11/2021</t>
  </si>
  <si>
    <t>INSTALAÇÃO DE BALIZADOR METÁLICO, MODELO OLEGÁRIO, EM TUBO DE AÇO GALVANIZADO ESPESSURA 3" E DIMENSÕES 9 CM X 78,5 CM, COM PINTURA ELETROSTÁTICA, SOBRE SOLO. AF_11/2021</t>
  </si>
  <si>
    <t>INSTALAÇÃO DE BALIZADOR METÁLICO COM LED, EM ALUMÍNIO COM DIFUSOR EM POLICARBONATO E DIMENSÕES 6,2 CM X30 CM, COM PINTURA ELETROSTÁTICA, SOBRE PISO DE CONCRETO EXISTENTE. AF_11/2021</t>
  </si>
  <si>
    <t>TUBO PEAD LISO PARA REDE DE ÁGUA OU ESGOTO, DIÂMETRO DE 63 MM, JUNTA SOLDADA (NÃO INCLUI A EXECUÇÃO DE SOLDA) - FORNECIMENTO E ASSENTAMENTO. AF_12/2021</t>
  </si>
  <si>
    <t>TUBO PEAD LISO PARA REDE DE ÁGUA OU ESGOTO, DIÂMETRO DE 90 MM, JUNTA SOLDADA (NÃO INCLUI A EXECUÇÃO DE SOLDA) - FORNECIMENTO E ASSENTAMENTO. AF_12/2021</t>
  </si>
  <si>
    <t>TUBO PEAD LISO PARA REDE DE ÁGUA OU ESGOTO, DIÂMETRO DE 180 MM, JUNTA SOLDADA (NÃO INCLUI A EXECUÇÃO DE SOLDA) - FORNECIMENTO E ASSENTAMENTO. AF_12/2021</t>
  </si>
  <si>
    <t>TUBO PEAD LISO PARA REDE DE ÁGUA OU ESGOTO, DIÂMETRO DE 225 MM, JUNTA SOLDADA (NÃO INCLUI A EXECUÇÃO DE SOLDA) - FORNECIMENTO E ASSENTAMENTO. AF_12/2021</t>
  </si>
  <si>
    <t>TUBO PEAD LISO PARA REDE DE ÁGUA OU ESGOTO, DIÂMETRO DE 250 MM, JUNTA SOLDADA (NÃO INCLUI A EXECUÇÃO DE SOLDA) - FORNECIMENTO E ASSENTAMENTO. AF_12/2021</t>
  </si>
  <si>
    <t>TUBO PEAD LISO PARA REDE DE ÁGUA OU ESGOTO, DIÂMETRO DE 280 MM, JUNTA SOLDADA (NÃO INCLUI A EXECUÇÃO DE SOLDA) - FORNECIMENTO E ASSENTAMENTO. AF_12/2021</t>
  </si>
  <si>
    <t>TUBO PEAD LISO PARA REDE DE ÁGUA OU ESGOTO, DIÂMETRO DE 355 MM, JUNTA SOLDADA (NÃO INCLUI A EXECUÇÃO DE SOLDA) - FORNECIMENTO E ASSENTAMENTO. AF_12/2021</t>
  </si>
  <si>
    <t>TUBO PEAD LISO PARA REDE DE ÁGUA OU ESGOTO, DIÂMETRO DE 450 MM, JUNTA SOLDADA (NÃO INCLUI A EXECUÇÃO DE SOLDA) - FORNECIMENTO E ASSENTAMENTO. AF_12/2021</t>
  </si>
  <si>
    <t>TUBO PEAD LISO PARA REDE DE ÁGUA OU ESGOTO, DIÂMETRO DE 560 MM, JUNTA SOLDADA (NÃO INCLUI A EXECUÇÃO DE SOLDA) - FORNECIMENTO E ASSENTAMENTO. AF_12/2021</t>
  </si>
  <si>
    <t>TUBO PEAD LISO PARA REDE DE ÁGUA OU ESGOTO, DIÂMETRO DE 710 MM, JUNTA SOLDADA (NÃO INCLUI A EXECUÇÃO DE SOLDA) - FORNECIMENTO E ASSENTAMENTO. AF_12/2021</t>
  </si>
  <si>
    <t>EXECUÇÃO DE JUNTA SOLDADA POR TERMOFUSÃO, DE TUBO OU CONEXÃO EM PEAD LISO PARA REDE DE ÁGUA OU ESGOTO, DIÂMETRO DE 160 MM (NÃO INCLUI O FORNECIMENTO DE TUBO E CONEXÃO). AF_12/2021</t>
  </si>
  <si>
    <t>EXECUÇÃO DE JUNTA SOLDADA POR TERMOFUSÃO, DE TUBO OU CONEXÃO EM PEAD LISO PARA REDE DE ÁGUA OU ESGOTO, DIÂMETRO DE 180 MM (NÃO INCLUI O FORNECIMENTO DE TUBO E CONEXÃO). AF_12/2021</t>
  </si>
  <si>
    <t>EXECUÇÃO DE JUNTA SOLDADA POR TERMOFUSÃO, DE TUBO OU CONEXÃO EM PEAD LISO PARA REDE DE ÁGUA OU ESGOTO, DIÂMETRO DE 200 MM (NÃO INCLUI O FORNECIMENTO DE TUBO E CONEXÃO). AF_12/2021</t>
  </si>
  <si>
    <t>EXECUÇÃO DE JUNTA SOLDADA POR TERMOFUSÃO, DE TUBO OU CONEXÃO EM PEAD LISO PARA REDE DE ÁGUA OU ESGOTO, DIÂMETRO DE 225 MM (NÃO INCLUI O FORNECIMENTO DE TUBO E CONEXÃO). AF_12/2021</t>
  </si>
  <si>
    <t>EXECUÇÃO DE JUNTA SOLDADA POR TERMOFUSÃO, DE TUBO OU CONEXÃO EM PEAD LISO PARA REDE DE ÁGUA OU ESGOTO, DIÂMETRO DE 250 MM (NÃO INCLUI O FORNECIMENTO DE TUBO E CONEXÃO). AF_12/2021</t>
  </si>
  <si>
    <t>EXECUÇÃO DE JUNTA SOLDADA POR TERMOFUSÃO, DE TUBO OU CONEXÃO EM PEAD LISO PARA REDE DE ÁGUA OU ESGOTO, DIÂMETRO DE 280 MM (NÃO INCLUI O FORNECIMENTO DE TUBO E CONEXÃO). AF_12/2021</t>
  </si>
  <si>
    <t>EXECUÇÃO DE JUNTA SOLDADA POR TERMOFUSÃO, DE TUBO OU CONEXÃO EM PEAD LISO PARA REDE DE ÁGUA OU ESGOTO, DIÂMETRO DE 315 MM (NÃO INCLUI O FORNECIMENTO DE TUBO E CONEXÃO). AF_12/2021</t>
  </si>
  <si>
    <t>EXECUÇÃO DE JUNTA SOLDADA POR TERMOFUSÃO, DE TUBO OU CONEXÃO EM PEAD LISO PARA REDE DE ÁGUA OU ESGOTO, DIÂMETRO DE 355 MM (NÃO INCLUI O FORNECIMENTO DE TUBO E CONEXÃO). AF_12/2021</t>
  </si>
  <si>
    <t>EXECUÇÃO DE JUNTA SOLDADA POR TERMOFUSÃO, DE TUBO OU CONEXÃO EM PEAD LISO PARA REDE DE ÁGUA OU ESGOTO, DIÂMETRO DE 400 MM (NÃO INCLUI O FORNECIMENTO DE TUBO E CONEXÃO). AF_12/2021</t>
  </si>
  <si>
    <t>EXECUÇÃO DE JUNTA SOLDADA POR TERMOFUSÃO, DE TUBO OU CONEXÃO EM PEAD LISO PARA REDE DE ÁGUA OU ESGOTO, DIÂMETRO DE 450 MM (NÃO INCLUI O FORNECIMENTO DE TUBO E CONEXÃO). AF_12/2021</t>
  </si>
  <si>
    <t>EXECUÇÃO DE JUNTA SOLDADA POR TERMOFUSÃO, DE TUBO OU CONEXÃO EM PEAD LISO PARA REDE DE ÁGUA OU ESGOTO, DIÂMETRO DE 500 MM (NÃO INCLUI O FORNECIMENTO DE TUBO E CONEXÃO). AF_12/2021</t>
  </si>
  <si>
    <t>EXECUÇÃO DE JUNTA SOLDADA POR TERMOFUSÃO, DE TUBO OU CONEXÃO EM PEAD LISO PARA REDE DE ÁGUA OU ESGOTO, DIÂMETRO DE 560 MM (NÃO INCLUI O FORNECIMENTO DE TUBO E CONEXÃO). AF_12/2021</t>
  </si>
  <si>
    <t>EXECUÇÃO DE JUNTA SOLDADA POR TERMOFUSÃO, DE TUBO OU CONEXÃO EM PEAD LISO PARA REDE DE ÁGUA OU ESGOTO, DIÂMETRO DE 630 MM (NÃO INCLUI O FORNECIMENTO DE TUBO E CONEXÃO). AF_12/2021</t>
  </si>
  <si>
    <t>EXECUÇÃO DE JUNTA SOLDADA POR TERMOFUSÃO, DE TUBO OU CONEXÃO EM PEAD LISO PARA REDE DE ÁGUA OU ESGOTO, DIÂMETRO DE 710 MM (NÃO INCLUI O FORNECIMENTO DE TUBO E CONEXÃO). AF_12/2021</t>
  </si>
  <si>
    <t>EXECUÇÃO DE JUNTA SOLDADA POR TERMOFUSÃO, DE TUBO OU CONEXÃO EM PEAD LISO PARA REDE DE ÁGUA OU ESGOTO, DIÂMETRO DE 800 MM (NÃO INCLUI O FORNECIMENTO DE TUBO E CONEXÃO). AF_12/2021</t>
  </si>
  <si>
    <t>EXECUÇÃO DE JUNTA SOLDADA POR TERMOFUSÃO, DE TUBO OU CONEXÃO EM PEAD LISO PARA REDE DE ÁGUA OU ESGOTO, DIÂMETRO DE 900 MM (NÃO INCLUI O FORNECIMENTO DE TUBO E CONEXÃO). AF_12/2021</t>
  </si>
  <si>
    <t>EXECUÇÃO DE JUNTA SOLDADA POR TERMOFUSÃO, DE TUBO OU CONEXÃO EM PEAD LISO PARA REDE DE ÁGUA OU ESGOTO, DIÂMETRO DE 1000 MM (NÃO INCLUI O FORNECIMENTO DE TUBO E CONEXÃO). AF_12/2021</t>
  </si>
  <si>
    <t>EXECUÇÃO DE JUNTA SOLDADA POR TERMOFUSÃO, DE TUBO OU CONEXÃO EM PEAD LISO PARA REDE DE ÁGUA OU ESGOTO, DIÂMETRO DE 1200 MM (NÃO INCLUI O FORNECIMENTO DE TUBO E CONEXÃO). AF_12/2021</t>
  </si>
  <si>
    <t>EXECUÇÃO DE JUNTA SOLDADA POR ELETROFUSÃO, DE TUBO OU CONEXÃO EM PEAD LISO PARA REDE DE ÁGUA OU ESGOTO, DIÂMETRO DE 20 MM (NÃO INCLUI O FORNECIMENTO DE TUBO E CONEXÃO). AF_12/2021</t>
  </si>
  <si>
    <t>EXECUÇÃO DE JUNTA SOLDADA POR ELETROFUSÃO, DE TUBO OU CONEXÃO EM PEAD LISO PARA REDE DE ÁGUA OU ESGOTO, DIÂMETRO DE 32 MM (NÃO INCLUI O FORNECIMENTO DE TUBO E CONEXÃO). AF_12/2021</t>
  </si>
  <si>
    <t>EXECUÇÃO DE JUNTA SOLDADA POR ELETROFUSÃO, DE TUBO OU CONEXÃO EM PEAD LISO PARA REDE DE ÁGUA OU ESGOTO, DIÂMETRO DE 63 MM (NÃO INCLUI O FORNECIMENTO DE TUBO E CONEXÃO). AF_12/2021</t>
  </si>
  <si>
    <t>EXECUÇÃO DE JUNTA SOLDADA POR ELETROFUSÃO, DE TUBO OU CONEXÃO EM PEAD LISO PARA REDE DE ÁGUA OU ESGOTO, DIÂMETRO DE 90 MM (NÃO INCLUI O FORNECIMENTO DE TUBO E CONEXÃO). AF_12/2021</t>
  </si>
  <si>
    <t>EXECUÇÃO DE JUNTA SOLDADA POR ELETROFUSÃO, DE TUBO OU CONEXÃO EM PEAD LISO PARA REDE DE ÁGUA OU ESGOTO, DIÂMETRO DE 110 MM (NÃO INCLUI O FORNECIMENTO DE TUBO E CONEXÃO). AF_12/2021</t>
  </si>
  <si>
    <t>EXECUÇÃO DE JUNTA SOLDADA POR ELETROFUSÃO, DE TUBO OU CONEXÃO EM PEAD LISO PARA REDE DE ÁGUA OU ESGOTO, DIÂMETRO DE 160 MM (NÃO INCLUI O FORNECIMENTO DE TUBO E CONEXÃO). AF_12/2021</t>
  </si>
  <si>
    <t>EXECUÇÃO DE JUNTA SOLDADA POR ELETROFUSÃO, DE TUBO OU CONEXÃO EM PEAD LISO PARA REDE DE ÁGUA OU ESGOTO, DIÂMETRO DE 180 MM (NÃO INCLUI O FORNECIMENTO DE TUBO E CONEXÃO). AF_12/2021</t>
  </si>
  <si>
    <t>EXECUÇÃO DE JUNTA SOLDADA POR ELETROFUSÃO, DE TUBO OU CONEXÃO EM PEAD LISO PARA REDE DE ÁGUA OU ESGOTO, DIÂMETRO DE 200 MM (NÃO INCLUI O FORNECIMENTO DE TUBO E CONEXÃO). AF_12/2021</t>
  </si>
  <si>
    <t>EXECUÇÃO DE JUNTA SOLDADA POR ELETROFUSÃO, DE TUBO OU CONEXÃO EM PEAD LISO PARA REDE DE ÁGUA OU ESGOTO, DIÂMETRO DE 225 MM (NÃO INCLUI O FORNECIMENTO DE TUBO E CONEXÃO). AF_12/2021</t>
  </si>
  <si>
    <t>EXECUÇÃO DE JUNTA SOLDADA POR ELETROFUSÃO, DE TUBO OU CONEXÃO EM PEAD LISO PARA REDE DE ÁGUA OU ESGOTO, DIÂMETRO DE 250 MM (NÃO INCLUI O FORNECIMENTO DE TUBO E CONEXÃO). AF_12/2021</t>
  </si>
  <si>
    <t>EXECUÇÃO DE JUNTA SOLDADA POR ELETROFUSÃO, DE TUBO OU CONEXÃO EM PEAD LISO PARA REDE DE ÁGUA OU ESGOTO, DIÂMETRO DE 280 MM (NÃO INCLUI O FORNECIMENTO DE TUBO E CONEXÃO). AF_12/2021</t>
  </si>
  <si>
    <t>EXECUÇÃO DE JUNTA SOLDADA POR ELETROFUSÃO, DE TUBO OU CONEXÃO EM PEAD LISO PARA REDE DE ÁGUA OU ESGOTO, DIÂMETRO DE 315 MM (NÃO INCLUI O FORNECIMENTO DE TUBO E CONEXÃO). AF_12/2021</t>
  </si>
  <si>
    <t>EXECUÇÃO DE JUNTA SOLDADA POR ELETROFUSÃO, DE TUBO OU CONEXÃO EM PEAD LISO PARA REDE DE ÁGUA OU ESGOTO, DIÂMETRO DE 355 MM (NÃO INCLUI O FORNECIMENTO DE TUBO E CONEXÃO). AF_12/2021</t>
  </si>
  <si>
    <t>EXECUÇÃO DE JUNTA SOLDADA POR ELETROFUSÃO, DE TUBO OU CONEXÃO EM PEAD LISO PARA REDE DE ÁGUA OU ESGOTO, DIÂMETRO DE 400 MM (NÃO INCLUI O FORNECIMENTO DE TUBO E CONEXÃO). AF_12/2021</t>
  </si>
  <si>
    <t>EXECUÇÃO DE JUNTA SOLDADA POR ELETROFUSÃO, DE TUBO OU CONEXÃO EM PEAD LISO PARA REDE DE ÁGUA OU ESGOTO, DIÂMETRO DE 450 MM (NÃO INCLUI O FORNECIMENTO DE TUBO E CONEXÃO). AF_12/2021</t>
  </si>
  <si>
    <t>EXECUÇÃO DE JUNTA SOLDADA POR ELETROFUSÃO, DE TUBO OU CONEXÃO EM PEAD LISO PARA REDE DE ÁGUA OU ESGOTO, DIÂMETRO DE 500 MM (NÃO INCLUI O FORNECIMENTO DE TUBO E CONEXÃO). AF_12/2021</t>
  </si>
  <si>
    <t>EXECUÇÃO DE JUNTA SOLDADA POR ELETROFUSÃO, DE TUBO OU CONEXÃO EM PEAD LISO PARA REDE DE ÁGUA OU ESGOTO, DIÂMETRO DE 560 MM (NÃO INCLUI O FORNECIMENTO DE TUBO E CONEXÃO). AF_12/2021</t>
  </si>
  <si>
    <t>EXECUÇÃO DE JUNTA SOLDADA POR ELETROFUSÃO, DE TUBO OU CONEXÃO EM PEAD LISO PARA REDE DE ÁGUA OU ESGOTO, DIÂMETRO DE 630 MM (NÃO INCLUI O FORNECIMENTO DE TUBO E CONEXÃO). AF_12/2021</t>
  </si>
  <si>
    <t>EXECUÇÃO DE JUNTA SOLDADA POR ELETROFUSÃO, DE TUBO OU CONEXÃO EM PEAD LISO PARA REDE DE ÁGUA OU ESGOTO, DIÂMETRO DE 710 MM (NÃO INCLUI O FORNECIMENTO DE TUBO E CONEXÃO). AF_12/2021</t>
  </si>
  <si>
    <t>EXECUÇÃO DE JUNTA SOLDADA POR ELETROFUSÃO, DE TUBO OU CONEXÃO EM PEAD LISO PARA REDE DE ÁGUA OU ESGOTO, DIÂMETRO DE 800 MM (NÃO INCLUI O FORNECIMENTO DE TUBO E CONEXÃO). AF_12/2021</t>
  </si>
  <si>
    <t>EXECUÇÃO DE JUNTA SOLDADA POR ELETROFUSÃO, DE TUBO OU CONEXÃO EM PEAD LISO PARA REDE DE ÁGUA OU ESGOTO, DIÂMETRO DE 900 MM (NÃO INCLUI O FORNECIMENTO DE TUBO E CONEXÃO). AF_12/2021</t>
  </si>
  <si>
    <t>EXECUÇÃO DE JUNTA SOLDADA POR ELETROFUSÃO, DE TUBO OU CONEXÃO EM PEAD LISO PARA REDE DE ÁGUA OU ESGOTO, DIÂMETRO DE 1000 MM (NÃO INCLUI O FORNECIMENTO DE TUBO E CONEXÃO). AF_12/2021</t>
  </si>
  <si>
    <t>EXECUÇÃO DE JUNTA SOLDADA POR ELETROFUSÃO, DE TUBO OU CONEXÃO EM PEAD LISO PARA REDE DE ÁGUA OU ESGOTO, DIÂMETRO DE 1200 MM (NÃO INCLUI O FORNECIMENTO DE TUBO E CONEXÃO). AF_12/2021</t>
  </si>
  <si>
    <t>EXECUÇÃO DE JUNTA SOLDADA POR ELETROFUSÃO, DE TUBO OU CONEXÃO EM PEAD LISO PARA REDE DE ÁGUA OU ESGOTO, DIÂMETRO DE 1400 MM (NÃO INCLUI O FORNECIMENTO DE TUBO E CONEXÃO). AF_12/2021</t>
  </si>
  <si>
    <t>EXECUÇÃO DE JUNTA SOLDADA POR ELETROFUSÃO, DE TUBO OU CONEXÃO EM PEAD LISO PARA REDE DE ÁGUA OU ESGOTO, DIÂMETRO DE 1600 MM (NÃO INCLUI O FORNECIMENTO DE TUBO E CONEXÃO). AF_12/2021</t>
  </si>
  <si>
    <t>ELETRODUTO FLEXÍVEL CORRUGADO, PEAD, DN 125 (5"), PARA REDE ENTERRADA DE DISTRIBUIÇÃO DE ENERGIA ELÉTRICA - FORNECIMENTO E INSTALAÇÃO. AF_12/2021</t>
  </si>
  <si>
    <t>ELETRODUTO FLEXÍVEL CORRUGADO, PEAD, DN 150 (6"), PARA REDE ENTERRADA DE DISTRIBUIÇÃO DE ENERGIA ELÉTRICA - FORNECIMENTO E INSTALAÇÃO. AF_12/2021</t>
  </si>
  <si>
    <t>ELETRODUTO FLEXÍVEL CORRUGADO, PEAD, DN 175 (7"), PARA REDE ENTERRADA DE DISTRIBUIÇÃO DE ENERGIA ELÉTRICA - FORNECIMENTO E INSTALAÇÃO. AF_12/2021</t>
  </si>
  <si>
    <t>ELETRODUTO FLEXÍVEL CORRUGADO, PEAD, DN 200 (8"), PARA REDE ENTERRADA DE DISTRIBUIÇÃO DE ENERGIA ELÉTRICA - FORNECIMENTO E INSTALAÇÃO. AF_12/2021</t>
  </si>
  <si>
    <t>FITA DE SINALIZAÇÃO SUBTERRÂNEA PARA REDE ENTERRADA DE DISTRIBUIÇÃO DE ENERGIA ELÉTRICA - FORNECIMENTO E INSTALAÇÃO. AF_12/2021</t>
  </si>
  <si>
    <t>PAINEL SOLAR FOTOVOLTAICO, 2 X 1 M, COM SUPORTE PARA LAJE DE CONCRETO - FORNECIMENTO E INSTALAÇÃO. AF_12/2021</t>
  </si>
  <si>
    <t>PAINEL SOLAR FOTOVOLTAICO, 2 X 1 M, COM SUPORTE PARA TELHA METÁLICA - FORNECIMENTO E INSTALAÇÃO. AF_12/2021</t>
  </si>
  <si>
    <t>PAINEL SOLAR FOTOVOLTAICO, 2 X 1 M, COM SUPORTE PARA TELHA CERÂMICA - FORNECIMENTO E INSTALAÇÃO. AF_12/2021</t>
  </si>
  <si>
    <t>COLETOR PARA AQUECIMENTO SOLAR, EM VIDRO TEMPERADO E SERPENTINA EM TUBO DE COBRE, COM SUPORTE PARA LAJE DE CONCRETO - FORNECIMENTO E INSTALAÇÃO. AF_12/2021</t>
  </si>
  <si>
    <t>COLETOR PARA AQUECIMENTO SOLAR, EM VIDRO TEMPERADO E SERPENTINA EM TUBO DE COBRE, COM SUPORTE PARA TELHA METÁLICA - FORNECIMENTO E INSTALAÇÃO. AF_12/2021</t>
  </si>
  <si>
    <t>COLETOR PARA AQUECIMENTO SOLAR, EM VIDRO TEMPERADO E SERPENTINA EM TUBO DE COBRE, COM SUPORTE PARA TELHA CERÂMICA - FORNECIMENTO E INSTALAÇÃO. AF_12/2021</t>
  </si>
  <si>
    <t>COLETOR PARA AQUECIMENTO SOLAR A VÁCUO, COM SUPORTE PARA LAJE DE CONCRETO - FORNECIMENTO E INSTALAÇÃO. AF_12/2021</t>
  </si>
  <si>
    <t>COLETOR PARA AQUECIMENTO SOLAR A VÁCUO, COM SUPORTE PARA TELHA METÁLICA - FORNECIMENTO E INSTALAÇÃO. AF_12/2021</t>
  </si>
  <si>
    <t>COLETOR PARA AQUECIMENTO SOLAR A VÁCUO, COM SUPORTE PARA TELHA CERÂMICA - FORNECIMENTO E INSTALAÇÃO. AF_12/2021</t>
  </si>
  <si>
    <t>CABO FOTOVOLTAICO 4 MM² INSTALADO EM ELETRODUTO - FORNECIMENTO E INSTALAÇÃO. AF_12/2021</t>
  </si>
  <si>
    <t>CABO FOTOVOLTAICO 6 MM² INSTALADO EM ELETRODUTO - FORNECIMENTO E INSTALAÇÃO. AF_12/2021</t>
  </si>
  <si>
    <t>CABO FOTOVOLTAICO 4 MM² INSTALADO SOLTO NO TELHADO - FORNECIMENTO E INSTALAÇÃO. AF_12/2021</t>
  </si>
  <si>
    <t>CABO FOTOVOLTAICO 6 MM² INSTALADO SOLTO NO TELHADO - FORNECIMENTO E INSTALAÇÃO. AF_12/2021</t>
  </si>
  <si>
    <t>INVERSOR SOLAR FOTOVOLTAICO - FORNECIMENTO E INSTALAÇÃO. AF_12/2021</t>
  </si>
  <si>
    <t>MICRO INVERSOR SOLAR FOTOVOLTAICO - FORNECIMENTO E INSTALAÇÃO. AF_12/2021</t>
  </si>
  <si>
    <t>STRING BOX PARA SISTEMA FOTOVOLTAICO - FORNECIMENTO E INSTALAÇÃO. AF_12/2021</t>
  </si>
  <si>
    <t>RESERVATÓRIO TÉRMICO/BOILER SOLAR EM AÇO INOX 200 L - FORNECIMENTO E INSTALAÇÃO. AF_12/2021</t>
  </si>
  <si>
    <t>RESERVATÓRIO TÉRMICO/BOILER SOLAR EM AÇO INOX 400 L - FORNECIMENTO E INSTALAÇÃO. AF_12/2021</t>
  </si>
  <si>
    <t>RESERVATÓRIO TÉRMICO/BOILER SOLAR EM AÇO INOX 600 L - FORNECIMENTO E INSTALAÇÃO. AF_12/2021</t>
  </si>
  <si>
    <t>RESERVATÓRIO TÉRMICO/BOILER SOLAR EM AÇO INOX 800 L - FORNECIMENTO E INSTALAÇÃO. AF_12/2021</t>
  </si>
  <si>
    <t>RESERVATÓRIO TÉRMICO/BOILER SOLAR EM AÇO INOX 1000 L - FORNECIMENTO E INSTALAÇÃO. AF_12/2021</t>
  </si>
  <si>
    <t>RESERVATÓRIO TÉRMICO/BOILER SOLAR EM AÇO INOX 3000 L - FORNECIMENTO E INSTALAÇÃO. AF_12/2021</t>
  </si>
  <si>
    <t>BOMBA DE CIRCULACAO DE ÁGUA QUENTE, 93 ATÉ 150 W - FORNECIMENTO E INSTALAÇÃO. AF_12/2021</t>
  </si>
  <si>
    <t>CONTROLADOR POR DIFERENCIAL DE TEMPERATURA COM 2 SENSORES - FORNECIMENTO E INSTALAÇÃO. AF_12/2021</t>
  </si>
  <si>
    <t>AQUECEDOR SOLAR COMPACTO, KIT PARA 1 COLETOR SOLAR À VÁCUO COM SUPORTE, RESERVATÓRIO, FIXAÇÕES E TUBOS - FORNECIMENTO E INSTALAÇÃO. AF_12/2021</t>
  </si>
  <si>
    <t>SUPORTE DE 1 COLETOR SOLAR PARA LAJE DE CONCRETO - FORNECIMENTO E INSTALAÇÃO. AF_12/2021</t>
  </si>
  <si>
    <t>SUPORTE DE 1 COLETOR SOLAR PARA TELHA METÁLICA - FORNECIMENTO E INSTALAÇÃO. AF_12/2021</t>
  </si>
  <si>
    <t>SUPORTE DE 1 COLETOR SOLAR PARA TELHA CERÂMICA - FORNECIMENTO E INSTALAÇÃO. AF_12/2021</t>
  </si>
  <si>
    <t>REGISTRO DE GAVETA DE FERRO FUNDIDO PARA REDE DE ÁGUA OU ESGOTO, DN 50 MM, JUNTA FLANGEADA. AF_12/2021</t>
  </si>
  <si>
    <t>REGISTRO DE GAVETA DE FERRO FUNDIDO PARA REDE DE ÁGUA OU ESGOTO, DN 80 MM, JUNTA FLANGEADA. AF_12/2021</t>
  </si>
  <si>
    <t>REGISTRO DE GAVETA DE FERRO FUNDIDO PARA REDE DE ÁGUA OU ESGOTO, DN 100 MM, JUNTA FLANGEADA. AF_12/2021</t>
  </si>
  <si>
    <t>REGISTRO DE GAVETA DE FERRO FUNDIDO PARA REDE DE ÁGUA OU ESGOTO, DN 150 MM, JUNTA FLANGEADA. AF_01/2021</t>
  </si>
  <si>
    <t>REGISTRO DE GAVETA DE FERRO FUNDIDO PARA REDE DE ÁGUA OU ESGOTO, DN 200 MM, JUNTA FLANGEADA. AF_12/2021</t>
  </si>
  <si>
    <t>REGISTRO DE GAVETA DE FERRO FUNDIDO PARA REDE DE ÁGUA OU ESGOTO, DN 250 MM, JUNTA FLANGEADA. AF_12/2021</t>
  </si>
  <si>
    <t>REGISTRO DE GAVETA DE FERRO FUNDIDO PARA REDE DE ÁGUA OU ESGOTO, DN 300 MM, JUNTA FLANGEADA. AF_12/2021</t>
  </si>
  <si>
    <t>REGISTRO DE GAVETA DE FERRO FUNDIDO PARA REDE DE ÁGUA OU ESGOTO, DN 350 MM, JUNTA FLANGEADA. AF_12/2021</t>
  </si>
  <si>
    <t>REGISTRO DE GAVETA DE FERRO FUNDIDO PARA REDE DE ÁGUA OU ESGOTO, DN 400 MM, JUNTA FLANGEADA. AF_12/2021</t>
  </si>
  <si>
    <t>REGISTRO DE GAVETA DE FERRO FUNDIDO PARA REDE DE ÁGUA OU ESGOTO, DN 500 MM, JUNTA FLANGEADA. AF_12/2021</t>
  </si>
  <si>
    <t>VÁLVULA DE RETENÇÃO DE FERRO FUNDIDO PARA REDE DE ÁGUA OU ESGOTO, DN 50 MM, JUNTA FLANGEADA. AF_12/2021</t>
  </si>
  <si>
    <t>VÁLVULA DE RETENÇÃO DE FERRO FUNDIDO PARA REDE DE ÁGUA OU ESGOTO, DN 80 MM, JUNTA FLANGEADA. AF_12/2021</t>
  </si>
  <si>
    <t>VÁLVULA DE RETENÇÃO DE FERRO FUNDIDO PARA REDE DE ÁGUA OU ESGOTO, DN 100 MM, JUNTA FLANGEADA. AF_12/2021</t>
  </si>
  <si>
    <t>VÁLVULA DE RETENÇÃO DE FERRO FUNDIDO PARA REDE DE ÁGUA OU ESGOTO, DN 150 MM, JUNTA FLANGEADA. AF_12/2021</t>
  </si>
  <si>
    <t>VÁLVULA DE RETENÇÃO DE FERRO FUNDIDO PARA REDE DE ÁGUA OU ESGOTO, COM FLANGES, DN 200 MM, JUNTA FLANGEADA. AF_12/2021</t>
  </si>
  <si>
    <t>VÁLVULA DE RETENÇÃO DE FERRO FUNDIDO PARA REDE DE ÁGUA OU ESGOTO, DN 250 MM, JUNTA FLANGEADA. AF_12/2021</t>
  </si>
  <si>
    <t>VÁLVULA DE RETENÇÃO DE FERRO FUNDIDO PARA REDE DE ÁGUA OU ESGOTO, DN 300 MM, JUNTA FLANGEADA. AF_12/2021</t>
  </si>
  <si>
    <t>VÁLVULA DE RETENÇÃO DE FERRO FUNDIDO PARA REDE DE ÁGUA OU ESGOTO, DN 350 MM, JUNTA FLANGEADA. AF_12/2021</t>
  </si>
  <si>
    <t>VÁLVULA DE RETENÇÃO DE FERRO FUNDIDO PARA REDE DE ÁGUA OU ESGOTO, DN 400 MM, JUNTA FLANGEADA. AF_12/2021</t>
  </si>
  <si>
    <t>VÁLVULA DE RETENÇÃO DE FERRO FUNDIDO PARA REDE DE ÁGUA OU ESGOTO, DN 500 MM, JUNTA FLANGEADA. AF_12/2021</t>
  </si>
  <si>
    <t>VÁLVULA REDUTORA DE PRESSÃO DE FERRO FUNDIDO PARA REDE DE ÁGUA, DN 50 MM, JUNTA FLANGEADA. AF_12/2021</t>
  </si>
  <si>
    <t>VÁLVULA REDUTORA DE PRESSÃO DE FERRO FUNDIDO PARA REDE DE ÁGUA, DN 80 MM, JUNTA FLANGEADA. AF_12/2021</t>
  </si>
  <si>
    <t>VÁLVULA REDUTORA DE PRESSÃO DE FERRO FUNDIDO PARA REDE DE ÁGUA, DN 100 MM, JUNTA FLANGEADA. AF_12/2021</t>
  </si>
  <si>
    <t>VÁLVULA REDUTORA DE PRESSÃO DE FERRO FUNDIDO PARA REDE DE ÁGUA, DN 150 MM, JUNTA FLANGEADA. AF_12/2021</t>
  </si>
  <si>
    <t>VÁLVULA REDUTORA DE PRESSÃO DE FERRO FUNDIDO PARA REDE DE ÁGUA, DN 200 MM, JUNTA FLANGEADA. AF_12/2021</t>
  </si>
  <si>
    <t>VÁLVULA REDUTORA DE PRESSÃO DE FERRO FUNDIDO PARA REDE DE ÁGUA, DN 250 MM, JUNTA FLANGEADA. AF_12/2021</t>
  </si>
  <si>
    <t>VÁLVULA REDUTORA DE PRESSÃO DE FERRO FUNDIDO PARA REDE DE ÁGUA, DN 300 MM, JUNTA FLANGEADA. AF_12/2021</t>
  </si>
  <si>
    <t>VÁLVULA REDUTORA DE PRESSÃO DE FERRO FUNDIDO PARA REDE DE ÁGUA, DN 350 MM, JUNTA FLANGEADA. AF_12/2021</t>
  </si>
  <si>
    <t>VÁLVULA REDUTORA DE PRESSÃO DE FERRO FUNDIDO PARA REDE DE ÁGUA, DN 400 MM, JUNTA FLANGEADA. AF_12/2021</t>
  </si>
  <si>
    <t>VÁLVULA REDUTORA DE PRESSÃO DE FERRO FUNDIDO PARA REDE DE ÁGUA, DN 500 MM, JUNTA FLANGEADA. AF_12/2021</t>
  </si>
  <si>
    <t>MEDIDOR DE VAZÃO ELETROMAGNÉTICO DE AÇO CARBONO PARA REDE DE ÁGUA OU ESGOTO, DN 100 MM, JUNTA FLANGEADA. AF_12/2021</t>
  </si>
  <si>
    <t>MEDIDOR DE VAZÃO ELETROMAGNÉTICO DE AÇO CARBONO PARA REDE DE ÁGUA OU ESGOTO, DN 200 MM, JUNTA FLANGEADA. AF_12/2021</t>
  </si>
  <si>
    <t>MEDIDOR DE VAZÃO ELETROMAGNÉTICO DE AÇO CARBONO PARA REDE DE ÁGUA OU ESGOTO, DN 300 MM, JUNTA FLANGEADA. AF_12/2021</t>
  </si>
  <si>
    <t>MEDIDOR DE VAZÃO ELETROMAGNÉTICO DE AÇO CARBONO PARA REDE DE ÁGUA OU ESGOTO, DN 400 MM, JUNTA FLANGEADA. AF_12/2021</t>
  </si>
  <si>
    <t>MEDIDOR DE VAZÃO ELETROMAGNÉTICO DE AÇO CARBONO PARA REDE DE ÁGUA OU ESGOTO, DN 500 MM, JUNTA FLANGEADA. AF_12/2021</t>
  </si>
  <si>
    <t>JUNTA DE DESMONTAGEM TRAVADA AXIALMENTE DE FERRO FUNDIDO PARA REDE DE ÁGUA OU ESGOTO, DN 80 MM. AF_12/2021</t>
  </si>
  <si>
    <t>JUNTA DE DESMONTAGEM TRAVADA AXIALMENTE DE FERRO FUNDIDO PARA REDE DE ÁGUA OU ESGOTO, DN 100 MM. AF_12/2021</t>
  </si>
  <si>
    <t>JUNTA DE DESMONTAGEM TRAVADA AXIALMENTE DE FERRO FUNDIDO PARA REDE DE ÁGUA OU ESGOTO, DN 150 MM. AF_12/2021</t>
  </si>
  <si>
    <t>JUNTA DE DESMONTAGEM TRAVADA AXIALMENTE DE FERRO FUNDIDO PARA REDE DE ÁGUA OU ESGOTO, DN 200 MM. AF_12/2021</t>
  </si>
  <si>
    <t>JUNTA DE DESMONTAGEM TRAVADA AXIALMENTE DE FERRO FUNDIDO PARA REDE DE ÁGUA OU ESGOTO, DN 250 MM. AF_12/2021</t>
  </si>
  <si>
    <t>JUNTA DE DESMONTAGEM TRAVADA AXIALMENTE DE FERRO FUNDIDO PARA REDE DE ÁGUA OU ESGOTO, DN 300 MM. AF_12/2021</t>
  </si>
  <si>
    <t>JUNTA DE DESMONTAGEM TRAVADA AXIALMENTE DE FERRO FUNDIDO PARA REDE DE ÁGUA OU ESGOTO, DN 350 MM. AF_12/2021</t>
  </si>
  <si>
    <t>JUNTA DE DESMONTAGEM TRAVADA AXIALMENTE DE FERRO FUNDIDO PARA REDE DE ÁGUA OU ESGOTO, DN 400 MM. AF_12/2021</t>
  </si>
  <si>
    <t>JUNTA DE DESMONTAGEM TRAVADA AXIALMENTE DE FERRO FUNDIDO PARA REDE DE ÁGUA OU ESGOTO, DN 500 MM. AF_12/2021</t>
  </si>
  <si>
    <t>JUNTA DE DESMONTAGEM TRAVADA AXIALMENTE DE FERRO FUNDIDO PARA REDE DE ÁGUA OU ESGOTO, DN 600 MM. AF_12/2021</t>
  </si>
  <si>
    <t>JUNTA MECÂNICA (LUVA DE CORRER COM BOLSA JUNTA MECÂNICA) DE FERRO FUNDIDO PARA REDE DE ÁGUA OU ESGOTO, DN 80 MM. AF_12/2021</t>
  </si>
  <si>
    <t>JUNTA MECÂNICA (LUVA DE CORRER COM BOLSA JUNTA MECÂNICA) DE FERRO FUNDIDO PARA REDE DE ÁGUA OU ESGOTO, DN 100 MM. AF_12/2021</t>
  </si>
  <si>
    <t>JUNTA MECÂNICA (LUVA DE CORRER COM BOLSA JUNTA MECÂNICA) DE FERRO FUNDIDO PARA REDE DE ÁGUA OU ESGOTO, DN 150 MM. AF_12/2021</t>
  </si>
  <si>
    <t>JUNTA MECÂNICA (LUVA DE CORRER COM BOLSA JUNTA MECÂNICA) DE FERRO FUNDIDO PARA REDE DE ÁGUA OU ESGOTO, DN 200 MM. AF_12/2021</t>
  </si>
  <si>
    <t>JUNTA MECÂNICA (LUVA DE CORRER COM BOLSA JUNTA MECÂNICA) DE FERRO FUNDIDO PARA REDE DE ÁGUA OU ESGOTO, DN 250 MM. AF_12/2021</t>
  </si>
  <si>
    <t>JUNTA MECÂNICA (LUVA DE CORRER COM BOLSA JUNTA MECÂNICA) DE FERRO FUNDIDO PARA REDE DE ÁGUA OU ESGOTO, DN 300 MM. AF_12/2021</t>
  </si>
  <si>
    <t>JUNTA MECÂNICA (LUVA DE CORRER COM BOLSA JUNTA MECÂNICA) DE FERRO FUNDIDO PARA REDE DE ÁGUA OU ESGOTO, DN 350 MM. AF_12/2021</t>
  </si>
  <si>
    <t>JUNTA MECÂNICA (LUVA DE CORRER COM BOLSA JUNTA MECÂNICA) DE FERRO FUNDIDO PARA REDE DE ÁGUA OU ESGOTO, DN 400 MM. AF_12/2021</t>
  </si>
  <si>
    <t>JUNTA MECÂNICA (LUVA DE CORRER COM BOLSA JUNTA MECÂNICA) DE FERRO FUNDIDO PARA REDE DE ÁGUA OU ESGOTO, DN 500 MM. AF_12/2021</t>
  </si>
  <si>
    <t>JUNTA MECÂNICA (LUVA DE CORRER COM BOLSA JUNTA MECÂNICA) DE FERRO FUNDIDO PARA REDE DE ÁGUA OU ESGOTO, DN 600 MM. AF_12/2021</t>
  </si>
  <si>
    <t>JUNTA MECÂNICA (LUVA DE CORRER COM BOLSA JUNTA MECÂNICA) DE FERRO FUNDIDO PARA REDE DE ÁGUA OU ESGOTO, DN 700 MM. AF_12/2021</t>
  </si>
  <si>
    <t>JUNTA MECÂNICA (LUVA DE CORRER COM BOLSA JUNTA MECÂNICA) DE FERRO FUNDIDO PARA REDE DE ÁGUA OU ESGOTO, DN 800 MM. AF_12/2021</t>
  </si>
  <si>
    <t>JUNTA MECÂNICA (LUVA DE CORRER COM BOLSA JUNTA MECÂNICA) DE FERRO FUNDIDO PARA REDE DE ÁGUA OU ESGOTO, DN 900 MM. AF_12/2021</t>
  </si>
  <si>
    <t>JUNTA MECÂNICA (LUVA DE CORRER COM BOLSA JUNTA MECÂNICA) DE FERRO FUNDIDO PARA REDE DE ÁGUA OU ESGOTO, DN 1000 MM. AF_12/2021</t>
  </si>
  <si>
    <t>JUNTA MECÂNICA (LUVA DE CORRER COM BOLSA JUNTA MECÂNICA) DE FERRO FUNDIDO PARA REDE DE ÁGUA OU ESGOTO, DN 1200 MM. AF_12/2021</t>
  </si>
  <si>
    <t>PERFURAÇÃO HORIZONTAL DIRECIONAL E INSTALAÇÃO DE TUBULAÇÃO PEAD 20 MM, EM SOLO MOLE. AF_01/2022</t>
  </si>
  <si>
    <t>PERFURAÇÃO HORIZONTAL DIRECIONAL E INSTALAÇÃO DE TUBULAÇÃO PEAD 32 MM, EM SOLO MOLE. AF_01/2022</t>
  </si>
  <si>
    <t>PERFURAÇÃO HORIZONTAL DIRECIONAL E INSTALAÇÃO DE TUBULAÇÃO PEAD 50 MM, EM SOLO MOLE. AF_01/2022</t>
  </si>
  <si>
    <t>PERFURAÇÃO HORIZONTAL DIRECIONAL E INSTALAÇÃO DE TUBULAÇÃO PEAD 63 MM, EM SOLO MOLE. AF_01/2022</t>
  </si>
  <si>
    <t>PERFURAÇÃO HORIZONTAL DIRECIONAL E INSTALAÇÃO DE TUBULAÇÃO PEAD 75 MM, EM SOLO MOLE. AF_01/2022</t>
  </si>
  <si>
    <t>PERFURAÇÃO HORIZONTAL DIRECIONAL E INSTALAÇÃO DE TUBULAÇÃO PEAD 90 MM, EM SOLO MOLE. AF_01/2022</t>
  </si>
  <si>
    <t>PERFURAÇÃO HORIZONTAL DIRECIONAL E INSTALAÇÃO DE TUBULAÇÃO PEAD 110 MM, EM SOLO MOLE. AF_01/2022</t>
  </si>
  <si>
    <t>PERFURAÇÃO HORIZONTAL DIRECIONAL E INSTALAÇÃO DE TUBULAÇÃO PEAD 160 MM, EM SOLO MOLE. AF_01/2022</t>
  </si>
  <si>
    <t>PERFURAÇÃO HORIZONTAL DIRECIONAL E INSTALAÇÃO DE TUBULAÇÃO PEAD 180 MM, EM SOLO MOLE. AF_01/2022</t>
  </si>
  <si>
    <t>PERFURAÇÃO HORIZONTAL DIRECIONAL E INSTALAÇÃO DE TUBULAÇÃO PEAD 200 MM, EM SOLO MOLE. AF_01/2022</t>
  </si>
  <si>
    <t>PERFURAÇÃO HORIZONTAL DIRECIONAL E INSTALAÇÃO DE TUBULAÇÃO PEAD 225 MM, EM SOLO MOLE. AF_01/2022</t>
  </si>
  <si>
    <t>PERFURAÇÃO HORIZONTAL DIRECIONAL E INSTALAÇÃO DE TUBULAÇÃO PEAD 250 MM, EM SOLO MOLE. AF_01/2022</t>
  </si>
  <si>
    <t>PERFURAÇÃO HORIZONTAL DIRECIONAL E INSTALAÇÃO DE TUBULAÇÃO PEAD 280 MM, EM SOLO MOLE. AF_01/2022</t>
  </si>
  <si>
    <t>PERFURAÇÃO HORIZONTAL DIRECIONAL E INSTALAÇÃO DE TUBULAÇÃO PEAD 315 MM, EM SOLO MOLE. AF_01/2022</t>
  </si>
  <si>
    <t>PERFURAÇÃO HORIZONTAL DIRECIONAL E INSTALAÇÃO DE TUBULAÇÃO PEAD 355 MM, EM SOLO MOLE. AF_01/2022</t>
  </si>
  <si>
    <t>PERFURAÇÃO HORIZONTAL DIRECIONAL E INSTALAÇÃO DE TUBULAÇÃO PEAD 400 MM, EM SOLO MOLE. AF_01/2022</t>
  </si>
  <si>
    <t>PERFURAÇÃO HORIZONTAL DIRECIONAL E INSTALAÇÃO DE TUBULAÇÃO PEAD 450 MM, EM SOLO MOLE. AF_01/2022</t>
  </si>
  <si>
    <t>PERFURAÇÃO HORIZONTAL DIRECIONAL E INSTALAÇÃO DE TUBULAÇÃO PEAD 500 MM, EM SOLO MOLE. AF_01/2022</t>
  </si>
  <si>
    <t>PERFURAÇÃO HORIZONTAL DIRECIONAL E INSTALAÇÃO DE TUBULAÇÃO PEAD 560 MM, EM SOLO MOLE. AF_01/2022</t>
  </si>
  <si>
    <t>PERFURAÇÃO HORIZONTAL DIRECIONAL E INSTALAÇÃO DE TUBULAÇÃO PEAD 630 MM, EM SOLO MOLE. AF_01/2022</t>
  </si>
  <si>
    <t>PERFURAÇÃO HORIZONTAL DIRECIONAL E INSTALAÇÃO DE TUBULAÇÃO PEAD 710 MM, EM SOLO MOLE. AF_01/2022</t>
  </si>
  <si>
    <t>PERFURAÇÃO HORIZONTAL DIRECIONAL E INSTALAÇÃO DE TUBULAÇÃO PEAD 800 MM, EM SOLO MOLE. AF_01/2022</t>
  </si>
  <si>
    <t>PERFURAÇÃO HORIZONTAL DIRECIONAL E INSTALAÇÃO DE TUBULAÇÃO PEAD 20 MM, EM SOLO DE 1ª CATEGORIA. AF_01/2022</t>
  </si>
  <si>
    <t>PERFURAÇÃO HORIZONTAL DIRECIONAL E INSTALAÇÃO DE TUBULAÇÃO PEAD 32 MM, EM SOLO DE 1ª CATEGORIA. AF_01/2022</t>
  </si>
  <si>
    <t>PERFURAÇÃO HORIZONTAL DIRECIONAL E INSTALAÇÃO DE TUBULAÇÃO PEAD 50 MM, EM SOLO DE 1ª CATEGORIA. AF_01/2022</t>
  </si>
  <si>
    <t>PERFURAÇÃO HORIZONTAL DIRECIONAL E INSTALAÇÃO DE TUBULAÇÃO PEAD 63 MM, EM SOLO DE 1ª CATEGORIA. AF_01/2022</t>
  </si>
  <si>
    <t>PERFURAÇÃO HORIZONTAL DIRECIONAL E INSTALAÇÃO DE TUBULAÇÃO PEAD 75 MM, EM SOLO DE 1ª CATEGORIA. AF_01/2022</t>
  </si>
  <si>
    <t>PERFURAÇÃO HORIZONTAL DIRECIONAL E INSTALAÇÃO DE TUBULAÇÃO PEAD 90 MM, EM SOLO DE 1ª CATEGORIA. AF_01/2022</t>
  </si>
  <si>
    <t>PERFURAÇÃO HORIZONTAL DIRECIONAL E INSTALAÇÃO DE TUBULAÇÃO PEAD 110 MM, EM SOLO DE 1ª CATEGORIA. AF_01/2022</t>
  </si>
  <si>
    <t>PERFURAÇÃO HORIZONTAL DIRECIONAL E INSTALAÇÃO DE TUBULAÇÃO PEAD 160 MM, EM SOLO DE 1ª CATEGORIA. AF_01/2022</t>
  </si>
  <si>
    <t>PERFURAÇÃO HORIZONTAL DIRECIONAL E INSTALAÇÃO DE TUBULAÇÃO PEAD 180 MM, EM SOLO DE 1ª CATEGORIA. AF_01/2022</t>
  </si>
  <si>
    <t>PERFURAÇÃO HORIZONTAL DIRECIONAL E INSTALAÇÃO DE TUBULAÇÃO PEAD 200 MM, EM SOLO DE 1ª CATEGORIA. AF_01/2022</t>
  </si>
  <si>
    <t>PERFURAÇÃO HORIZONTAL DIRECIONAL E INSTALAÇÃO DE TUBULAÇÃO PEAD 225 MM, EM SOLO DE 1ª CATEGORIA. AF_01/2022</t>
  </si>
  <si>
    <t>PERFURAÇÃO HORIZONTAL DIRECIONAL E INSTALAÇÃO DE TUBULAÇÃO PEAD 250 MM, EM SOLO DE 1ª CATEGORIA. AF_01/2022</t>
  </si>
  <si>
    <t>PERFURAÇÃO HORIZONTAL DIRECIONAL E INSTALAÇÃO DE TUBULAÇÃO PEAD 280 MM, EM SOLO DE 1ª CATEGORIA. AF_01/2022</t>
  </si>
  <si>
    <t>PERFURAÇÃO HORIZONTAL DIRECIONAL E INSTALAÇÃO DE TUBULAÇÃO PEAD 315 MM, EM SOLO DE 1ª CATEGORIA. AF_01/2022</t>
  </si>
  <si>
    <t>PERFURAÇÃO HORIZONTAL DIRECIONAL E INSTALAÇÃO DE TUBULAÇÃO PEAD 355 MM, EM SOLO DE 1ª CATEGORIA. AF_01/2022</t>
  </si>
  <si>
    <t>PERFURAÇÃO HORIZONTAL DIRECIONAL E INSTALAÇÃO DE TUBULAÇÃO PEAD 400 MM, EM SOLO DE 1ª CATEGORIA. AF_01/2022</t>
  </si>
  <si>
    <t>PERFURAÇÃO HORIZONTAL DIRECIONAL E INSTALAÇÃO DE TUBULAÇÃO PEAD 450 MM, EM SOLO DE 1ª CATEGORIA. AF_01/2022</t>
  </si>
  <si>
    <t>PERFURAÇÃO HORIZONTAL DIRECIONAL E INSTALAÇÃO DE TUBULAÇÃO PEAD 500 MM, EM SOLO DE 1ª CATEGORIA. AF_01/2022</t>
  </si>
  <si>
    <t>PERFURAÇÃO HORIZONTAL DIRECIONAL E INSTALAÇÃO DE TUBULAÇÃO PEAD 560 MM, EM SOLO DE 1ª CATEGORIA. AF_01/2022</t>
  </si>
  <si>
    <t>PERFURAÇÃO HORIZONTAL DIRECIONAL E INSTALAÇÃO DE TUBULAÇÃO PEAD 630 MM, EM SOLO DE 1ª CATEGORIA. AF_01/2022</t>
  </si>
  <si>
    <t>PERFURAÇÃO HORIZONTAL DIRECIONAL E INSTALAÇÃO DE TUBULAÇÃO PEAD 710 MM, EM SOLO DE 1ª CATEGORIA. AF_01/2022</t>
  </si>
  <si>
    <t>PERFURAÇÃO HORIZONTAL DIRECIONAL E INSTALAÇÃO DE TUBULAÇÃO PEAD 800 MM, EM SOLO DE 1ª CATEGORIA. AF_01/2022</t>
  </si>
  <si>
    <t>PERFURAÇÃO HORIZONTAL DIRECIONAL E INSTALAÇÃO DE TUBULAÇÃO PEAD 20 MM, EM SOLO DE 2ª CATEGORIA. AF_01/2022</t>
  </si>
  <si>
    <t>PERFURAÇÃO HORIZONTAL DIRECIONAL E INSTALAÇÃO DE TUBULAÇÃO PEAD 32 MM, EM SOLO DE 2ª CATEGORIA. AF_01/2022</t>
  </si>
  <si>
    <t>PERFURAÇÃO HORIZONTAL DIRECIONAL E INSTALAÇÃO DE TUBULAÇÃO PEAD 50 MM, EM SOLO DE 2ª CATEGORIA. AF_01/2022</t>
  </si>
  <si>
    <t>PERFURAÇÃO HORIZONTAL DIRECIONAL E INSTALAÇÃO DE TUBULAÇÃO PEAD 63 MM, EM SOLO DE 2ª CATEGORIA. AF_01/2022</t>
  </si>
  <si>
    <t>PERFURAÇÃO HORIZONTAL DIRECIONAL E INSTALAÇÃO DE TUBULAÇÃO PEAD 75 MM, EM SOLO DE 2ª CATEGORIA. AF_01/2022</t>
  </si>
  <si>
    <t>PERFURAÇÃO HORIZONTAL DIRECIONAL E INSTALAÇÃO DE TUBULAÇÃO PEAD 90 MM, EM SOLO DE 2ª CATEGORIA. AF_01/2022</t>
  </si>
  <si>
    <t>PERFURAÇÃO HORIZONTAL DIRECIONAL E INSTALAÇÃO DE TUBULAÇÃO PEAD 110 MM, EM SOLO DE 2ª CATEGORIA. AF_01/2022</t>
  </si>
  <si>
    <t>PERFURAÇÃO HORIZONTAL DIRECIONAL E INSTALAÇÃO DE TUBULAÇÃO PEAD 160 MM, EM SOLO DE 2ª CATEGORIA. AF_01/2022</t>
  </si>
  <si>
    <t>PERFURAÇÃO HORIZONTAL DIRECIONAL E INSTALAÇÃO DE TUBULAÇÃO PEAD 180 MM, EM SOLO DE 2ª CATEGORIA. AF_01/2022</t>
  </si>
  <si>
    <t>PERFURAÇÃO HORIZONTAL DIRECIONAL E INSTALAÇÃO DE TUBULAÇÃO PEAD 200 MM, EM SOLO DE 2ª CATEGORIA. AF_01/2022</t>
  </si>
  <si>
    <t>PERFURAÇÃO HORIZONTAL DIRECIONAL E INSTALAÇÃO DE TUBULAÇÃO PEAD 225 MM, EM SOLO DE 2ª CATEGORIA. AF_01/2022</t>
  </si>
  <si>
    <t>PERFURAÇÃO HORIZONTAL DIRECIONAL E INSTALAÇÃO DE TUBULAÇÃO PEAD 250 MM, EM SOLO DE 2ª CATEGORIA. AF_01/2022</t>
  </si>
  <si>
    <t>PERFURAÇÃO HORIZONTAL DIRECIONAL E INSTALAÇÃO DE TUBULAÇÃO PEAD 280 MM, EM SOLO DE 2ª CATEGORIA. AF_01/2022</t>
  </si>
  <si>
    <t>PERFURAÇÃO HORIZONTAL DIRECIONAL E INSTALAÇÃO DE TUBULAÇÃO PEAD 315 MM, EM SOLO DE 2ª CATEGORIA. AF_01/2022</t>
  </si>
  <si>
    <t>PERFURAÇÃO HORIZONTAL DIRECIONAL E INSTALAÇÃO DE TUBULAÇÃO PEAD 355 MM, EM SOLO DE 2ª CATEGORIA. AF_01/2022</t>
  </si>
  <si>
    <t>PERFURAÇÃO HORIZONTAL DIRECIONAL E INSTALAÇÃO DE TUBULAÇÃO PEAD 400 MM, EM SOLO DE 2ª CATEGORIA. AF_01/2022</t>
  </si>
  <si>
    <t>PERFURAÇÃO HORIZONTAL DIRECIONAL E INSTALAÇÃO DE TUBULAÇÃO PEAD 450 MM, EM SOLO DE 2ª CATEGORIA. AF_01/2022</t>
  </si>
  <si>
    <t>PERFURAÇÃO HORIZONTAL DIRECIONAL E INSTALAÇÃO DE TUBULAÇÃO PEAD 500 MM, EM SOLO DE 2ª CATEGORIA. AF_01/2022</t>
  </si>
  <si>
    <t>PERFURAÇÃO HORIZONTAL DIRECIONAL E INSTALAÇÃO DE TUBULAÇÃO PEAD 560 MM, EM SOLO DE 2ª CATEGORIA. AF_01/2022</t>
  </si>
  <si>
    <t>PERFURAÇÃO HORIZONTAL DIRECIONAL E INSTALAÇÃO DE TUBULAÇÃO PEAD 630 MM, EM SOLO DE 2ª CATEGORIA. AF_01/2022</t>
  </si>
  <si>
    <t>PERFURAÇÃO HORIZONTAL DIRECIONAL E INSTALAÇÃO DE TUBULAÇÃO PEAD 710 MM, EM SOLO DE 2ª CATEGORIA. AF_01/2022</t>
  </si>
  <si>
    <t>PERFURAÇÃO HORIZONTAL DIRECIONAL E INSTALAÇÃO DE TUBULAÇÃO PEAD 800 MM, EM SOLO DE 2ª CATEGORIA. AF_01/2022</t>
  </si>
  <si>
    <t>VARREDEIRA DE GRAMA SINTÉTICA A GASOLINA, 2,4 CV, 4 TEMPOS - DEPRECIAÇÃO. AF_05/2023</t>
  </si>
  <si>
    <t>VARREDEIRA DE GRAMA SINTÉTICA A GASOLINA, 2,4 CV, 4 TEMPOS - JUROS. AF_05/2023</t>
  </si>
  <si>
    <t>VARREDEIRA DE GRAMA SINTÉTICA A GASOLINA, 2,4 CV, 4 TEMPOS - MANUTENÇÃO. AF_05/2023</t>
  </si>
  <si>
    <t>VARREDEIRA DE GRAMA SINTÉTICA A GASOLINA, 2,4 CV, 4 TEMPOS - CHP DIURNO. AF_05/2023</t>
  </si>
  <si>
    <t>VARREDEIRA DE GRAMA SINTÉTICA A GASOLINA, 2,4 CV, 4 TEMPOS - CHI DIURNO. AF_05/2023</t>
  </si>
  <si>
    <t>BATE ESTACA PARA INSTALAÇÃO DE DEFENSAS METÁLICAS (GUARD RAIL) FIXO, INCLUSIVE CAMINHÃO TOCO PBT 9.700 KG, POTÊNCIA DE 160 CV - DEPRECIAÇÃO. AF_05/2023</t>
  </si>
  <si>
    <t>BATE ESTACA PARA INSTALAÇÃO DE DEFENSAS METÁLICAS (GUARD RAIL) FIXO, INCLUSIVE CAMINHÃO TOCO PBT 9.700 KG, POTÊNCIA DE 160 CV - JUROS. AF_05/2023</t>
  </si>
  <si>
    <t>BATE ESTACA PARA INSTALAÇÃO DE DEFENSAS METÁLICAS (GUARD RAIL) FIXO, INCLUSIVE CAMINHÃO TOCO PBT 9.700 KG, POTÊNCIA DE 160 CV - CHP DIURNO. AF_05/2023</t>
  </si>
  <si>
    <t>BATE ESTACA PARA INSTALAÇÃO DE DEFENSAS METÁLICAS (GUARD RAIL) FIXO, INCLUSIVE CAMINHÃO TOCO PBT 9.700 KG, POTÊNCIA DE 160 CV - CHI DIURNO. AF_05/2023</t>
  </si>
  <si>
    <t>FORNECIMENTO E INSTALAÇÃO DE SUPORTE METÁLICO GALVANIZADO PARA PLACAS DE SINALIZAÇÃO, EM SOLO, COM H= DE 2,0 M E DIÂMETRO DE 2''. AF_03/2022</t>
  </si>
  <si>
    <t>FORNECIMENTO E INSTALAÇÃO DE SUPORTE METÁLICO GALVANIZADO PARA PLACAS DE SINALIZAÇÃO, EM BASE DE CONCRETO, COM H= DE 2,5 M E DIÂMETRO DE 2''. AF_03/2022</t>
  </si>
  <si>
    <t>FORNECIMENTO E INSTALAÇÃO DE SUPORTE METÁLICO GALVANIZADO PARA PLACAS DE SINALIZAÇÃO, EM BASE DE CONCRETO, COM H= DE 2,0 M E DIÂMETRO DE 2''. AF_03/2022</t>
  </si>
  <si>
    <t>FORNECIMENTO E INSTALAÇÃO DE PLACA DE SINALIZAÇÃO EM CHAPA DE ALUMÍNIO EM SUPORTE METÁLICO. AF_03/2022</t>
  </si>
  <si>
    <t>FORNECIMENTO E INSTALAÇÃO DE PLACA DE SINALIZAÇÃO EM CHAPA DE AÇO EM SUPORTE METÁLICO. AF_03/2022</t>
  </si>
  <si>
    <t>FORNECIMENTO E INSTALAÇÃO DE PLACA DE SINALIZAÇÃO EM CHAPA DE ALUMÍNIO EM SUPORTE DE MADEIRA. AF_03/2022</t>
  </si>
  <si>
    <t>FORNECIMENTO E INSTALAÇÃO DE PLACA DE SINALIZAÇÃO EM CHAPA DE AÇO EM SUPORTE DE MADEIRA. AF_03/2022</t>
  </si>
  <si>
    <t>FORNECIMENTO E INSTALAÇÃO DE PLACA DE SINALIZAÇÃO EM CHAPA DE ALUMÍNIO EM SUPORTE DE CONCRETO. AF_03/2022</t>
  </si>
  <si>
    <t>FORNECIMENTO E INSTALAÇÃO DE PLACA DE SINALIZAÇÃO EM CHAPA DE AÇO EM SUPORTE DE CONCRETO. AF_03/2022</t>
  </si>
  <si>
    <t>FORNECIMENTO E INSTALAÇÃO DE PLACA DE SINALIZAÇÃO EM PÓRTICO E SEMI-PÓRTICO. AF_03/2022</t>
  </si>
  <si>
    <t>FORNECIMENTO E INSTALAÇÃO DE PÓRTICO METÁLICO COM VÃO DE 9,2 M. AF_03/2022</t>
  </si>
  <si>
    <t>FORNECIMENTO E INSTALAÇÃO DE PÓRTICO METÁLICO COM VÃO DE 10,3 M. AF_03/2022</t>
  </si>
  <si>
    <t>FORNECIMENTO E INSTALAÇÃO DE PÓRTICO METÁLICO COM VÃO DE 11,4 M. AF_03/2022</t>
  </si>
  <si>
    <t>FORNECIMENTO E INSTALAÇÃO DE PÓRTICO METÁLICO COM VÃO DE 12,5 M. AF_03/2022</t>
  </si>
  <si>
    <t>FORNECIMENTO E INSTALAÇÃO DE PÓRTICO METÁLICO COM VÃO DE 13,6 M. AF_03/2022</t>
  </si>
  <si>
    <t>FORNECIMENTO E INSTALAÇÃO DE PÓRTICO METÁLICO COM VÃO DE 14,8 M. AF_03/2022</t>
  </si>
  <si>
    <t>FORNECIMENTO E INSTALAÇÃO DE PÓRTICO METÁLICO COM VÃO DE 15,9 M. AF_03/2022</t>
  </si>
  <si>
    <t>FORNECIMENTO E INSTALAÇÃO DE PÓRTICO METÁLICO COM VÃO DE 17 M. AF_03/2022</t>
  </si>
  <si>
    <t>FORNECIMENTO E INSTALAÇÃO DE PÓRTICO METÁLICO COM VÃO DE 18,1 M. AF_03/2022</t>
  </si>
  <si>
    <t>FORNECIMENTO E INSTALAÇÃO DE PÓRTICO METÁLICO COM VÃO DE 19,2 M. AF_03/2022</t>
  </si>
  <si>
    <t>FORNECIMENTO E INSTALAÇÃO DE PÓRTICO METÁLICO COM VÃO DE 20,3 M. AF_03/2022</t>
  </si>
  <si>
    <t>FORNECIMENTO E INSTALAÇÃO DE PÓRTICO METÁLICO COM VÃO DE 21,5 M. AF_03/2022</t>
  </si>
  <si>
    <t>FORNECIMENTO E INSTALAÇÃO DE PÓRTICO METÁLICO COM VÃO DE 22,6 M. AF_03/2022</t>
  </si>
  <si>
    <t>FORNECIMENTO E INSTALAÇÃO DE PÓRTICO METÁLICO COM VÃO DE 23,7 M. AF_03/2022</t>
  </si>
  <si>
    <t>FORNECIMENTO E INSTALAÇÃO DE PÓRTICO METÁLICO COM VÃO DE 24,8 M. AF_03/2022</t>
  </si>
  <si>
    <t>FORNECIMENTO E INSTALAÇÃO DE PÓRTICO METÁLICO COM VÃO DE 26 M. AF_03/2022</t>
  </si>
  <si>
    <t>FORNECIMENTO E INSTALAÇÃO DE PÓRTICO METÁLICO COM VÃO DE 27,1 M. AF_03/2022</t>
  </si>
  <si>
    <t>FORNECIMENTO E INSTALAÇÃO DE SEMI PÓRTICO DUPLO METÁLICO COM VÃO DE 2,7 M. AF_03/2022</t>
  </si>
  <si>
    <t>FORNECIMENTO E INSTALAÇÃO DE SEMI PÓRTICO DUPLO METÁLICO COM VÃO DE 3,8 M. AF_03/2022</t>
  </si>
  <si>
    <t>FORNECIMENTO E INSTALAÇÃO DE SEMI PÓRTICO DUPLO METÁLICO COM VÃO DE 4,9 M. AF_03/2022</t>
  </si>
  <si>
    <t>FORNECIMENTO E INSTALAÇÃO DE SEMI PÓRTICO DUPLO METÁLICO COM VÃO DE 6 M. AF_03/2022</t>
  </si>
  <si>
    <t>FORNECIMENTO E INSTALAÇÃO DE SEMI PÓRTICO DUPLO METÁLICO COM VÃO DE 7,2 M. AF_03/2022</t>
  </si>
  <si>
    <t>FORNECIMENTO E INSTALAÇÃO DE SEMI PÓRTICO DUPLO METÁLICO COM VÃO DE 8,3 M. AF_03/2022</t>
  </si>
  <si>
    <t>FORNECIMENTO E INSTALAÇÃO DE SEMI PÓRTICO METÁLICO COM VÃO DE 2,7 M. AF_03/2022</t>
  </si>
  <si>
    <t>FORNECIMENTO E INSTALAÇÃO DE SEMI PÓRTICO METÁLICO COM VÃO DE 3,8 M. AF_03/2022</t>
  </si>
  <si>
    <t>FORNECIMENTO E INSTALAÇÃO DE SEMI PÓRTICO METÁLICO COM VÃO DE 4,9 M. AF_03/2022</t>
  </si>
  <si>
    <t>FORNECIMENTO E INSTALAÇÃO DE SEMI PÓRTICO METÁLICO COM VÃO DE 6 M. AF_03/2022</t>
  </si>
  <si>
    <t>FORNECIMENTO E INSTALAÇÃO DE SEMI PÓRTICO METÁLICO COM VÃO DE 7,2 M. AF_03/2022</t>
  </si>
  <si>
    <t>FORNECIMENTO E INSTALAÇÃO DE SEMI PÓRTICO METÁLICO COM VÃO DE 8,3 M. AF_03/2022</t>
  </si>
  <si>
    <t>FORNECIMENTO E INSTALAÇÃO DE BATE RODAS SOBRE ASFALTO. AF_03/2022</t>
  </si>
  <si>
    <t>FORNECIMENTO E INSTALAÇÃO DE LOMBADA SOBRE ASFALTO. AF_03/2022</t>
  </si>
  <si>
    <t>FORNECIMENTO E INSTALAÇÃO DE SEGREGADOR SOBRE ASFALTO. AF_03/2022</t>
  </si>
  <si>
    <t>FORNECIMENTO E INSTALAÇÃO DE TACHÃO SOBRE ASFALTO. AF_03/2022</t>
  </si>
  <si>
    <t>FORNECIMENTO E INSTALAÇÃO DE PRISMA SOBRE ASFALTO. AF_03/2022</t>
  </si>
  <si>
    <t>FORNECIMENTO E INSTALAÇÃO DE TACHA SOBRE ASFALTO. AF_03/2022</t>
  </si>
  <si>
    <t>FORNECIMENTO E INSTALAÇÃO DE CALOTA SOBRE ASFALTO. AF_03/2022</t>
  </si>
  <si>
    <t>FORNECIMENTO E INSTALAÇÃO DE BALIZADOR SOBRE ASFALTO. AF_03/2022</t>
  </si>
  <si>
    <t>FORNECIMENTO E INSTALAÇÃO DE TERMINAL DE ANCORAGEM DE DEFENSA METÁLICA, EM BARREIRA DE CONCRETO. AF_03/2022</t>
  </si>
  <si>
    <t>FORNECIMENTO E INSTALAÇÃO DE DEFENSA METÁLICA SEMI MALEÁVEL SIMPLES (ANCORAGEM), SOBRE SOLO. AF_03/2022</t>
  </si>
  <si>
    <t>FORNECIMENTO E INSTALAÇÃO DE DEFENSA METÁLICA SEMI-MALEAVEL DUPLA (ANCORAGEM), SOBRE SOLO. AF_03/2022</t>
  </si>
  <si>
    <t>FORNECIMENTO E INSTALAÇÃO DE DEFENSA METÁLICA MALEÁVEL SIMPLES, SOBRE SOLO. AF_03/2022</t>
  </si>
  <si>
    <t>FORNECIMENTO E INSTALAÇÃO DE DEFENSA METÁLICA MALEÁVEL DUPLA, SOBRE SOLO. AF_03/2022</t>
  </si>
  <si>
    <t>FORNECIMENTO E INSTALAÇÃO DE DEFENSA METÁLICA SEMI MALEÁVEL SIMPLES, SOBRE SOLO. AF_03/2022</t>
  </si>
  <si>
    <t>FORNECIMENTO E INSTALAÇÃO DE DEFENSA METÁLICA SEMI MALEÁVEL DUPLA, SOBRE SOLO. AF_03/2022</t>
  </si>
  <si>
    <t>FORNECIMENTO E INSTALAÇÃO DE DEFENSA METÁLICA TRIPLA ONDA SIMPLES, SOBRE SOLO. AF_03/2022</t>
  </si>
  <si>
    <t>FORNECIMENTO E INSTALAÇÃO DE DEFENSA METÁLICA TRIPLA ONDA DUPLA, SOBRE SOLO. AF_03/2022</t>
  </si>
  <si>
    <t>FORNECIMENTO E INSTALAÇÃO DE BARREIRA DE CONCRETO PERFIL NEW JERSEY SIMPLES - 810 MM. AF_03/2022</t>
  </si>
  <si>
    <t>FORNECIMENTO E INSTALAÇÃO DE BARREIRA DE CONCRETO PERFIL NEW JERSEY DUPLA - 810 MM. AF_03/2022</t>
  </si>
  <si>
    <t>FORNECIMENTO E INSTALAÇÃO DE BARREIRA DE CONCRETO PERFIL NEW JERSEY SIMPLES - 1070 MM. AF_03/2022</t>
  </si>
  <si>
    <t>FORNECIMENTO E INSTALAÇÃO DE BARREIRA DE CONCRETO PERFIL NEW JERSEY DUPLA - 1070 MM. AF_03/2022</t>
  </si>
  <si>
    <t>FORNECIMENTO E INSTALAÇÃO DE BARREIRA DE CONCRETO PERFIL TIPO F SIMPLES - 810 MM. AF_03/2022</t>
  </si>
  <si>
    <t>FORNECIMENTO E INSTALAÇÃO DE BARREIRA DE CONCRETO PERFIL TIPO F DUPLA - 810 MM. AF_03/2022</t>
  </si>
  <si>
    <t>FORNECIMENTO E INSTALAÇÃO DE BARREIRA DE CONCRETO PERFIL TIPO F SIMPLES - 1070 MM. AF_03/2022</t>
  </si>
  <si>
    <t>FORNECIMENTO E INSTALAÇÃO DE BARREIRA DE CONCRETO PERFIL TIPO F DUPLA - 1070 MM. AF_03/2022</t>
  </si>
  <si>
    <t>PAR DE TRAVES E REDES DE FUTSAL - FORNECIMENTO E INSTALAÇÃO. AF_03/2022</t>
  </si>
  <si>
    <t>PAR DE POSTES E REDE DE VÔLEI - FORNECIMENTO E INSTALAÇÃO. AF_03/2022</t>
  </si>
  <si>
    <t>PAR DE ESTRUTURAS PARA TABELA DE BASQUETE METÁLICA TUBULAR CHUMBADA COM CONCRETO NO PISO, EXCETO TABELA, ARO E REDE - FORNECIMENTO E INSTALAÇÃO. AF_03/2022</t>
  </si>
  <si>
    <t>PAR DE ESTRUTURAS PARA TABELA DE BASQUETE EM TRELIÇA METÁLICA FIXADA NO PISO, EXCETO TABELA, ARO E REDE - FORNECIMENTO E INSTALAÇÃO. AF_03/2022</t>
  </si>
  <si>
    <t>PAR DE ESTRUTURAS PARA TABELA DE BASQUETE EM TRELIÇA METÁLICA AÉREA, EXCETO TABELA, ARO E REDE - FORNECIMENTO E INSTALAÇÃO. AF_03/2022</t>
  </si>
  <si>
    <t>PAR DE TABELAS DE BASQUETE DE VIDRO TEMPERADO, COM AROS E REDES - FORNECIMENTO E INSTALAÇÃO. AF_03/2022</t>
  </si>
  <si>
    <t>PAR DE TABELAS DE BASQUETE DE ACRÍLICO, COM AROS E REDES - FORNECIMENTO E INSTALAÇÃO. AF_03/2022</t>
  </si>
  <si>
    <t>ASSENTO SEM ENCOSTO PARA ARQUIBANCADA - FORNECIMENTO E INSTALAÇÃO. AF_03/2022</t>
  </si>
  <si>
    <t>ASSENTO COM ENCOSTO PARA ARQUIBANCADA - FORNECIMENTO E INSTALAÇÃO. AF_03/2022</t>
  </si>
  <si>
    <t>REDE DE PROTEÇÃO HORIZONTAL PARA QUADRA POLIESPORTIVA - FORNECIMENTO E INSTALAÇÃO. AF_03/2022</t>
  </si>
  <si>
    <t>REDE DE PROTEÇÃO VERTICAL PARA QUADRA POLIESPORTIVA - FORNECIMENTO E INSTALAÇÃO. AF_03/2022</t>
  </si>
  <si>
    <t>PISO MODULAR INTERNO DE POLIPROPILENO PARA QUADRA POLIESPORTIVA - FORNECIMENTO E INSTALAÇÃO. AF_03/2022</t>
  </si>
  <si>
    <t>PISO DE POLIURETANO PARA QUADRA POLIESPORTIVA - FORNECIMENTO E INSTALAÇÃO. AF_03/2022</t>
  </si>
  <si>
    <t>PISO DE MADEIRA COM AMORTECEDORES DE BORRACHA PARA QUADRA POLIESPORTIVA - FORNECIMENTO E INSTALAÇÃO. AF_03/2022</t>
  </si>
  <si>
    <t>PISO ASFÁLTICO PARA QUADRA POLIESPORTIVA - FORNECIMENTO E INSTALAÇÃO. AF_03/2022</t>
  </si>
  <si>
    <t>PISO DE GRAMA SINTÉTICA PARA QUADRA POLIESPORTIVA - FORNECIMENTO E INSTALAÇÃO. AF_03/2022</t>
  </si>
  <si>
    <t>LUMINÁRIA TIPO PLAFON QUADRADA, DE SOBREPOR, COM LED DE 12 W - FORNECIMENTO E INSTALAÇÃO. AF_09/2024</t>
  </si>
  <si>
    <t>LUMINÁRIA TIPO PLAFON QUADRADA, DE SOBREPOR, COM LED DE 18 W - FORNECIMENTO E INSTALAÇÃO. AF_09/2024</t>
  </si>
  <si>
    <t>LUMINÁRIA TIPO PLAFON QUADRADA, DE SOBREPOR, COM LED DE 24 W - FORNECIMENTO E INSTALAÇÃO. AF_09/2024</t>
  </si>
  <si>
    <t>LUMINÁRIA TIPO PLAFON QUADRADA, DE EMBUTIR, COM LED DE 12 W - FORNECIMENTO E INSTALAÇÃO. AF_09/2024</t>
  </si>
  <si>
    <t>LUMINÁRIA TIPO PLAFON QUADRADA, DE EMBUTIR, COM LED DE 18 W - FORNECIMENTO E INSTALAÇÃO. AF_09/2024</t>
  </si>
  <si>
    <t>LUMINÁRIA TIPO PLAFON QUADRADA, DE EMBUTIR, COM LED DE 24 W - FORNECIMENTO E INSTALAÇÃO. AF_09/2024</t>
  </si>
  <si>
    <t>MINI GUINDASTE ARANHA SOBRE ESTEIRAS E LANCA TELESCÓPICA, CAPACIDADE MÁXIMA DE CARGA 3,0 TON, RAIO MÁXIMO DE TRABALHO 8,25 M, ALTURA DE LANÇA DO SOLO 9,2 M, 55 M DE CABO DE AÇO 8 MM, MOTOR ELÉTRICO 220/380 VOLTS TRIFÁSICO - DEPRECIAÇÃO. AF_03/2022</t>
  </si>
  <si>
    <t>MINI GUINDASTE ARANHA SOBRE ESTEIRAS E LANCA TELESCÓPICA, CAPACIDADE MÁXIMA DE CARGA 3,0 TON, RAIO MÁXIMO DE TRABALHO 8,25 M, ALTURA DE LANÇA DO SOLO 9,2 M, 55 M DE CABO DE AÇO 8 MM, MOTOR ELÉTRICO 220/380 VOLTS TRIFÁSICO - JUROS. AF_03/2022</t>
  </si>
  <si>
    <t>MINI GUINDASTE ARANHA SOBRE ESTEIRAS E LANCA TELESCÓPICA, CAPACIDADE MÁXIMA DE CARGA 3,0 TON, RAIO MÁXIMO DE TRABALHO 8,25 M, ALTURA DE LANÇA DO SOLO 9,2 M, 55 M DE CABO DE AÇO 8 MM, MOTOR ELÉTRICO 220/380 VOLTS TRIFÁSICO - MANUTENÇÃO. AF_03/2022</t>
  </si>
  <si>
    <t>MINI GUINDASTE ARANHA SOBRE ESTEIRAS E LANCA TELESCÓPICA, CAPACIDADE MÁXIMA DE CARGA 3,0 TON, RAIO MÁXIMO DE TRABALHO 8,25 M, ALTURA DE LANÇA DO SOLO 9,2 M, 55 M DE CABO DE AÇO 8 MM, MOTOR ELÉTRICO 220/380 VOLTS TRIFÁSICO - CHP DIURNO. AF_03/2022</t>
  </si>
  <si>
    <t>MINI GUINDASTE ARANHA SOBRE ESTEIRAS E LANCA TELESCÓPICA, CAPACIDADE MÁXIMA DE CARGA 3,0 TON, RAIO MÁXIMO DE TRABALHO 8,25 M, ALTURA DE LANÇA DO SOLO 9,2 M, 55 M DE CABO DE AÇO 8 MM, MOTOR ELÉTRICO 220/380 VOLTS TRIFÁSICO - CHI DIURNO. AF_03/2022</t>
  </si>
  <si>
    <t>EXECUÇÃO DE PISO INDUSTRIAL REFORÇADO COM FIBRAS, FCK = 30 MPA, ESPESSURA DE 12,0 CM. AF_04/2022</t>
  </si>
  <si>
    <t>EXECUÇÃO DE PISO INDUSTRIAL REFORÇADO COM FIBRAS, FCK = 30 MPA, ESPESSURA DE 14,0 CM. AF_04/2022</t>
  </si>
  <si>
    <t>EXECUÇÃO DE PISO INDUSTRIAL REFORÇADO COM FIBRAS, FCK = 30 MPA, ESPESSURA DE 16,0 CM. AF_04/2022</t>
  </si>
  <si>
    <t>EXECUÇÃO DE PISO INDUSTRIAL REFORÇADO COM FIBRAS, FCK = 30 MPA, ESPESSURA DE 18,0 CM. AF_04/2022</t>
  </si>
  <si>
    <t>EXECUÇÃO DE PISO INDUSTRIAL REFORÇADO COM FIBRAS, FCK = 30 MPA, ESPESSURA DE 20,0 CM. AF_04/2022</t>
  </si>
  <si>
    <t>PISO MODULAR DE POLIPROPILENO PARA QUADRA POLIESPORTIVA - FORNECIMENTO E INSTALAÇÃO. AF_03/2022</t>
  </si>
  <si>
    <t>COLAR DE TOMADA, FERRO FUNDIDO, COM PARAFUSOS, DN 50 MM X 3/4", PARA LIGAÇÃO PREDIAL DE ÁGUA. AF_06/2022</t>
  </si>
  <si>
    <t>COLAR TOMADA EM FERRO FUNDIDO, COM PARAFUSOS, SAIDA COM ROSCA, DN 75 MM X 3/4", PARA LIGACAO PREDIAL DE AGUA. AF_06/2022</t>
  </si>
  <si>
    <t>TÊ DE SERVIÇO INTEGRADO, POLIPROPILENO, PARA TUBOS EM PEAD, 63 MM X 32 MM, PARA LIGAÇÃO PREDIAL DE ÁGUA. AF_06/2022</t>
  </si>
  <si>
    <t>TÊ DE SERVIÇO INTEGRADO, POLIPROPILENO, PARA TUBOS EM PEAD, 90 MM X 20 MM, PARA LIGAÇÃO PREDIAL DE ÁGUA. AF_06/2022</t>
  </si>
  <si>
    <t>TÊ DE SERVIÇO INTEGRADO, POLIPROPILENO, PARA TUBOS EM PEAD, 90 MM X 32 MM, PARA LIGAÇÃO PREDIAL DE ÁGUA. AF_06/2022</t>
  </si>
  <si>
    <t>REGISTRO ESFERA, LATÃO NIQUELADO, COM ROSCA, 3/4", PARA LIGAÇÃO PREDIAL DE ÁGUA. AF_06/2022</t>
  </si>
  <si>
    <t>TÊ DE REDUÇÃO, PVC OCRE, JUNTA ELÁSTICA, DN 150 X 100 MM, PARA COLETOR PREDIAL DE ESGOTO. AF_06/2022</t>
  </si>
  <si>
    <t>TÊ DE REDUÇÃO, PVC OCRE, JUNTA ELÁSTICA, DN 300 X 100 MM, PARA COLETOR PREDIAL DE ESGOTO. AF_06/2022</t>
  </si>
  <si>
    <t>TÊ DE REDUÇÃO, PVC OCRE, JUNTA ELÁSTICA, DN 300 X 150 MM, PARA COLETOR PREDIAL DE ESGOTO. AF_06/2022</t>
  </si>
  <si>
    <t>FACHADA CORTINA EM VIDRO NO SISTEMA STICK, CONSIDERANDO MODULAÇÃO DE 1,25 X 3,20 M, SEM ABERTURA, ACABAMENTO ANODIZADO OU PINTADO - FORNECIMENTO E INSTALAÇÃO. AF_06/2022</t>
  </si>
  <si>
    <t>FACHADA CORTINA EM VIDRO NO SISTEMA STICK, CONSIDERANDO MODULAÇÃO DE 1,25 X 3,20 M, COM ABERTURA, ACABAMENTO ANODIZADO OU PINTADO - FORNECIMENTO E INSTALAÇÃO. AF_06/2022</t>
  </si>
  <si>
    <t>FACHADA CORTINA EM VIDRO NO SISTEMA UNITIZADO, CONSIDERANDO MODULAÇÃO DE 1,25 X 3,20 M, SEM ABERTURA, ACABAMENTO ANODIZADO OU PINTADO - FORNECIMENTO E INSTALAÇÃO. AF_06/2022</t>
  </si>
  <si>
    <t>FACHADA CORTINA EM VIDRO NO SISTEMA UNITIZADO, CONSIDERANDO MODULAÇÃO DE 1,25 X 3,20 M, COM ABERTURA, ACABAMENTO ANODIZADO OU PINTADO - FORNECIMENTO E INSTALAÇÃO. AF_06/2022</t>
  </si>
  <si>
    <t>ESCAVADEIRA HIDRÁULICA SOBRE ESTEIRA, PESO OPERACIONAL ENTRE 22,00 E 23,50 T, POTÊNCIA NOMINAL 139 HP, COM MARTELO ROMPEDOR HIDRÁULICO 1700 KG - JUROS. AF_04/2019</t>
  </si>
  <si>
    <t>PERFURAÇÃO DE SOLO, INSTALAÇÃO E DESINSTALAÇÃO DE PONTEIRAS PARA SISTEMA DE REBAIXAMENTO DE LENÇOL FREÁTICO POR PONTEIRAS FILTRANTES EM OBRAS ESTACIONÁRIAS. AF_12/2022</t>
  </si>
  <si>
    <t>PERFURAÇÃO DE SOLO, INSTALAÇÃO E DESINSTALAÇÃO DE PONTEIRAS PARA SISTEMA DE REBAIXAMENTO DE LENÇOL FREÁTICO POR PONTEIRAS FILTRANTES EM OBRAS ITINERANTES. AF_12/2022</t>
  </si>
  <si>
    <t>INSTALAÇÃO E DESINSTALAÇÃO DE MANGOTES PARA SISTEMA DE REBAIXAMENTO DE LENÇOL FREÁTICO POR PONTEIRAS FILTRANTES. AF_12/2022</t>
  </si>
  <si>
    <t>INSTALAÇÃO E DESINSTALAÇÃO DE TUBO COLETOR DE PVC, DIÂMETRO DE 100 MM, PARA SISTEMA DE REBAIXAMENTO DE LENÇOL FREÁTICO POR PONTEIRAS FILTRANTES. AF_12/2022</t>
  </si>
  <si>
    <t>INSTALAÇÃO DE TUBULAÇÃO (GEOMECÂNICA E DE SUCÇÃO) PARA SISTEMA DE REBAIXAMENTO DE LENÇOL FREÁTICO POR POÇOS PROFUNDOS COM BOMBA SUBMERSA, DIÂMETRO DO POÇO DE 400 MM. AF_12/2022</t>
  </si>
  <si>
    <t>ANCORAGEM PASSIVA PARA CORDOALHA COM 7 FIOS E DIÂMETRO NOMINAL DE 12,7 MM. AF_08/2022</t>
  </si>
  <si>
    <t>ANCORAGEM PASSIVA PARA CORDOALHA COM 7 FIOS E DIÂMETRO NOMINAL DE 15,2 MM. AF_08/2022</t>
  </si>
  <si>
    <t>ANCORAGEM ATIVA PARA CORDOALHA COM 7 FIOS E DIÂMETRO NOMINAL DE 12,7 MM. AF_08/2022</t>
  </si>
  <si>
    <t>ANCORAGEM ATIVA PARA CORDOALHA COM 7 FIOS E DIÂMETRO NOMINAL DE 15,2 MM. AF_08/2022</t>
  </si>
  <si>
    <t>ANCORAGEM PASSIVA PARA CABO COM 1 CORDOALHA DE DIÂMETRO NOMINAL DE 12,7 MM. AF_08/2022</t>
  </si>
  <si>
    <t>ANCORAGEM PASSIVA PARA CABO COM 1 CORDOALHA DE DIÂMETRO NOMINAL DE 15,2 MM. AF_08/2022</t>
  </si>
  <si>
    <t>ANCORAGEM PASSIVA PARA CABO COM 2 CORDOALHAS DE DIÂMETRO NOMINAL DE 12,7 MM. AF_08/2022</t>
  </si>
  <si>
    <t>ANCORAGEM PASSIVA PARA CABO COM 2 CORDOALHAS DE DIÂMETRO NOMINAL DE 15,2 MM. AF_08/2022</t>
  </si>
  <si>
    <t>ANCORAGEM PASSIVA PARA CABO COM 4 CORDOALHAS DE DIÂMETRO NOMINAL DE 12,7 MM. AF_08/2022</t>
  </si>
  <si>
    <t>ANCORAGEM PASSIVA PARA CABO COM 6 CORDOALHAS DE DIÂMETRO NOMINAL DE 12,7 MM. AF_08/2022</t>
  </si>
  <si>
    <t>ANCORAGEM PASSIVA PARA CABO COM 7 CORDOALHAS DE DIÂMETRO NOMINAL DE 12,7 MM. AF_08/2022</t>
  </si>
  <si>
    <t>ANCORAGEM PASSIVA PARA CABO COM 12 CORDOALHAS DE DIÂMETRO NOMINAL DE 12,7 MM. AF_08/2022</t>
  </si>
  <si>
    <t>ANCORAGEM PASSIVA PARA CABO COM 4 CORDOALHAS DE DIÂMETRO NOMINAL DE 15,2 MM. AF_08/2022</t>
  </si>
  <si>
    <t>ANCORAGEM PASSIVA PARA CABO COM 6 CORDOALHAS DE DIÂMETRO NOMINAL DE 15,2 MM. AF_08/2022</t>
  </si>
  <si>
    <t>ANCORAGEM PASSIVA PARA CABO COM 7 CORDOALHAS DE DIÂMETRO NOMINAL DE 15,2 MM. AF_08/2022</t>
  </si>
  <si>
    <t>ANCORAGEM PASSIVA PARA CABO COM 12 CORDOALHAS DE DIÂMETRO NOMINAL DE 15,2 MM. AF_08/2022</t>
  </si>
  <si>
    <t>ANCORAGEM ATIVA PARA CABO COM 1 CORDOALHA DE DIÂMETRO NOMINAL DE 12,7 MM. AF_08/2022</t>
  </si>
  <si>
    <t>ANCORAGEM ATIVA PARA CABO COM 2 CORDOALHAS DE DIÂMETRO NOMINAL DE 12,7 MM. AF_08/2022</t>
  </si>
  <si>
    <t>ANCORAGEM ATIVA PARA CABO COM 4 CORDOALHAS DE DIÂMETRO NOMINAL DE 12,7 MM. AF_08/2022</t>
  </si>
  <si>
    <t>ANCORAGEM ATIVA PARA CABO COM 6 CORDOALHAS DE DIÂMETRO NOMINAL DE 12,7 MM. AF_08/2022</t>
  </si>
  <si>
    <t>ANCORAGEM ATIVA PARA CABO COM 7 CORDOALHAS DE DIÂMETRO NOMINAL DE 12,7 MM. AF_08/2022</t>
  </si>
  <si>
    <t>ANCORAGEM ATIVA PARA CABO COM 12 CORDOALHAS DE DIÂMETRO NOMINAL DE 12,7 MM. AF_08/2022</t>
  </si>
  <si>
    <t>ANCORAGEM ATIVA PARA CABO COM 1 CORDOALHA DE DIÂMETRO NOMINAL DE 15,2 MM. AF_08/2022</t>
  </si>
  <si>
    <t>ANCORAGEM ATIVA PARA CABO COM 2 CORDOALHAS DE DIÂMETRO NOMINAL DE 15,2 MM. AF_08/2022</t>
  </si>
  <si>
    <t>ANCORAGEM ATIVA PARA CABO COM 4 CORDOALHAS DE DIÂMETRO NOMINAL DE 15,2 MM. AF_08/2022</t>
  </si>
  <si>
    <t>ANCORAGEM ATIVA PARA CABO COM 6 CORDOALHAS DE DIÂMETRO NOMINAL DE 15,2 MM. AF_08/2022</t>
  </si>
  <si>
    <t>ANCORAGEM ATIVA PARA CABO COM 7 CORDOALHAS DE DIÂMETRO NOMINAL DE 15,2 MM. AF_08/2022</t>
  </si>
  <si>
    <t>ANCORAGEM ATIVA PARA CABO COM 12 CORDOALHAS DE DIÂMETRO NOMINAL DE 15,2 MM. AF_08/2022</t>
  </si>
  <si>
    <t>FORNECIMENTO E INSTALAÇÃO DE CORDOALHA COM 7 FIOS, RESISTÊNCIA À TRAÇÃO DE 190 KGF/MM² E DIÂMETRO NOMINAL DE 12,7 MM, EM LAJE. AF_08/2022</t>
  </si>
  <si>
    <t>FORNECIMENTO E INSTALAÇÃO DE CORDOALHA COM 7 FIOS, RESISTÊNCIA À TRAÇÃO DE 210 KGF/MM² E DIÂMETRO NOMINAL DE 12,7 MM, EM LAJE. AF_08/2022</t>
  </si>
  <si>
    <t>FORNECIMENTO E INSTALAÇÃO DE CORDOALHA COM 7 FIOS, RESISTÊNCIA À TRAÇÃO DE 190 KGF/MM² E DIÂMETRO NOMINAL DE 15,2 MM, EM LAJE. AF_08/2022</t>
  </si>
  <si>
    <t>FORNECIMENTO E INSTALAÇÃO DE CORDOALHA COM 7 FIOS, RESISTÊNCIA À TRAÇÃO DE 210 KGF/MM² E DIÂMETRO NOMINAL DE 15,2 MM, EM LAJE. AF_08/2022</t>
  </si>
  <si>
    <t>FORNECIMENTO E INSTALAÇÃO DE CORDOALHA COM 7 FIOS, RESISTÊNCIA À TRAÇÃO DE 190 KGF/MM² E DIÂMETRO NOMINAL DE 12,7 MM, EM VIGA. AF_08/2022</t>
  </si>
  <si>
    <t>FORNECIMENTO E INSTALAÇÃO DE CORDOALHA COM 7 FIOS, RESISTÊNCIA À TRAÇÃO DE 210 KGF/MM² E DIÂMETRO NOMINAL DE 12,7 MM, EM VIGA. AF_08/2022</t>
  </si>
  <si>
    <t>FORNECIMENTO E INSTALAÇÃO DE CORDOALHA COM 7 FIOS, RESISTÊNCIA À TRAÇÃO DE 190 KGF/MM² E DIÂMETRO NOMINAL DE 15,2 MM, EM VIGA. AF_08/2022</t>
  </si>
  <si>
    <t>FORNECIMENTO E INSTALAÇÃO DE CORDOALHA COM 7 FIOS, RESISTÊNCIA À TRAÇÃO DE 210 KGF/MM² E DIÂMETRO NOMINAL DE 15,2 MM, EM VIGA. AF_08/2022</t>
  </si>
  <si>
    <t>FORNECIMENTO E INSTALAÇÃO DE CABO COM CORDOALHA NUA, RESISTÊNCIA À TRAÇÃO DE 190 KGF/MM² E DIÂMETRO NOMINAL DE 12,7 MM, EM VIGA. AF_08/2022</t>
  </si>
  <si>
    <t>FORNECIMENTO E INSTALAÇÃO DE CABO COM CORDOALHA NUA, RESISTÊNCIA À TRAÇÃO DE 190 KGF/MM² E DIÂMETRO NOMINAL DE 15,2 MM, EM VIGA. AF_08/2022</t>
  </si>
  <si>
    <t>FORNECIMENTO E INSTALAÇÃO DE CABO COM CORDOALHA NUA, RESISTÊNCIA À TRAÇÃO DE 210 KGF/MM² E DIÂMETRO NOMINAL DE 12,7 MM, EM VIGA. AF_08/2022</t>
  </si>
  <si>
    <t>FORNECIMENTO E INSTALAÇÃO DE CABO COM CORDOALHA NUA, RESISTÊNCIA À TRAÇÃO DE 210 KGF/MM² E DIÂMETRO NOMINAL DE 15,2 MM, EM VIGA. AF_08/2022</t>
  </si>
  <si>
    <t>FORNECIMENTO E INSTALAÇÃO DE BAINHA CIRCULAR COM DIÂMETRO NOMINAL DE 35 MM, INCLUSIVE INJEÇÃO DE NATA DE CIMENTO. AF_08/2022</t>
  </si>
  <si>
    <t>FORNECIMENTO E INSTALAÇÃO DE BAINHA CIRCULAR COM DIÂMETRO NOMINAL DE 40 MM, INCLUSIVE INJEÇÃO DE NATA DE CIMENTO. AF_08/2022</t>
  </si>
  <si>
    <t>FORNECIMENTO E INSTALAÇÃO DE BAINHA CIRCULAR COM DIÂMETRO NOMINAL DE 50 MM, INCLUSIVE INJEÇÃO DE NATA DE CIMENTO. AF_08/2022</t>
  </si>
  <si>
    <t>FORNECIMENTO E INSTALAÇÃO DE BAINHA CIRCULAR COM DIÂMETRO NOMINAL DE 55 MM, INCLUSIVE INJEÇÃO DE NATA DE CIMENTO. AF_08/2022</t>
  </si>
  <si>
    <t>FORNECIMENTO E INSTALAÇÃO DE BAINHA CIRCULAR COM DIÂMETRO NOMINAL DE 60 MM, INCLUSIVE INJEÇÃO DE NATA DE CIMENTO. AF_08/2022</t>
  </si>
  <si>
    <t>FORNECIMENTO E INSTALAÇÃO DE BAINHA CIRCULAR COM DIÂMETRO NOMINAL DE 65 MM, INCLUSIVE INJEÇÃO DE NATA DE CIMENTO. AF_08/2022</t>
  </si>
  <si>
    <t>FORNECIMENTO E INSTALAÇÃO DE BAINHA CIRCULAR COM DIÂMETRO NOMINAL DE 80 MM, INCLUSIVE INJEÇÃO DE NATA DE CIMENTO. AF_08/2022</t>
  </si>
  <si>
    <t>EXECUÇÃO DE PASSEIO (CALÇADA) COM PLACAS DE CONCRETO PRÉ-FABRICADAS, ASSENTADAS COM ARGAMASSA, PLACAS DE 40 X 40 CM, NÃO ARMADO. AF_08/2022</t>
  </si>
  <si>
    <t>EXECUÇÃO DE PASSEIO (CALÇADA) COM PLACAS DE CONCRETO PRÉ-FABRICADAS, ASSENTADAS COM ARGAMASSA, PLACAS DE 100 X 100 CM, NÃO ARMADO. AF_08/2022</t>
  </si>
  <si>
    <t>CAIXA DE PASSAGEM PARA AR CONDICIONADO - FORNECIMENTO E INSTALAÇÃO. AF_08/2022</t>
  </si>
  <si>
    <t>RALO LINEAR, EM PVC COM GRELHA INOX, JUNTA SOLDÁVEL, FORNECIDO E INSTALADO EM RAMAL DE DESCARGA OU EM RAMAL DE ESGOTO SANITÁRIO. AF_08/2022</t>
  </si>
  <si>
    <t>USINAGEM DE CONCRETO ASFÁLTICO COM CAP 50/70, PARA CAMADA DE BINDER, PADRÃO DNIT FAIXA B, EM USINA DE ASFALTO CONTÍNUA DE 80 TON/H. AF_03/2020</t>
  </si>
  <si>
    <t>USINAGEM DE CONCRETO ASFÁLTICO COM CAP 50/70, PARA CAMADA DE ROLAMENTO, PADRÃO DNIT FAIXA C, EM USINA DE ASFALTO CONTÍNUA DE 80 TON/H. AF_03/2020</t>
  </si>
  <si>
    <t>USINAGEM DE CONCRETO ASFÁLTICO COM CAP 50/70, PARA CAMADA DE BINDER, PADRÃO DNIT FAIXA B, EM USINA DE ASFALTO CONTÍNUA DE 140 TON/H. AF_03/2020</t>
  </si>
  <si>
    <t>USINAGEM DE CONCRETO ASFÁLTICO COM CAP 50/70, PARA CAMADA DE ROLAMENTO, PADRÃO DNIT FAIXA C, EM USINA DE ASFALTO CONTÍNUA DE 140 TON/H. AF_03/2020</t>
  </si>
  <si>
    <t>USINAGEM DE CONCRETO ASFÁLTICO COM CAP 50/70, PARA CAMADA DE BINDER, PADRÃO DNIT FAIXA B, EM USINA DE ASFALTO GRAVIMÉTRICA DE 150 TON/H. AF_03/2020</t>
  </si>
  <si>
    <t>USINAGEM DE CONCRETO ASFÁLTICO COM CAP 50/70 PARA CAMADA DE ROLAMENTO, PADRÃO DNIT FAIXA C, EM USINA DE ASFALTO GRAVIMÉTRICA DE 150 TON/H. AF_03/2020</t>
  </si>
  <si>
    <t>EXECUÇÃO DE TAPA BURACO COM APLICAÇÃO DE CONCRETO ASFÁLTICO (USINAGEM PRÓPRIA) E PINTURA DE LIGAÇÃO. AF_12/2020</t>
  </si>
  <si>
    <t>EXECUÇÃO DE TAPA BURACO COM APLICAÇÃO DE PRÉ MISTURADO A FRIO (USINAGEM PRÓPRIA) E PINTURA DE LIGAÇÃO. AF_12/2020</t>
  </si>
  <si>
    <t>RECOMPOSIÇÃO DE REVESTIMENTO EM CONCRETO ASFÁLTICO (USINAGEM PRÓPRIA), PARA O FECHAMENTO DE VALAS - INCLUSO DEMOLIÇÃO DO PAVIMENTO. AF_12/2020</t>
  </si>
  <si>
    <t>RECOMPOSIÇÃO DE REVESTIMENTO EM PRÉ MISTURADO A FRIO (USINAGEM PRÓPRIA), PARA FECHAMENTO DE VALAS - INCLUSO DEMOLIÇÃO DO PAVIMENTO. AF_12/2020</t>
  </si>
  <si>
    <t>RECOMPOSIÇÃO DE PAVIMENTO EM PEDRAS POLIÉDRICAS, REJUNTAMENTO COM PEDRISCO E EMULSÃO ASFÁLTICA COM REAPROVEITAMENTO DAS PEDRAS POLIÉDRICAS, PARA O FECHAMENTO DE VALAS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</si>
  <si>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</si>
  <si>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EXECUÇÃO DE PAVIMENTO COM APLICAÇÃO DE PRÉ-MISTURADO A FRIO, CAMADA DE ROLAMENTO - EXCLUSIVE CARGA E TRANSPORTE. AF_11/2019</t>
  </si>
  <si>
    <t>EXECUÇÃO DE PAVIMENTO COM APLICAÇÃO DE PRÉ-MISTURADO A FRIO, CAMADA DE BINDER - EXCLUSIVE CARGA E TRANSPORTE. AF_11/2019</t>
  </si>
  <si>
    <t>USINAGEM DE PRÉ MISTURADO A FRIO, PARA CAMADA DE BINDER, PADRÃO DNIT FAIXA B. AF_03/2020</t>
  </si>
  <si>
    <t>USINAGEM DE PRÉ MISTURADO A FRIO, PARA CAMADA DE ROLAMENTO, PADRÃO DNIT FAIXA C. AF_03/2020</t>
  </si>
  <si>
    <t>EXECUÇÃO DE PINTURA DE LIGAÇÃO COM EMULSÃO ASFÁLTICA RR-2C, PARA OBRAS DE CONSTRUÇÃO DE PAVIMENTOS. AF_09/2024</t>
  </si>
  <si>
    <t>PAVIMENTO COM TRATAMENTO SUPERFICIAL SIMPLES, COM EMULSÃO ASFÁLTICA RR-2C. AF_01/2020</t>
  </si>
  <si>
    <t>PAVIMENTO COM TRATAMENTO SUPERFICIAL SIMPLES, COM EMULSÃO ASFÁLTICA RR-2C, COM BANHO DILUÍDO. AF_01/2020</t>
  </si>
  <si>
    <t>PAVIMENTO COM TRATAMENTO SUPERFICIAL DUPLO, COM EMULSÃO ASFÁLTICA RR-2C, COM BANHO DILUÍDO. AF_01/2020</t>
  </si>
  <si>
    <t>PAVIMENTO COM TRATAMENTO SUPERFICIAL DUPLO, COM EMULSÃO ASFÁLTICA RR-2C, COM CAPA SELANTE. AF_01/2020</t>
  </si>
  <si>
    <t>PAVIMENTO COM TRATAMENTO SUPERFICIAL TRIPLO, COM EMULSÃO ASFÁLTICA RR-2C. AF_01/2020</t>
  </si>
  <si>
    <t>PAVIMENTO COM TRATAMENTO SUPERFICIAL TRIPLO, COM EMULSÃO ASFÁLTICA RR-2C, COM BANHO DILUÍDO. AF_01/2020</t>
  </si>
  <si>
    <t>PAVIMENTO COM TRATAMENTO SUPERFICIAL TRIPLO, COM EMULSÃO ASFÁLTICA RR-2C, COM CAPA SELANTE. AF_01/2020</t>
  </si>
  <si>
    <t>EXECUÇÃO DE PAVIMENTO EM PARALELEPÍPEDOS, REJUNTAMENTO COM PEDRISCO E EMULSÃO ASFÁLTICA. AF_05/2020</t>
  </si>
  <si>
    <t>EXECUÇÃO DE PAVIMENTO EM PEDRAS POLIÉDRICAS, REJUNTAMENTO COM PEDRISCO E EMULSÃO ASFÁLTICA. AF_05/2020</t>
  </si>
  <si>
    <t>REASSENTAMENTO DE PARALELEPÍPEDOS, REJUNTAMENTO COM PEDRISCO E EMULSÃO ASFÁLTICA, COM REAPROVEITAMENTO DOS PARALELEPÍPEDOS - INCLUSO RETIRADA E COLOCAÇÃO DO MATERIAL. AF_12/2020</t>
  </si>
  <si>
    <t>REASSENTAMENTO DE PEDRAS POLIÉDRICAS, REJUNTAMENTO COM PEDRISCO E EMULSÃO ASFÁLTICA, COM REAPROVEITAMENTO DAS PEDRAS POLIÉDRICAS - INCLUSO RETIRADA E COLOCAÇÃO DO MATERIAL. AF_12/2020</t>
  </si>
  <si>
    <t>EXECUÇÃO DE TAPA BURACO COM APLICAÇÃO DE CONCRETO ASFÁLTICO (AQUISIÇÃO EM USINA) E PINTURA DE LIGAÇÃO. AF_12/2020</t>
  </si>
  <si>
    <t>EXECUÇÃO DE PINTURA DE LIGAÇÃO COM EMULSÃO ASFÁLTICA RR-2C, PARA O FECHAMENTO DE VALAS. AF_12/2020</t>
  </si>
  <si>
    <t>PAVIMENTO COM TRATAMENTO SUPERFICIAL DUPLO, COM EMULSÃO ASFÁLTICA RR-2C. AF_01/2020</t>
  </si>
  <si>
    <t>BATE ESTACA PARA INSTALAÇÃO DE DEFENSAS METÁLICAS (GUARD RAIL) FIXO, INCLUSIVE CAMINHÃO TOCO PBT 9.700 KG, POTÊNCIA DE 160 CV - IMPOSTOS E SEGUROS. AF_05/2023</t>
  </si>
  <si>
    <t>CURVA 135 GRAUS PARA ELETRODUTO, AÇO GALVANIZADO, DN 20 MM (3/4''), APARENTE - FORNECIMENTO E INSTALAÇÃO. AF_10/2022</t>
  </si>
  <si>
    <t>CURVA 135 GRAUS PARA ELETRODUTO, AÇO GALVANIZADO, DN 25 MM (1''), APARENTE - FORNECIMENTO E INSTALAÇÃO. AF_10/2022</t>
  </si>
  <si>
    <t>CURVA 135 GRAUS PARA ELETRODUTO, AÇO GALVANIZADO, DN 32 MM (1 1/4''), APARENTE - FORNECIMENTO E INSTALAÇÃO. AF_10/2022</t>
  </si>
  <si>
    <t>CURVA 135 GRAUS PARA ELETRODUTO, AÇO GALVANIZADO, DN 40 MM (1 1/2''), APARENTE - FORNECIMENTO E INSTALAÇÃO. AF_10/2022</t>
  </si>
  <si>
    <t>ELETRODUTO RIGIDO, EM ACO ZINCADO OU GALVANIZADO, TIPO PESADO, DN=3/4", APARENTE - FORNECIMENTO E INSTALAÇÃO. AF_10/2022</t>
  </si>
  <si>
    <t>ELETRODUTO RIGIDO, EM ACO ZINCADO OU GALVANIZADO, TIPO PESADO, DN=1", APARENTE - FORNECIMENTO E INSTALAÇÃO. AF_10/2022</t>
  </si>
  <si>
    <t>ELETRODUTO RIGIDO, EM ACO ZINCADO OU GALVANIZADO, TIPO PESADO, DN=1 1/4", APARENTE- FORNECIMENTO E INSTALAÇÃO. AF_10/2022</t>
  </si>
  <si>
    <t>ELETRODUTO RIGIDO, EM ACO ZINCADO OU GALVANIZADO, TIPO PESADO, DN=1 1/2", APARENTE - FORNECIMENTO E INSTALAÇÃO. AF_10/2022</t>
  </si>
  <si>
    <t>EXECUÇÃO DE PASSEIO EM PISO INTERTRAVADO, COM BLOCO DE CONCRETO PERMEÁVEL RETANGULAR DE 20 X 10 CM, ESPESSURA 6 CM. AF_10/2022</t>
  </si>
  <si>
    <t>EXECUÇÃO DE PAVIMENTO EM PISO INTERTRAVADO, COM BLOCO DE CONCRETO PERMEÁVEL (DRENANTE) RETANGULAR DE 20 X 10 CM, ESPESSURA 6 CM. AF_10/2022</t>
  </si>
  <si>
    <t>EXECUÇÃO DE PAVIMENTO EM PISO INTERTRAVADO, COM BLOCO DE CONCRETO PERMEÁVEL (DRENANTE) RETANGULAR DE 20 X 10 CM, ESPESSURA 8 CM. AF_10/2022</t>
  </si>
  <si>
    <t>EXECUÇÃO DE PASSEIO EM PISO INTERTRAVADO, COM BLOCO DE CONCRETO PERMEÁVEL (DRENANTE) 16 FACES DE 22 X 11 CM, ESPESSURA 6 CM. AF_10/2022</t>
  </si>
  <si>
    <t>EXECUÇÃO DE PAVIMENTO EM PISO INTERTRAVADO, COM BLOCO DE CONCRETO PERMEÁVEL (DRENANTE) 16 FACES DE 22 X 11 CM, ESPESSURA 6 CM. AF_10/2022</t>
  </si>
  <si>
    <t>EXECUÇÃO DE PAVIMENTO EM PISO INTERTRAVADO, COM BLOCO DE CONCRETO PERMEÁVEL (DRENANTE) 16 FACES DE 22 X 11 CM, ESPESSURA 8 CM. AF_10/2022</t>
  </si>
  <si>
    <t>EXECUÇÃO DE PASSEIO EM PISO INTERTRAVADO, COM BLOCO PODOTÁTIL (ALERTA OU DIRECIONAL) RETANGULAR DE 20 X 10 CM, ESPESSURA 6 CM. AF_10/2022</t>
  </si>
  <si>
    <t>EXECUÇÃO DE PAVIMENTO EM PISO INTERTRAVADO, COM BLOCO PODOTÁTIL (ALERTA OU DIRECIONAL) RETANGULAR DE 20 X 10 CM, ESPESSURA 6 CM. AF_10/2022</t>
  </si>
  <si>
    <t>EXECUÇÃO DE PASSEIO EM PISO INTERTRAVADO, COM BLOCO PODOTÁTIL (ALERTA OU DIRECIONAL) QUADRADO DE 20 X 20 CM, ESPESSURA 6 CM. AF_10/2022</t>
  </si>
  <si>
    <t>EXECUÇÃO DE PAVIMENTO EM PISO INTERTRAVADO, COM BLOCO PODOTÁTIL (ALERTA OU DIRECIONAL) QUADRADO DE 20 X 20 CM, ESPESSURA 6 CM. AF_10/2022</t>
  </si>
  <si>
    <t>EXECUÇÃO DE PASSEIO COM PLACAS DE CONCRETO PERMEÁVEL (DRENANTE), PRÉ-FABRICADAS, DE 40 X 40 CM, ESPESSURA 6 CM. AF_10/2022</t>
  </si>
  <si>
    <t>EXECUÇÃO DE PAVIMENTO COM PLACAS DE CONCRETO PERMEÁVEL (DRENANTE), PRÉ-FABRICADAS, DE 40 X 40 CM, ESPESSURA 6 CM. AF_10/2022</t>
  </si>
  <si>
    <t>EXECUÇÃO DE PAVIMENTO COM PLACAS DE CONCRETO PERMEÁVEL (DRENANTE), PRÉ-FABRICADAS, DE 40 X 40 CM, ESPESSURA 8 CM. AF_10/2022</t>
  </si>
  <si>
    <t>ALVENARIA DE BLOCOS DE CONCRETO ESTRUTURAL 14X19X39 CM (ESPESSURA 14 CM), FBK = 8 MPA, UTILIZANDO PALHETA. AF_10/2022</t>
  </si>
  <si>
    <t>ALVENARIA DE BLOCOS DE CONCRETO ESTRUTURAL 14X19X29 CM (ESPESSURA 14 CM), FBK = 8 MPA, UTILIZANDO PALHETA. AF_10/2022</t>
  </si>
  <si>
    <t>ALVENARIA DE BLOCOS DE CONCRETO ESTRUTURAL 14X19X39 CM (ESPESSURA 14 CM), FBK = 8 MPA, UTILIZANDO COLHER DE PEDREIRO. AF_10/2022</t>
  </si>
  <si>
    <t>ALVENARIA DE BLOCOS DE CONCRETO ESTRUTURAL 14X19X29 CM (ESPESSURA 14 CM), FBK = 8 MPA, UTILIZANDO COLHER DE PEDREIRO. AF_10/2022</t>
  </si>
  <si>
    <t>LUVA PARA ELETRODUTO, PVC, SOLDÁVEL, DN 20 MM (1/2''), APARENTE - FORNECIMENTO E INSTALAÇÃO. AF_10/2022</t>
  </si>
  <si>
    <t>LUVA PARA ELETRODUTO, PVC, SOLDÁVEL, DN 25 MM (3/4''), APARENTE - FORNECIMENTO E INSTALAÇÃO. AF_10/2022</t>
  </si>
  <si>
    <t>LUVA PARA ELETRODUTO, PVC, SOLDÁVEL, DN 32 MM (1''), APARENTE - FORNECIMENTO E INSTALAÇÃO. AF_10/2022</t>
  </si>
  <si>
    <t>LUVA DE EMENDA PARA ELETRODUTO, AÇO GALVANIZADO, DN 25 MM (1''), APARENTE - FORNECIMENTO E INSTALAÇÃO. AF_10/2022</t>
  </si>
  <si>
    <t>LUVA DE EMENDA PARA ELETRODUTO, AÇO GALVANIZADO, DN 32 MM (1 1/4''), APARENTE - FORNECIMENTO E INSTALAÇÃO. AF_10/2022</t>
  </si>
  <si>
    <t>LUVA DE EMENDA PARA ELETRODUTO, AÇO GALVANIZADO, DN 40 MM (1 1/2''), APARENTE - FORNECIMENTO E INSTALAÇÃO. AF_10/2022</t>
  </si>
  <si>
    <t>BATE ESTACA PARA INSTALAÇÃO DE DEFENSAS METÁLICAS (GUARD RAIL) FIXO, INCLUSIVE CAMINHÃO TOCO PBT 9.700 KG, POTÊNCIA DE 160 CV - MANUTENÇÃO. AF_05/2023</t>
  </si>
  <si>
    <t>LUVA DE EMENDA PARA ELETRODUTO, AÇO GALVANIZADO, DN 20 MM (3/4''), APARENTE - FORNECIMENTO E INSTALAÇÃO. AF_10/2022</t>
  </si>
  <si>
    <t>INSTALAÇÃO E DESINSTALAÇÃO DE SISTEMA DE REBAIXAMENTO DE LENÇOL FREÁTICO POR PONTEIRAS FILTRANTES PARA OBRAS ESTACIONÁRIAS (EXCLUI O FORNECIMENTO E FUNCIONAMENTO DE BOMBAS). AF_12/2022</t>
  </si>
  <si>
    <t>INSTALAÇÃO E DESINSTALAÇÃO DE SISTEMA DE REBAIXAMENTO DE LENÇOL FREÁTICO POR PONTEIRAS FILTRANTES PARA OBRAS ITINERANTES (EXCLUI O FORNECIMENTO E FUNCIONAMENTO DE BOMBAS). AF_12/2022</t>
  </si>
  <si>
    <t>INSTALAÇÃO DE SISTEMA DE REBAIXAMENTO DE LENÇOL FREÁTICO POR POÇOS PROFUNDOS, DIÂMETRO DO POÇO DE 400 MM (EXCLUI O FORNECIMENTO E FUNCIONAMENTO DE BOMBAS). AF_12/2022</t>
  </si>
  <si>
    <t>LIXADEIRA DE PAREDE, COM LED, POTÊNCIA 750 W, FREQUÊNCIA 60 HZ, VELOCIDADE 1000 A 2100 RPM, DIÂMETRO DA LIXA 225 MM - DEPRECIAÇÃO. AF_12/2022</t>
  </si>
  <si>
    <t>LIXADEIRA DE PAREDE, COM LED, POTÊNCIA 750 W, FREQUÊNCIA 60 HZ, VELOCIDADE 1000 A 2100 RPM, DIÂMETRO DA LIXA 225 MM - JUROS. AF_12/2022</t>
  </si>
  <si>
    <t>LIXADEIRA DE PAREDE, COM LED, POTÊNCIA 750 W, FREQUÊNCIA 60 HZ, VELOCIDADE 1000 A 2100 RPM, DIÂMETRO DA LIXA 225 MM - MANUTENÇÃO. AF_12/2022</t>
  </si>
  <si>
    <t>LIXADEIRA DE PAREDE, COM LED, POTÊNCIA 750 W, FREQUÊNCIA 60 HZ, VELOCIDADE 1000 A 2100 RPM, DIÂMETRO DA LIXA 225 MM - CHP DIURNO. AF_12/2022</t>
  </si>
  <si>
    <t>LIXADEIRA DE PAREDE, COM LED, POTÊNCIA 750 W, FREQUÊNCIA 60 HZ, VELOCIDADE 1000 A 2100 RPM, DIÂMETRO DA LIXA 225 MM - CHI DIURNO AF_12/2022</t>
  </si>
  <si>
    <t>CONEXÃO MÓVEL, ROSCA FÊMEA, PARA INSTALAÇÕES EM PEX ÁGUA, DN 16 MM X 1/2", COM ANEL DESLIZANTE - FORNECIMENTO E INSTALAÇÃO. AF_02/2023</t>
  </si>
  <si>
    <t>CONEXÃO FIXA, ROSCA MACHO, PARA INSTALAÇÕES EM PEX ÁGUA, DN 16 MM X 1/2", COM ANEL DESLIZANTE - FORNECIMENTO E INSTALAÇÃO. AF_02/2023</t>
  </si>
  <si>
    <t>CONEXÃO MÓVEL, ROSCA FÊMEA, PARA INSTALAÇÕES EM PEX ÁGUA, DN 20 MM X 3/4", COM ANEL DESLIZANTE - FORNECIMENTO E INSTALAÇÃO. AF_02/2023</t>
  </si>
  <si>
    <t>CONEXÃO FIXA, ROSCA MACHO, PARA INSTALAÇÕES EM PEX ÁGUA, DN 20 MM X 3/4", COM ANEL DESLIZANTE - FORNECIMENTO E INSTALAÇÃO. AF_02/2023</t>
  </si>
  <si>
    <t>CONEXÃO MÓVEL, ROSCA FÊMEA, PARA INSTALAÇÕES EM PEX ÁGUA, DN 25 MM X 1", COM ANEL DESLIZANTE - FORNECIMENTO E INSTALAÇÃO. AF_02/2023</t>
  </si>
  <si>
    <t>CONEXÃO FIXA, ROSCA MACHO, PARA INSTALAÇÕES EM PEX ÁGUA, DN 25 MM X 1", COM ANEL DESLIZANTE - FORNECIMENTO E INSTALAÇÃO. AF_02/2023</t>
  </si>
  <si>
    <t>CONEXÃO MÓVEL, ROSCA FÊMEA, PARA INSTALAÇÕES EM PEX ÁGUA, DN 20 MM X 1/2", COM ANEL DESLIZANTE - FORNECIMENTO E INSTALAÇÃO. AF_02/2023</t>
  </si>
  <si>
    <t>CONEXÃO FIXA, ROSCA MACHO, PARA INSTALAÇÕES EM PEX ÁGUA, DN 20 MM X 1/2", COM ANEL DESLIZANTE - FORNECIMENTO E INSTALAÇÃO. AF_02/2023</t>
  </si>
  <si>
    <t>CONEXÃO MÓVEL, ROSCA FÊMEA, PARA INSTALAÇÕES EM PEX ÁGUA, DN 25 MM X 3/4", COM ANEL DESLIZANTE - FORNECIMENTO E INSTALAÇÃO. AF_02/2023</t>
  </si>
  <si>
    <t>CONEXÃO FIXA, ROSCA MACHO, PARA INSTALAÇÕES EM PEX ÁGUA, DN 25 MM X 3/4", COM ANEL DESLIZANTE - FORNECIMENTO E INSTALAÇÃO. AF_02/2023</t>
  </si>
  <si>
    <t>CONEXÃO MÓVEL, ROSCA FÊMEA, PARA INSTALAÇÕES EM PEX ÁGUA, DN 32 MM X 1", COM ANEL DESLIZANTE - FORNECIMENTO E INSTALAÇÃO. AF_02/2023</t>
  </si>
  <si>
    <t>CONEXÃO FIXA, ROSCA MACHO, PARA INSTALAÇÕES EM PEX ÁGUA, DN 32 MM X 1", COM ANEL DESLIZANTE - FORNECIMENTO E INSTALAÇÃO. AF_02/2023</t>
  </si>
  <si>
    <t>JOELHO 90 GRAUS, ROSCA MACHO TERMINAL, PARA INSTALAÇÕES EM PEX ÁGUA, DN 20 MM X 1/2", FIXAÇÃO DAS CONEXÕES POR CRIMPAGEM - FORNECIMENTO E INSTALAÇÃO. AF_02/2023</t>
  </si>
  <si>
    <t>JOELHO 90 GRAUS, ROSCA MACHO TERMINAL, PARA INSTALAÇÕES EM PEX ÁGUA, DN 20 MM X 3/4", FIXAÇÃO DAS CONEXÕES POR CRIMPAGEM - FORNECIMENTO E INSTALAÇÃO. AF_02/2023</t>
  </si>
  <si>
    <t>JOELHO 90 GRAUS, ROSCA MACHO TERMINAL, PARA INSTALAÇÕES EM PEX ÁGUA, DN 25 MM X 3/4", FIXAÇÃO DAS CONEXÕES POR CRIMPAGEM - FORNECIMENTO E INSTALAÇÃO. AF_02/2023</t>
  </si>
  <si>
    <t>TÊ DE REDUÇÃO, PARA INSTALAÇÕES EM PEX ÁGUA, DN 16 X 20 X 16 MM, COM ANEL DESLIZANTE - FORNECIMENTO E INSTALAÇÃO. AF_02/2023</t>
  </si>
  <si>
    <t>TÊ DE REDUÇÃO, PARA INSTALAÇÕES EM PEX ÁGUA, DN 20 X 16 X 16 MM, COM ANEL DESLIZANTE - FORNECIMENTO E INSTALAÇÃO. AF_02/2023</t>
  </si>
  <si>
    <t>TÊ DE REDUÇÃO, PARA INSTALAÇÕES EM PEX ÁGUA, DN 16 X 25 X 16 MM, COM ANEL DESLIZANTE - FORNECIMENTO E INSTALAÇÃO. AF_02/2023</t>
  </si>
  <si>
    <t>TÊ DE REDUÇÃO, PARA INSTALAÇÕES EM PEX ÁGUA, DN 25 X 16 X 16 MM, COM ANEL DESLIZANTE - FORNECIMENTO E INSTALAÇÃO. AF_02/2023</t>
  </si>
  <si>
    <t>TÊ DE REDUÇÃO, PARA INSTALAÇÕES EM PEX ÁGUA, DN 20 X 16 X 20 MM, COM ANEL DESLIZANTE - FORNECIMENTO E INSTALAÇÃO. AF_02/2023</t>
  </si>
  <si>
    <t>TÊ DE REDUÇÃO, PARA INSTALAÇÕES EM PEX ÁGUA, DN 20 X 20 X 16 MM, COM ANEL DESLIZANTE - FORNECIMENTO E INSTALAÇÃO. AF_02/2023</t>
  </si>
  <si>
    <t>TÊ DE REDUÇÃO, PARA INSTALAÇÕES EM PEX ÁGUA, DN 20 X 25 X 20 MM, COM ANEL DESLIZANTE - FORNECIMENTO E INSTALAÇÃO. AF_02/2023</t>
  </si>
  <si>
    <t>TÊ DE REDUÇÃO, PARA INSTALAÇÕES EM PEX ÁGUA, DN 25 X 20 X 20 MM, COM ANEL DESLIZANTE - FORNECIMENTO E INSTALAÇÃO. AF_02/2023</t>
  </si>
  <si>
    <t>TÊ DE REDUÇÃO, PARA INSTALAÇÕES EM PEX ÁGUA, DN 25 X 16 X 25 MM, COM ANEL DESLIZANTE - FORNECIMENTO E INSTALAÇÃO. AF_02/2023</t>
  </si>
  <si>
    <t>TÊ DE REDUÇÃO, PARA INSTALAÇÕES EM PEX ÁGUA, DN 25 X 20 X 25 MM, COM ANEL DESLIZANTE - FORNECIMENTO E INSTALAÇÃO. AF_02/2023</t>
  </si>
  <si>
    <t>TÊ DE REDUÇÃO, PARA INSTALAÇÕES EM PEX ÁGUA, DN 25 X 32 X 25 MM, COM ANEL DESLIZANTE - FORNECIMENTO E INSTALAÇÃO. AF_02/2023</t>
  </si>
  <si>
    <t>TÊ DE REDUÇÃO, PARA INSTALAÇÕES EM PEX ÁGUA, DN 32 X 25 X 25 MM, COM ANEL DESLIZANTE - FORNECIMENTO E INSTALAÇÃO. AF_02/2023</t>
  </si>
  <si>
    <t>TÊ DE REDUÇÃO, PARA INSTALAÇÕES EM PEX ÁGUA, DN 32 X 20 X 32 MM, COM ANEL DESLIZANTE - FORNECIMENTO E INSTALAÇÃO. AF_02/2023</t>
  </si>
  <si>
    <t>TÊ DE REDUÇÃO, PARA INSTALAÇÕES EM PEX ÁGUA, DN 32 X 25 X 32 MM, COM ANEL DESLIZANTE - FORNECIMENTO E INSTALAÇÃO. AF_02/2023</t>
  </si>
  <si>
    <t>TÊ MISTURADOR, PARA INSTALAÇÕES EM PEX ÁGUA, DN 16 MM X 1/2", COM ANEL DESLIZANTE - FORNECIMENTO E INSTALAÇÃO. AF_02/2023</t>
  </si>
  <si>
    <t>TÊ MISTURADOR, PARA INSTALAÇÕES EM PEX ÁGUA, DN 20 MM X 3/4", COM ANEL DESLIZANTE - FORNECIMENTO E INSTALAÇÃO. AF_02/2023</t>
  </si>
  <si>
    <t>TÊ ROSCA FÊMEA, PARA INSTALAÇÕES EM PEX ÁGUA, DN 20 MM X 3/4", COM ANEL DESLIZANTE - FORNECIMENTO E INSTALAÇÃO. AF_02/2023</t>
  </si>
  <si>
    <t>TÊ ROSCA MACHO, PARA INSTALAÇÕES EM PEX ÁGUA, DN 20 MM X 3/4", COM ANEL DESLIZANTE - FORNECIMENTO E INSTALAÇÃO. AF_02/2023</t>
  </si>
  <si>
    <t>TÊ ROSCA FÊMEA, PARA INSTALAÇÕES EM PEX ÁGUA, DN 25 MM X 1/2", COM ANEL DESLIZANTE - FORNECIMENTO E INSTALAÇÃO. AF_02/2023</t>
  </si>
  <si>
    <t>TÊ ROSCA MACHO, PARA INSTALAÇÕES EM PEX ÁGUA, DN 16 MM X 1/2", COM ANEL DESLIZANTE - FORNECIMENTO E INSTALAÇÃO. AF_02/2023</t>
  </si>
  <si>
    <t>TÊ ROSCA MACHO, PARA INSTALAÇÕES EM PEX ÁGUA, DN 20 MM X 1/2", COM ANEL DESLIZANTE - FORNECIMENTO E INSTALAÇÃO. AF_02/2023</t>
  </si>
  <si>
    <t>TÊ ROSCA MACHO, PARA INSTALAÇÕES EM PEX ÁGUA, DN 25 MM X 3/4", COM ANEL DESLIZANTE - FORNECIMENTO E INSTALAÇÃO. AF_02/2023</t>
  </si>
  <si>
    <t>TÊ ROSCA MACHO, PARA INSTALAÇÕES EM PEX ÁGUA, DN 32 MM X 3/4", COM ANEL DESLIZANTE - FORNECIMENTO E INSTALAÇÃO. AF_02/2023</t>
  </si>
  <si>
    <t>CONEXÃO FIXA, ROSCA MACHO, PARA INSTALAÇÕES EM PEX ÁGUA, DN 16 MM X 3/4", COM ANEL DESLIZANTE - FORNECIMENTO E INSTALAÇÃO. AF_02/2023</t>
  </si>
  <si>
    <t>CONEXÃO FIXA, ROSCA MACHO, PARA INSTALAÇÕES EM PEX ÁGUA, DN 25 MM X 1/2", COM ANEL DESLIZANTE - FORNECIMENTO E INSTALAÇÃO. AF_02/2023</t>
  </si>
  <si>
    <t>JOELHO ROSCA FÊMEA MÓVEL, PARA INSTALAÇÕES EM PEX ÁGUA, DN 16 MM X 1/2", COM ANEL DESLIZANTE - FORNECIMENTO E INSTALAÇÃO. AF_02/2023</t>
  </si>
  <si>
    <t>JOELHO 90 GRAUS, ROSCA MACHO TERMINAL, PARA INSTALAÇÕES EM PEX ÁGUA, DN 16 MM X 1/2", COM ANEL DESLIZANTE - FORNECIMENTO E INSTALAÇÃO. AF_02/2023</t>
  </si>
  <si>
    <t>JOELHO ROSCA FÊMEA MÓVEL, PARA INSTALAÇÕES EM PEX ÁGUA, DN 20 MM X 1/2", COM ANEL DESLIZANTE - FORNECIMENTO E INSTALAÇÃO. AF_02/2023</t>
  </si>
  <si>
    <t>JOELHO 90 GRAUS, ROSCA MACHO TERMINAL, PARA INSTALAÇÕES EM PEX ÁGUA, DN 25 MM X 1/2", COM ANEL DESLIZANTE - FORNECIMENTO E INSTALAÇÃO. AF_02/2023</t>
  </si>
  <si>
    <t>JOELHO ROSCA FÊMEA MÓVEL, PARA INSTALAÇÕES EM PEX ÁGUA, DN 25 MM X 3/4", COM ANEL DESLIZANTE - FORNECIMENTO E INSTALAÇÃO. AF_02/2023</t>
  </si>
  <si>
    <t>JOELHO 90 GRAUS, ROSCA MACHO TERMINAL, PARA INSTALAÇÕES EM PEX ÁGUA, DN 32 MM X 1", COM ANEL DESLIZANTE - FORNECIMENTO E INSTALAÇÃO. AF_02/2023</t>
  </si>
  <si>
    <t>JOELHO 90 GRAUS, ROSCA FÊMEA TERMINAL, PARA INSTALAÇÕES EM PEX ÁGUA, DN 25 MM X 3/4", FIXAÇÃO DAS CONEXÕES POR CRIMPAGEM - FORNECIMENTO E INSTALAÇÃO. AF_02/2023</t>
  </si>
  <si>
    <t>JOELHO 90 GRAUS, ROSCA MACHO TERMINAL, PARA INSTALAÇÕES EM PEX ÁGUA, DN 25 MM X 1", COM ANEL DESLIZANTE - FORNECIMENTO E INSTALAÇÃO. AF_02/2023</t>
  </si>
  <si>
    <t>JOELHO, ROSCA FÊMEA, COM BASE FIXA, PARA INSTALAÇÕES EM PEX ÁGUA, DN 25 MM X 1/2", FIXAÇÃO DAS CONEXÕES POR CRIMPAGEM - FORNECIMENTO E INSTALAÇÃO. AF_02/2023</t>
  </si>
  <si>
    <t>JOELHO, ROSCA FÊMEA, COM BASE FIXA, PARA INSTALAÇÕES EM PEX ÁGUA, DN 16 MM X 3/4", FIXAÇÃO DAS CONEXÕES POR CRIMPAGEM - FORNECIMENTO E INSTALAÇÃO. AF_02/2023</t>
  </si>
  <si>
    <t>JOELHO, ROSCA FÊMEA, COM BASE FIXA, PARA INSTALAÇÕES EM PEX ÁGUA, DN 20 MM X 3/4", FIXAÇÃO DAS CONEXÕES POR CRIMPAGEM - FORNECIMENTO E INSTALAÇÃO. AF_02/2023</t>
  </si>
  <si>
    <t>LUVA DE REDUÇÃO, PARA INSTALAÇÕES EM PEX ÁGUA, DN 32 X 20 MM, FIXAÇÃO DAS CONEXÕES POR CRIMPAGEM - FORNECIMENTO E INSTALAÇÃO. AF_02/2023</t>
  </si>
  <si>
    <t>TAMPÃO / CAP, ROSCA FÊMEA, PARA INSTALAÇÕES EM PEX ÁGUA, DN 1/2" - FORNECIMENTO E INSTALAÇÃO. AF_02/2023</t>
  </si>
  <si>
    <t>TAMPÃO / CAP, ROSCA MACHO, PARA INSTALAÇÕES EM PEX ÁGUA, DN 1/2" - FORNECIMENTO E INSTALAÇÃO. AF_02/2023</t>
  </si>
  <si>
    <t>TAMPÃO / CAP, ROSCA FÊMEA, PARA INSTALAÇÕES EM PEX ÁGUA, DN 3/4" - FORNECIMENTO E INSTALAÇÃO. AF_02/2023</t>
  </si>
  <si>
    <t>TÊ DE REDUÇÃO, PARA INSTALAÇÕES EM PEX ÁGUA, DN 25 X 16 X 20 MM, COM ANEL DESLIZANTE - FORNECIMENTO E INSTALAÇÃO. AF_02/2023</t>
  </si>
  <si>
    <t>CAIXA ELÉTRICA 4"X2" AUTOTRAVANTE PARA FURO CIRCULAR ALTA (2,00 M DO PISO), PVC, INSTALADA EM PAREDE - FORNECIMENTO E INSTALAÇÃO. AF_03/2023</t>
  </si>
  <si>
    <t>CAIXA ELÉTRICA 4"X4" AUTOTRAVANTE PARA FURO CIRCULAR ALTA (2,00 M DO PISO), PVC, INSTALADA EM PAREDE - FORNECIMENTO E INSTALAÇÃO. AF_03/2023</t>
  </si>
  <si>
    <t>CAIXA ELÉTRICA 4"X2" AUTOTRAVANTE PARA FURO CIRCULAR MÉDIA (1,30 M DO PISO), PVC, INSTALADA EM PAREDE - FORNECIMENTO E INSTALAÇÃO. AF_03/2023</t>
  </si>
  <si>
    <t>CAIXA ELÉTRICA 4"X4" AUTOTRAVANTE PARA FURO CIRCULAR MÉDIA (1,30 M DO PISO), PVC, INSTALADA EM PAREDE - FORNECIMENTO E INSTALAÇÃO. AF_03/2023</t>
  </si>
  <si>
    <t>CAIXA ELÉTRICA 4"X2" AUTOTRAVANTE PARA FURO CIRCULAR BAIXA (0,30 M DO PISO), PVC, INSTALADA EM PAREDE - FORNECIMENTO E INSTALAÇÃO. AF_03/2023</t>
  </si>
  <si>
    <t>CAIXA ELÉTRICA 4"X4" AUTOTRAVANTE PARA FURO CIRCULAR BAIXA (0,30 M DO PISO), PVC, INSTALADA EM PAREDE - FORNECIMENTO E INSTALAÇÃO. AF_03/2023</t>
  </si>
  <si>
    <t>FUNDO SELADOR ACRÍLICO, APLICAÇÃO MECÂNICA EM TETO, UMA DEMÃO. AF_04/2023</t>
  </si>
  <si>
    <t>FUNDO SELADOR ACRÍLICO, APLICAÇÃO MECÂNICA EM PAREDE, UMA DEMÃO. AF_04/2023</t>
  </si>
  <si>
    <t>PINTURA LÁTEX ACRÍLICA ECONÔMICA, APLICAÇÃO MECÂNICA EM TETO, DUAS DEMÃOS. AF_04/2023</t>
  </si>
  <si>
    <t>PINTURA LÁTEX ACRÍLICA ECONÔMICA, APLICAÇÃO MECÂNICA EM PAREDES, DUAS DEMÃOS. AF_04/2023</t>
  </si>
  <si>
    <t>EMASSAMENTO COM MASSA LÁTEX, APLICAÇÃO EM TETO, UMA DEMÃO, LIXAMENTO MECANIZADO. AF_04/2023</t>
  </si>
  <si>
    <t>EMASSAMENTO COM MASSA LÁTEX, APLICAÇÃO EM PAREDE, UMA DEMÃO, LIXAMENTO MECANIZADO. AF_04/2023</t>
  </si>
  <si>
    <t>EMASSAMENTO COM MASSA LÁTEX, APLICAÇÃO EM TETO, DUAS DEMÃOS, LIXAMENTO MECANIZADO. AF_04/2023</t>
  </si>
  <si>
    <t>EMASSAMENTO COM MASSA LÁTEX, APLICAÇÃO EM PAREDE, DUAS DEMÃOS, LIXAMENTO MECANIZADO. AF_04/2023</t>
  </si>
  <si>
    <t>MARTELETE PERFURADOR/ ROMPEDOR ELÉTRICO, POTÊNCIA 800 W, 220 V - DEPRECIAÇÃO. AF_05/2023</t>
  </si>
  <si>
    <t>MARTELETE PERFURADOR/ ROMPEDOR ELÉTRICO, POTÊNCIA 800 W, 220 V - JUROS. AF_05/2023</t>
  </si>
  <si>
    <t>MARTELETE PERFURADOR/ ROMPEDOR ELÉTRICO, POTÊNCIA 800 W, 220 V - MANUTENÇÃO. AF_05/2023</t>
  </si>
  <si>
    <t>MARTELETE PERFURADOR/ ROMPEDOR ELÉTRICO, POTÊNCIA 800 W, 220 V - CHP DIURNO. AF_05/2023</t>
  </si>
  <si>
    <t>MARTELETE PERFURADOR/ ROMPEDOR ELÉTRICO, POTÊNCIA 800 W, 220 V - CHI DIURNO. AF_05/2023</t>
  </si>
  <si>
    <t>GRUPO GERADOR DIESEL, COM CARENAGEM, POTÊNCIA STANDART ENTRE 400 E 460 KVA, VELOCIDADE DE 1800 RPM, FREQUÊNCIA DE 60 HZ - DEPRECIAÇÃO. AF_05/2023</t>
  </si>
  <si>
    <t>GRUPO GERADOR DIESEL, COM CARENAGEM, POTÊNCIA STANDART ENTRE 400 E 460 KVA, VELOCIDADE DE 1800 RPM, FREQUÊNCIA DE 60 HZ - JUROS. AF_05/2023</t>
  </si>
  <si>
    <t>GRUPO GERADOR DIESEL, COM CARENAGEM, POTÊNCIA STANDART ENTRE 400 E 460 KVA, VELOCIDADE DE 1800 RPM, FREQUÊNCIA DE 60 HZ - MANUTENÇÃO. AF_05/2023</t>
  </si>
  <si>
    <t>GRUPO GERADOR DIESEL, COM CARENAGEM, POTÊNCIA STANDART ENTRE 400 E 460 KVA, VELOCIDADE DE 1800 RPM, FREQUÊNCIA DE 60 HZ - CHP DIURNO. AF_05/2023</t>
  </si>
  <si>
    <t>GRUPO GERADOR DIESEL, COM CARENAGEM, POTÊNCIA STANDART ENTRE 400 E 460 KVA, VELOCIDADE DE 1800 RPM, FREQUÊNCIA DE 60 HZ - CHI DIURNO. AF_05/2023</t>
  </si>
  <si>
    <t>LAJE PRÉ-MOLDADA UNIDIRECIONAL, BIAPOIADA, ENCHIMENTO EM CERÂMICA, VIGOTA PROTENDIDA, ALTURA TOTAL DA LAJE (ENCHIMENTO+CAPA) = (16+4). AF_11/2020</t>
  </si>
  <si>
    <t>CAMINHÃO TANQUE PARA HIDROSSEMEADURA, COM CAPACIDADE DE 8.000 LITROS, INCLUINDO BOMBA PARA LANÇAMENTO COM MOTOR DIESEL COM POTÊNCIA DE 105 CV - DEPRECIAÇÃO. AF_06/2023</t>
  </si>
  <si>
    <t>CAMINHÃO TANQUE PARA HIDROSSEMEADURA, COM CAPACIDADE DE 8.000 LITROS, INCLUINDO BOMBA PARA LANÇAMENTO COM MOTOR DIESEL COM POTÊNCIA DE 105 CV - JUROS. AF_06/2023</t>
  </si>
  <si>
    <t>CAMINHÃO TANQUE PARA HIDROSSEMEADURA, COM CAPACIDADE DE 8.000 LITROS, INCLUINDO BOMBA PARA LANÇAMENTO COM MOTOR DIESEL COM POTÊNCIA DE 105 CV - MANUTENÇÃO. AF_06/2023</t>
  </si>
  <si>
    <t>CAMINHÃO TANQUE PARA HIDROSSEMEADURA, COM CAPACIDADE DE 8.000 LITROS, INCLUINDO BOMBA PARA LANÇAMENTO COM MOTOR DIESEL COM POTÊNCIA DE 105 CV - IMPOSTOS E SEGUROS. AF_06/2023</t>
  </si>
  <si>
    <t>CAMINHÃO TANQUE PARA HIDROSSEMEADURA, COM CAPACIDADE DE 8.000 LITROS, INCLUINDO BOMBA PARA LANÇAMENTO COM MOTOR DIESEL COM POTÊNCIA DE 105 CV - CHP DIURNO. AF_06/2023</t>
  </si>
  <si>
    <t>CAMINHÃO TANQUE PARA HIDROSSEMEADURA, COM CAPACIDADE DE 8.000 LITROS, INCLUINDO BOMBA PARA LANÇAMENTO COM MOTOR DIESEL COM POTÊNCIA DE 105 CV - CHI DIURNO. AF_06/2023</t>
  </si>
  <si>
    <t>GUINDASTE HIDRÁULICO AUTOPROPELIDO, COM LANÇA TRELICADA 41 M, CAPACIDADE MÁXIMA DE ELEVAÇÃO 43 T, POTÊNCIA 230 KW, EQUIPADO COM CAÇAMBA DE ARRASTO (DRAGLINE) DE 0,76 M3 - DEPRECIAÇÃO. AF_06/2023</t>
  </si>
  <si>
    <t>GUINDASTE HIDRÁULICO AUTOPROPELIDO, COM LANÇA TRELICADA 41 M, CAPACIDADE MÁXIMA DE ELEVAÇÃO 43 T, POTÊNCIA 230 KW, EQUIPADO COM CAÇAMBA DE ARRASTO (DRAGLINE) DE 0,76 M3 - JUROS. AF_06/2023</t>
  </si>
  <si>
    <t>GUINDASTE HIDRÁULICO AUTOPROPELIDO, COM LANÇA TRELICADA 41 M, CAPACIDADE MÁXIMA DE ELEVAÇÃO 43 T, POTÊNCIA 230 KW, EQUIPADO COM CAÇAMBA DE ARRASTO (DRAGLINE) DE 0,76 M3 - MANUTENÇÃO. AF_06/2023</t>
  </si>
  <si>
    <t>GUINDASTE HIDRÁULICO AUTOPROPELIDO, COM LANÇA TRELICADA 41 M, CAPACIDADE MÁXIMA DE ELEVAÇÃO 43 T, POTÊNCIA 230 KW, EQUIPADO COM CAÇAMBA DE ARRASTO (DRAGLINE) DE 0,76 M3 - CHP DIURNO. AF_06/2023</t>
  </si>
  <si>
    <t>GUINDASTE HIDRÁULICO AUTOPROPELIDO, COM LANÇA TRELICADA 41 M, CAPACIDADE MÁXIMA DE ELEVAÇÃO 43 T, POTÊNCIA 230 KW, EQUIPADO COM CAÇAMBA DE ARRASTO (DRAGLINE) DE 0,76 M3 - CHI DIURNO. AF_06/2023</t>
  </si>
  <si>
    <t>INSTALAÇÃO DE ISOLAMENTO COM LÃ DE VIDRO EM PAREDE DRYWALL. AF_07/2023</t>
  </si>
  <si>
    <t>INSTALAÇÃO DE ISOLAMENTO COM LÃ DE PET EM PAREDE DRYWALL. AF_07/2023</t>
  </si>
  <si>
    <t>RETROESCAVADEIRA SOBRE RODAS COM CARREGADEIRA, PESO OPERACIONAL MÍN. 6,674, POTÊNCIA LÍQ 88 HP, COM MARTELO ROMPEDOR HIDRÁULICO ENTRE 275 A 362 KG - JUROS. AF_02/2021</t>
  </si>
  <si>
    <t>CORDOALHA DE COBRE NU 35 MM², NÃO ENTERRADA, COM PRESILHA - FORNECIMENTO E INSTALAÇÃO. AF_08/2023</t>
  </si>
  <si>
    <t>CORDOALHA DE COBRE NU 50 MM², NÃO ENTERRADA, COM PRESILHA - FORNECIMENTO E INSTALAÇÃO. AF_08/2023</t>
  </si>
  <si>
    <t>CORDOALHA DE COBRE NU 70 MM², NÃO ENTERRADA, COM PRESILHA - FORNECIMENTO E INSTALAÇÃO. AF_08/2023</t>
  </si>
  <si>
    <t>PRESILHA PARA FIXAÇÃO DE CORDOALHA NÃO ENTERRADA PARA SPDA - FORNECIMENTO E INSTALAÇÃO. AF_08/2023</t>
  </si>
  <si>
    <t>SUPORTE ISOLADOR 2 DESCIDAS PARA FIXAÇÃO DA CORDOALHA DE COBRE EM MASTRO 1 1/2" DE SPDA - FORNECIMENTO E INSTALAÇÃO. AF_08/2023</t>
  </si>
  <si>
    <t>FORRO EM FIBRA MINERAL, PARA AMBIENTES COMERCIAIS, INCLUSIVE ESTRUTURA DE FIXAÇÃO. AF_08/2023</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</si>
  <si>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</si>
  <si>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</si>
  <si>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</si>
  <si>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INSTALAÇÃO E FORNECIMENTO DE POSTO PAREDE, INTERNO OU EXTERNO, PARA REDE DE GASES HOSPITALARES, COM VÁLVULA DE IMPACTO P/ESTANQUEIDADE, PRESSÃO MÁX. TRAB. 8,0 KGF/CM2, CONEXÕES, COM CANOPLA PLÁSTICA COM INDICAÇÃO DO TIPO DE GÁS, COMPLETO. AF_11/2023</t>
  </si>
  <si>
    <t>INSTALAÇÃO E FORNECIMENTO DE RÉGUA DE INALOTERAPIA DE PAREDE PARA REDE DE GÁS OXIGÊNIO, COM 3 PONTOS DE CONSUMO DE GASES IDENTIFICADOS, EM PERFIL DE ALUMÍNIO ANODIZ., APROX. 40 CM, INCLUI VÁLVULA DE IMPACTO E CONEXÕES EM LATÃO, COMPLETO. AF_11/2023</t>
  </si>
  <si>
    <t>INSTALAÇÃO E FORNECIMENTO DE RÉGUA DE INALOTERAPIA DE PAREDE PARA REDE DE GÁS COMPRIMIDO, COM 3 PONTOS DE CONSUMO DE GASES IDENTIFICADOS, EM PERFIL DE ALUMÍNIO, APROX. 40 CM, INCLUI VÁLVULA DE IMPACTO E CONEXÕES EM LATÃO, COMPLETO. AF_11/2023</t>
  </si>
  <si>
    <t>INSTALAÇÃO E FORNECIMENTO DE PAINEL FIXO NA PAREDE COM TOMADAS E SAÍDAS PARA GASES MEDICINAIS. AF_11/2023</t>
  </si>
  <si>
    <t>INSTALAÇÃO E FORNECIMENTO DE PAINEL SUSPENSO COM TOMADAS E SAÍDAS PARA GASES MEDICINAIS. AF_11/2023</t>
  </si>
  <si>
    <t>CONCRETO MAGRO PARA LASTRO, TRAÇO EM MASSA SECA 1:3,4:3,5 (CIMENTO:AREIA RECICLADA:BRITA 1 RECICLADA), COM USO DE AGREGADO RECICLADO CIMENTÍCIO OU DE CONCRETO (ARCI/ARCO) - PREPARO MECÂNICO COM BETONEIRA 600 L. AF_11/2023</t>
  </si>
  <si>
    <t>CONCRETO MAGRO PARA LASTRO, TRAÇO EM MASSA SECA 1:3,4:3,5 (CIMENTO:AREIA RECICLADA:BRITA 1 RECICLADA), COM USO DE AGREGADO RECICLADO CIMENTÍCIO OU DE CONCRETO (ARCI/ARCO) - PREPARO MANUAL. AF_11/2023</t>
  </si>
  <si>
    <t>CONCRETO MAGRO PARA LASTRO, TRAÇO EM MASSA SECA 1:3,4:3,5 (CIMENTO:AREIA RECICLADA:BRITA 1 RECICLADA), COM USO DE AGREGADO RECICLADO MISTO (ARM) - PREPARO MECÂNICO COM BETONEIRA 600 L. AF_11/2023</t>
  </si>
  <si>
    <t>CONCRETO MAGRO PARA LASTRO, TRAÇO EM MASSA SECA 1:3,4:3,5 (CIMENTO:AREIA RECICLADA:BRITA 1 RECICLADA), COM USO DE AGREGADO RECICLADO MISTO (ARM) - PREPARO MANUAL. AF_11/2023</t>
  </si>
  <si>
    <t>ARGAMASSA DE ASSENTAMENTO DE ALVENARIA DE VEDAÇÃO E REVESTIMENTO INTERNO, TRAÇO EM VOLUME SECO 1:1:3:3,8 (CIMENTO:CAL:AREIAS NATURAL MÉDIA: RECICLADA), COM USO DE AGREGADO RECICLADO CIMENTÍCIO OU DE CONCRETO (ARCI/ARCO) - PREPARO MANUAL. AF_11/2023</t>
  </si>
  <si>
    <t>ARGAMASSA PARA ALVENARIA DE VEDAÇÃO E REVESTIMENTO INTERNO, TRAÇO EM VOLUME SECO 1:1:3:3,8 (CIMENTO:CAL:AREIA MÉDIA:AREIA RECICLADA), COM AGREGADO RECICLADO CIMENTÍCIO OU DE CONCRETO - PREPARO MECÂNICO COM MISTURADOR HORIZONTAL DE 600 KG. AF_11/2023</t>
  </si>
  <si>
    <t>ARGAMASSA DE ASSENTAMENTO DE ALVENARIA DE VEDAÇÃO E REVESTIMENTO INTERNO, TRAÇO EM VOLUME SECO 1:1:3:3,8 (CIMENTO:CAL:AREIA NATURAL MÉDIA:AREIA RECICLADA), COM USO DE AGREGADO RECICLADO MISTO (ARM) - PREPARO MANUAL. AF_11/2023</t>
  </si>
  <si>
    <t>ARGAMASSA PARA ALVENARIA DE VEDAÇÃO E REVESTIMENTO INTERNO, TRAÇO EM VOLUME SECO 1:1:3:3,8 (CIMENTO:CAL:AREIA MÉDIA:AREIA RECICLADA), COM USO DE AGREGADO RECICLADO MISTO - PREPARO MECÂNICO COM MISTURADOR HORIZONTAL DE 600 KG. AF_11/2023</t>
  </si>
  <si>
    <t>ARGAMASSA PARA CONTRAPISO, TRAÇO EM VOLUME SECO 1:2:2,5 (CIMENTO:AREIA NATURAL MÉDIA:AREIA RECICLADA), COM USO DE AGREGADO RECICLADO CIMENTÍCIO OU DE CONCRETO (ARCI/ARCO) - PREPARO MANUAL. AF_11/2023</t>
  </si>
  <si>
    <t>ARGAMASSA PARA CONTRAPISO, TRAÇO EM VOLUME SECO 1:2:2,5 (CIMENTO:AREIA NATURAL MÉDIA:AREIA RECICLADA), COM USO DE AGREGADO RECICLADO CIMENTÍCIO OU DE CONCRETO (ARCI/ARCO) - PREPARO MECÂNICO COM MISTURADOR DE EIXO HORIZONTAL DE 600 KG. AF_11/2023</t>
  </si>
  <si>
    <t>ARGAMASSA PARA CONTRAPISO, TRAÇO EM VOLUME SECO 1:2:2,5 (CIMENTO:AREIA NATURAL MÉDIA:AREIA RECICLADA), COM USO DE AGREGADO RECICLADO MISTO (ARM) - PREPARO MANUAL. AF_11/2023</t>
  </si>
  <si>
    <t>ARGAMASSA PARA CONTRAPISO, TRAÇO EM VOLUME SECO 1:2:2,5 (CIMENTO:AREIA NATURAL MÉDIA:AREIA RECICLADA), COM USO DE AGREGADO RECICLADO MISTO (ARM) - PREPARO MECÂNICO COM MISTURADOR DE EIXO HORIZONTAL DE 600 KG. AF_11/2023</t>
  </si>
  <si>
    <t>INJEÇÃO DE CALDA DE CIMENTO PARA CHUMBAMENTO DE TIRANTE MONOBARRA COM ARMADURA DE 36 MM, COMPRIMENTO MAIOR OU IGUAL A 22 M E MENOR QUE 30 M, DIÂMETRO DE 100 MM, INCLUSIVE PRODUÇÃO. AF_11/2023</t>
  </si>
  <si>
    <t>INJEÇÃO DE CALDA DE CIMENTO PARA CHUMBAMENTO DE TIRANTE COM 8 CORDOALHAS DE 12,7 MM, COMPRIMENTO MAIOR OU IGUAL A 22 M E MENOR QUE 30 M, DIÂMETRO DE 100 MM, INCLUSIVE PRODUÇÃO. AF_11/2023</t>
  </si>
  <si>
    <t>INJEÇÃO DE CALDA DE CIMENTO PARA CHUMBAMENTO DE TIRANTE MONOBARRA COM ARMADURA DE 36 MM, COMPRIMENTO MAIOR OU IGUAL A 22 M E MENOR QUE 30 M, DIÂMETRO DE 150 MM, INCLUSIVE PRODUÇÃO. AF_11/2023</t>
  </si>
  <si>
    <t>INJEÇÃO DE CALDA DE CIMENTO PARA CHUMBAMENTO DE TIRANTE COM 8 CORDOALHAS DE 12,7 MM, COMPRIMENTO MAIOR OU IGUAL A 22 M E MENOR QUE 30 M, DIÂMETRO DE 150 MM, INCLUSIVE PRODUÇÃO. AF_11/2023</t>
  </si>
  <si>
    <t>INJEÇÃO DE CALDA DE CIMENTO PARA CHUMBAMENTO DE TIRANTE MONOBARRA COM ARMADURA DE 36 MM, COMPRIMENTO MAIOR OU IGUAL A 22 M E MENOR QUE 30 M, DIÂMETRO DE 200 MM, INCLUSIVE PRODUÇÃO. AF_11/2023</t>
  </si>
  <si>
    <t>INJEÇÃO DE CALDA DE CIMENTO PARA CHUMBAMENTO DE TIRANTE COM 8 CORDOALHAS DE 12,7 MM, COMPRIMENTO MAIOR OU IGUAL A 22 M E MENOR QUE 30 M, DIÂMETRO DE 200 MM, INCLUSIVE PRODUÇÃO. AF_11/2023</t>
  </si>
  <si>
    <t>INSTALAÇÃO DE TIRANTE MONOBARRA COM ARMADURA DE 25 MM, COMPRIMENTO MAIOR OU IGUAL A 6 M E MENOR QUE 14 M, INCLUSIVE MONTAGEM, INSTALAÇÃO E PROTENSÃO. AF_11/2023</t>
  </si>
  <si>
    <t>INSTALAÇÃO DE TIRANTE MONOBARRA COM ARMADURA DE 32 MM, COMPRIMENTO MAIOR OU IGUAL A 6 M E MENOR QUE 14 M, INCLUSIVE MONTAGEM, INSTALAÇÃO E PROTENSÃO. AF_11/2023</t>
  </si>
  <si>
    <t>INSTALAÇÃO DE TIRANTE MONOBARRA COM ARMADURA DE 36 MM, COMPRIMENTO MAIOR OU IGUAL A 6 M E MENOR QUE 14 M, INCLUSIVE MONTAGEM, INSTALAÇÃO E PROTENSÃO. AF_11/2023</t>
  </si>
  <si>
    <t>INSTALAÇÃO DE TIRANTE COM 4 CORDOALHAS DE 12,7 MM, COMPRIMENTO MAIOR OU IGUAL A 6 M E MENOR QUE 14 M, INCLUSIVE MONTAGEM, INSTALAÇÃO E PROTENSÃO. AF_11/2023</t>
  </si>
  <si>
    <t>INSTALAÇÃO DE TIRANTE COM 6 CORDOALHAS DE 12,7 MM, COMPRIMENTO MAIOR OU IGUAL A 6 M E MENOR QUE 14 M, INCLUSIVE MONTAGEM, INSTALAÇÃO E PROTENSÃO. AF_11/2023</t>
  </si>
  <si>
    <t>INSTALAÇÃO DE TIRANTE COM 8 CORDOALHAS DE 12,7 MM, COMPRIMENTO MAIOR OU IGUAL A 6 M E MENOR QUE 14 M, INCLUSIVE MONTAGEM, INSTALAÇÃO E PROTENSÃO. AF_11/2023</t>
  </si>
  <si>
    <t>INSTALAÇÃO DE TIRANTE MONOBARRA COM ARMADURA DE 25 MM, COMPRIMENTO MAIOR OU IGUAL A 14 M E MENOR QUE 22 M, INCLUSIVE MONTAGEM, INSTALAÇÃO E PROTENSÃO. AF_11/2023</t>
  </si>
  <si>
    <t>INSTALAÇÃO DE TIRANTE MONOBARRA COM ARMADURA DE 32 MM, COMPRIMENTO MAIOR OU IGUAL A 14 M E MENOR QUE 22 M, INCLUSIVE MONTAGEM, INSTALAÇÃO E PROTENSÃO. AF_11/2023</t>
  </si>
  <si>
    <t>INSTALAÇÃO DE TIRANTE MONOBARRA COM ARMADURA DE 36 MM, COMPRIMENTO MAIOR OU IGUAL A 14 M E MENOR QUE 22 M, INCLUSIVE MONTAGEM, INSTALAÇÃO E PROTENSÃO. AF_11/2023</t>
  </si>
  <si>
    <t>INSTALAÇÃO DE TIRANTE COM 4 CORDOALHAS DE 12,7 MM, COMPRIMENTO MAIOR OU IGUAL A 14 M E MENOR QUE 22 M, INCLUSIVE MONTAGEM, INSTALAÇÃO E PROTENSÃO. AF_11/2023</t>
  </si>
  <si>
    <t>INSTALAÇÃO DE TIRANTE COM 6 CORDOALHAS DE 12,7 MM, COMPRIMENTO MAIOR OU IGUAL A 14 M E MENOR QUE 22 M, INCLUSIVE MONTAGEM, INSTALAÇÃO E PROTENSÃO. AF_11/2023</t>
  </si>
  <si>
    <t>INSTALAÇÃO DE TIRANTE COM 8 CORDOALHAS DE 12,7 MM, COMPRIMENTO MAIOR OU IGUAL A 14 M E MENOR QUE 22 M, INCLUSIVE MONTAGEM, INSTALAÇÃO E PROTENSÃO. AF_11/2023</t>
  </si>
  <si>
    <t>INSTALAÇÃO DE TIRANTE MONOBARRA COM ARMADURA DE 25 MM, COMPRIMENTO MAIOR OU IGUAL A 22 M E MENOR QUE 30 M, INCLUSIVE MONTAGEM, INSTALAÇÃO E PROTENSÃO. AF_11/2023</t>
  </si>
  <si>
    <t>INSTALAÇÃO DE TIRANTE MONOBARRA COM ARMADURA DE 32 MM, COMPRIMENTO MAIOR OU IGUAL A 22 M E MENOR QUE 30 M, INCLUSIVE MONTAGEM, INSTALAÇÃO E PROTENSÃO. AF_11/2023</t>
  </si>
  <si>
    <t>INSTALAÇÃO DE TIRANTE MONOBARRA COM ARMADURA DE 36 MM, COMPRIMENTO MAIOR OU IGUAL A 22 M E MENOR QUE 30 M, INCLUSIVE MONTAGEM, INSTALAÇÃO E PROTENSÃO. AF_11/2023</t>
  </si>
  <si>
    <t>INSTALAÇÃO DE TIRANTE COM 4 CORDOALHAS DE 12,7 MM, COMPRIMENTO MAIOR OU IGUAL A 22 M E MENOR QUE 30 M, INCLUSIVE MONTAGEM, INSTALAÇÃO E PROTENSÃO. AF_11/2023</t>
  </si>
  <si>
    <t>INSTALAÇÃO DE TIRANTE COM 6 CORDOALHAS DE 12,7 MM, COMPRIMENTO MAIOR OU IGUAL A 22 M E MENOR QUE 30 M, INCLUSIVE MONTAGEM, INSTALAÇÃO E PROTENSÃO. AF_11/2023</t>
  </si>
  <si>
    <t>INSTALAÇÃO DE TIRANTE COM 8 CORDOALHAS DE 12,7 MM, COMPRIMENTO MAIOR OU IGUAL A 22 M E MENOR QUE 30 M, INCLUSIVE MONTAGEM, INSTALAÇÃO E PROTENSÃO. AF_11/2023</t>
  </si>
  <si>
    <t>GUINDASTE HIDRÁULICO RODOVIÁRIO, LANCA TELESCÓPICA DE *50+20* M, CAPACIDADE MÁXIMA DE 90T, 4 EIXOS, POTÊNCIA 330 KW, MOTOR DIESEL - DEPRECIAÇÃO. AF_01/2024</t>
  </si>
  <si>
    <t>GUINDASTE HIDRÁULICO RODOVIÁRIO, LANCA TELESCÓPICA DE *50+20* M, CAPACIDADE MÁXIMA DE 90T, 4 EIXOS, POTÊNCIA 330 KW, MOTOR DIESEL - JUROS. AF_01/2024</t>
  </si>
  <si>
    <t>GUINDASTE HIDRÁULICO RODOVIÁRIO, LANCA TELESCÓPICA DE *50+20* M, CAPACIDADE MÁXIMA DE 90T, 4 EIXOS, POTÊNCIA 330 KW, MOTOR DIESEL - MANUTENÇÃO. AF_01/2024</t>
  </si>
  <si>
    <t>GUINDASTE HIDRÁULICO RODOVIÁRIO, LANCA TELESCÓPICA DE *50+20* M, CAPACIDADE MÁXIMA DE 90T, 4 EIXOS, POTÊNCIA 330 KW, MOTOR DIESEL - CHP DIURNO. AF_01/2024</t>
  </si>
  <si>
    <t>GUINDASTE HIDRÁULICO RODOVIÁRIO, LANCA TELESCÓPICA DE *50+20* M, CAPACIDADE MÁXIMA DE 90T, 4 EIXOS, POTÊNCIA 330 KW, MOTOR DIESEL - CHI DIURNO. AF_01/2024</t>
  </si>
  <si>
    <t>GUINDASTE DERRICK, LANÇA DE *20* M, CARGA MÁXIMA 10T, POTÊNCIA 45 KW - DEPRECIAÇÃO. AF_01/2024</t>
  </si>
  <si>
    <t>GUINDASTE DERRICK, LANÇA DE *20* M, CARGA MÁXIMA 10T, POTÊNCIA 45 KW - JUROS. AF_01/2024</t>
  </si>
  <si>
    <t>GUINDASTE DERRICK, LANÇA DE *20* M, CARGA MÁXIMA 10T, POTÊNCIA 45 KW - MANUTENÇÃO. AF_01/2024</t>
  </si>
  <si>
    <t>GUINDASTE DERRICK, LANÇA DE *20* M, CARGA MÁXIMA 10T, POTÊNCIA 45 KW - CHP DIURNO. AF_01/2024</t>
  </si>
  <si>
    <t>GUINDASTE DERRICK, LANÇA DE *20* M, CARGA MÁXIMA 10T, POTÊNCIA 45 KW - CHI DIURNO. AF_01/2024</t>
  </si>
  <si>
    <t>ASSENTAMENTO DE GUIA (MEIO-FIO), TIPO PAVER (FINCADINHA) EM TRECHO RETO, EM CONCRETO PRÉ-FABRICADO, DIMENSÕES 45X08X608X19 CM (COMPRIMENTO X BASE INFERIOR X BASE SUPERIOR X ALTURA), PARA DELIMITAÇÃO DE JARDINS, PRAÇAS OU PASSEIOS. AF_01/2024</t>
  </si>
  <si>
    <t>ASSENTAMENTO DE GUIA (MEIO-FIO), TIPO PAVER, FINCADINHA, EM TRECHO CURVO, EM CONCRETO PRÉ-FABRICADO, DIMENSÕES 45X08X08X19 CM (COMPRIMENTO X BASE INFERIOR X BASE SUPERIOR X ALTURA), PARA DELIMITAÇÃO DE JARDINS, PRAÇAS OU PASSEIOS. AF_01/2024</t>
  </si>
  <si>
    <t>TUBO DE CONCRETO PARA REDES COLETORAS DE ESGOTO SANITÁRIO, DIÂMETRO DE 1200 MM, JUNTA ELÁSTICA, INSTALADO EM LOCAL COM BAIXO NÍVEL DE INTERFERÊNCIAS - FORNECIMENTO E ASSENTAMENTO. AF_03/2024</t>
  </si>
  <si>
    <t>ASSENTAMENTO DE TUBO DE CONCRETO PARA REDES COLETORAS DE ESGOTO SANITÁRIO, DIÂMETRO DE 1200 MM, JUNTA ELÁSTICA, INSTALADO EM LOCAL COM BAIXO NÍVEL DE INTERFERÊNCIAS (NÃO INCLUI FORNECIMENTO). AF_03/2024</t>
  </si>
  <si>
    <t>TUBO DE CONCRETO PARA REDES COLETORAS DE ESGOTO SANITÁRIO, DIÂMETRO DE 1500 MM, JUNTA ELÁSTICA, INSTALADO EM LOCAL COM BAIXO NÍVEL DE INTERFERÊNCIAS - FORNECIMENTO E ASSENTAMENTO. AF_03/2024</t>
  </si>
  <si>
    <t>ASSENTAMENTO DE TUBO DE CONCRETO PARA REDES COLETORAS DE ESGOTO SANITÁRIO, DIÂMETRO DE 1500 MM, JUNTA ELÁSTICA, INSTALADO EM LOCAL COM BAIXO NÍVEL DE INTERFERÊNCIAS (NÃO INCLUI FORNECIMENTO). AF_03/2024</t>
  </si>
  <si>
    <t>TUBO DE CONCRETO PARA REDES COLETORAS DE ESGOTO SANITÁRIO, DIÂMETRO DE 1200 MM, JUNTA ELÁSTICA, INSTALADO EM LOCAL COM ALTO NÍVEL DE INTERFERÊNCIAS - FORNECIMENTO E ASSENTAMENTO. AF_03/2024</t>
  </si>
  <si>
    <t>ASSENTAMENTO DE TUBO DE CONCRETO PARA REDES COLETORAS DE ESGOTO SANITÁRIO, DIÂMETRO DE 1200 MM, JUNTA ELÁSTICA, INSTALADO EM LOCAL COM ALTO NÍVEL DE INTERFERÊNCIAS (NÃO INCLUI FORNECIMENTO). AF_03/2024</t>
  </si>
  <si>
    <t>TUBO DE CONCRETO PARA REDES COLETORAS DE ESGOTO SANITÁRIO, DIÂMETRO DE 1500 MM, JUNTA ELÁSTICA, INSTALADO EM LOCAL COM ALTO NÍVEL DE INTERFERÊNCIAS - FORNECIMENTO E ASSENTAMENTO. AF_03/2024</t>
  </si>
  <si>
    <t>ASSENTAMENTO DE TUBO DE CONCRETO PARA REDES COLETORAS DE ESGOTO SANITÁRIO, DIÂMETRO DE 1500 MM, JUNTA ELÁSTICA, INSTALADO EM LOCAL COM ALTO NÍVEL DE INTERFERÊNCIAS (NÃO INCLUI FORNECIMENTO). AF_03/2024</t>
  </si>
  <si>
    <t>FORNECIMENTO E INSTALAÇÃO DE CAIXA DE ALUMÍNIO PROTETORA PARA CONDENSADORA DE AR-CONDICIONADO, PINTURA ELETROSTÁTICA BRANCA, DIMENSÕES 100 CM X 78 CM X 50 CM. AF_03/2024</t>
  </si>
  <si>
    <t>FORNECIMENTO E INSTALAÇÃO DE BRISE DE ALUMÍNIO B57, COM PINTURA ELETROSTÁTICA BRANCA, ACABAMENTO LISO, FIXADO EM PORTA-PAINEL RANHURADO. AF_03/2024</t>
  </si>
  <si>
    <t>FORNECIMENTO E INSTALAÇÃO DE BRISE DE ALUZINC SL4, COM PINTURA ELETROSTÁTICA BRANCA, INCLINAÇÃO DE 45°, ACABAMENTO LISO, FIXADO EM PORTA-PAINEL RANHURADO. AF_03/2024</t>
  </si>
  <si>
    <t>FORNECIMENTO E INSTALAÇÃO DE CONJUNTO DE BRISE EM REQUADRO DE ALUMÍNIO DESLIZANTE, COM PERFIS INTERNOS TUBULARES FIXOS, COM PINTURA ELETROSTÁTICA BRANCA, ACABAMENTO, 150 CM X 265 CM. AF_03/2024</t>
  </si>
  <si>
    <t>FORNECIMENTO E MONTAGEM DE TESOURAS PRÉ-FABRICADAS, INCLUSO IÇAMENTO COM GUINDASTE. AF_03/2024</t>
  </si>
  <si>
    <t>FORNECIMENTO E MONTAGEM DE VIGAS CALHA PRÉ-FABRICADAS, INCLUSO IÇAMENTO COM GUINDASTE. AF_03/2024</t>
  </si>
  <si>
    <t>FORNECIMENTO E MONTAGEM DE TERÇAS PRÉ-FABRICADAS, INCLUSO IÇAMENTO COM GUINDASTE. AF_03/2024</t>
  </si>
  <si>
    <t>DRAGAGEM DE MATERIAIS DE 1A CATEGORIA E COMPOSTOS ORGÂNICOS E INORGÂNICOS COM DRAGLINE (CAÇAMBA: 0,76 M3/ 43 T). AF_03/2024</t>
  </si>
  <si>
    <t>FECHAMENTO METÁLICO REMOVÍVEL DE VÃO DE PORTAS (VÃO DO ELEVADOR) - 1 MONTAGEM EM OBRA. AF_03/2024</t>
  </si>
  <si>
    <t>LINHA DE VIDA INSTALADA JUNTO AO PISO PARA EDIFÍCIOS DE 5 A 8 PAVIMENTOS. AF_03/2024</t>
  </si>
  <si>
    <t>LINHA DE VIDA INSTALADA JUNTO AO PISO PARA EDIFÍCIOS ACIMA DE 8 PAVIMENTOS. AF_03/2024</t>
  </si>
  <si>
    <t>REDE DE PROTEÇÃO PISO A PISO (SISTEMA U). AF_03/2024</t>
  </si>
  <si>
    <t>SISTEMA DE PROTEÇÃO PARA PILARES DE PERIFERIA. AF_03/2024</t>
  </si>
  <si>
    <t>GUARDA-CORPO EM LAJE PÓS DESFÔRMA COM MONTANTE METÁLICO FIXADO EM LAJE COM PARABOLT E FECHAMENTO EM PAINEL DE TELA METÁLICA. AF_03/2024</t>
  </si>
  <si>
    <t>GUARDA-CORPO EM LAJE PÓS DESFÔRMA COM MONTANTE METÁLICO FIXADO EM LAJE COM SARGENTO E FECHAMENTO EM PAINEL DE TELA METÁLICA. AF_03/2024</t>
  </si>
  <si>
    <t>GUARDA-CORPO DE CONCRETAGEM COM MONTANTES METÁLICOS FIXADOS NOS GARFOS DE FORMA DE MADEIRA COM FECHAMENTO EM PAINEL DE TELA METÁLICA. AF_03/2024</t>
  </si>
  <si>
    <t>GUARDA-CORPO DE CONCRETAGEM COM MONTANTES METÁLICOS FIXADOS EM BARROTES (VIGAMENTO) DE FORMA DE MADEIRA COM FECHAMENTO EM PAINEL DE TELA METÁLICA. AF_03/2024</t>
  </si>
  <si>
    <t>FECHAMENTO METÁLICO REMOVÍVEL DE ABERTURA DE CAIXILHO (PROTEÇÃO DE GESSEIRO) - 4 MONTAGENS EM OBRA. AF_03/2024</t>
  </si>
  <si>
    <t>CAIXA DE EMBUTIR EM AÇO GALVANIZADO PARA ABRIGO DE HIDRÔMETRO - FORNECIMENTO E INSTALAÇÃO (EXCLUSIVE HIDRÔMETRO). AF_03/2024</t>
  </si>
  <si>
    <t>CAIXA DE EMBUTIR EM POLICARBONATO PARA ABRIGO DE HIDRÔMETRO - FORNECIMENTO E INSTALAÇÃO (EXCLUSIVE HIDRÔMETRO). AF_03/2024</t>
  </si>
  <si>
    <t>CAIXA DE EMBUTIR EM POLIPROPILENO PARA ABRIGO DE HIDRÔMETRO - FORNECIMENTO E INSTALAÇÃO (EXCLUSIVE HIDRÔMETRO). AF_03/2024</t>
  </si>
  <si>
    <t>CAIXA DE SOBREPOR EM AÇO GALVANIZADO PARA ABRIGO DE HIDRÔMETRO - FORNECIMENTO E INSTALAÇÃO (EXCLUSIVE HIDRÔMETRO). AF_03/2024</t>
  </si>
  <si>
    <t>RAMPA DE ACESSIBILIDADE EM CONCRETO PRÉ MOLDADO, EM CALÇADA PRÉ EXISTENTE COM LARGURA MAIOR OU IGUAL À 3,00 M, FCK 25MPA, COM PISO PODOTÁTIL. AF_03/2024</t>
  </si>
  <si>
    <t>RAMPA DE ACESSIBILIDADE PARA ACESSO A EDIFICAÇÕES COM INCLINAÇÃO DE 8,33% EM CONCRETO MOLDADO IN LOCO, COM LARGURA DE 1,20M, FCK 25MPA, NÃO ARMADA, COM JUNTA A CADA 2M COM CORTE À SECO. AF_03/2024</t>
  </si>
  <si>
    <t>RAMPA DE ACESSIBILIDADE PARA ACESSO A EDIFICAÇÕES COM INCLINAÇÃO DE 8,33% EM CONCRETO MOLDADO IN LOCO, COM LARGURA DE 1,50M, FCK 25MPA, NÃO ARMADA, COM JUNTA A CADA 2M COM CORTE À SECO. AF_03/2024</t>
  </si>
  <si>
    <t>RAMPA DE ACESSIBILIDADE EM CONCRETO PRÉ MOLDADO, EM CALÇADA NOVA COM LARGURA MAIOR OU IGUAL À 3,00 M, FCK 25MPA, COM PISO PODOTÁTIL. AF_03/2024</t>
  </si>
  <si>
    <t>LOCAÇÃO COM USO EXCLUSIVO DE EQUIPAMENTO TOPOGRÁFICO. AF_03/2024</t>
  </si>
  <si>
    <t>MARCAÇÃO DE PONTOS EM GABARITO OU CAVALETE, COM USO DE ESTAÇÃO TOTAL. AF_03/2024</t>
  </si>
  <si>
    <t>PILAR DE MADEIRA ROLIÇA, EUCALIPTO OU EQUIVALENTE DA REGIÃO, FIXADO COM PORTA PILAR METÁLICO, DIÂMETRO DE 12 A 15 CM, APOIO ARTICULADO, COMPRIMENTO DE 3 M. AF_03/2024</t>
  </si>
  <si>
    <t>PILAR DE MADEIRA ROLIÇA, EUCALIPTO OU EQUIVALENTE DA REGIÃO, FIXADO COM PORTA PILAR METÁLICO, DIÂMETRO DE 12 A 15 CM, APOIO ENGASTADO, COMPRIMENTO DE 3 M. AF_03/2024</t>
  </si>
  <si>
    <t>PILAR DE MADEIRA ROLIÇA, EUCALIPTO OU EQUIVALENTE DA REGIÃO, FIXADO COM PORTA PILAR METÁLICO, DIÂMETRO DE 12 A 15 CM, APOIO ARTICULADO, COMPRIMENTO DE 6 M. AF_03/2024</t>
  </si>
  <si>
    <t>PILAR DE MADEIRA ROLIÇA, EUCALIPTO OU EQUIVALENTE DA REGIÃO, FIXADO COM PORTA PILAR METÁLICO, DIÂMETRO DE 16 A 20 CM, APOIO ARTICULADO, COMPRIMENTO DE 6 M. AF_03/2024</t>
  </si>
  <si>
    <t>PILAR DE MADEIRA ROLIÇA, EUCALIPTO OU EQUIVALENTE DA REGIÃO, FIXADO COM PORTA PILAR METÁLICO, DIÂMETRO DE 16 A 20 CM, APOIO ENGASTADO, COMPRIMENTO DE 6 M. AF_03/2024</t>
  </si>
  <si>
    <t>PILAR DE MADEIRA ROLIÇA, EUCALIPTO OU EQUIVALENTE DA REGIÃO, FIXADO COM PORTA PILAR METÁLICO, DIÂMETRO DE 21 A 29 CM, APOIO ARTICULADO, COMPRIMENTO DE 3 M. AF_03/2024</t>
  </si>
  <si>
    <t>PILAR DE MADEIRA ROLIÇA, EUCALIPTO OU EQUIVALENTE DA REGIÃO, FIXADO COM PORTA PILAR METÁLICO, DIÂMETRO DE 21 A 29 CM, APOIO ENGASTADO, COMPRIMENTO DE 3 M. AF_03/2024</t>
  </si>
  <si>
    <t>PILAR DE MADEIRA ROLIÇA, EUCALIPTO OU EQUIVALENTE DA REGIÃO, FIXADO COM PORTA PILAR METÁLICO, DIÂMETRO DE 21 A 29 CM, APOIO ARTICULADO, COMPRIMENTO DE 6 M. AF_03/2024</t>
  </si>
  <si>
    <t>PILAR DE MADEIRA ROLIÇA, EUCALIPTO OU EQUIVALENTE DA REGIÃO, FIXADO COM PORTA PILAR METÁLICO, DIÂMETRO DE 21 A 29 CM, APOIO ENGASTADO, COMPRIMENTO DE 6 M. AF_03/2024</t>
  </si>
  <si>
    <t>PILAR DE MADEIRA ROLIÇA, EUCALIPTO OU EQUIVALENTE DA REGIÃO, FIXADO COM PORTA PILAR METÁLICO, DIÂMETRO DE 30 A 34 CM, APOIO ENGASTADO, COMPRIMENTO DE 3 M. AF_03/2024</t>
  </si>
  <si>
    <t>PILAR DE MADEIRA ROLIÇA, EUCALIPTO OU EQUIVALENTE DA REGIÃO, FIXADO COM PORTA PILAR METÁLICO, DIÂMETRO DE 30 A 34 CM, APOIO ARTICULADO, COMPRIMENTO DE 6 M. AF_03/2024</t>
  </si>
  <si>
    <t>PILAR DE MADEIRA ROLIÇA, EUCALIPTO OU EQUIVALENTE DA REGIÃO, FIXADO COM PORTA PILAR METÁLICO, DIÂMETRO DE 30 A 34 CM, APOIO ENGASTADO, COMPRIMENTO DE 6 M. AF_03/2024</t>
  </si>
  <si>
    <t>PILAR DE MADEIRA SERRADA, MAÇARANDUBA OU EQUIVALENTE DA REGIÃO, NÃO APARELHADO, FIXADO COM PORTA PILAR METÁLICO, SEÇÃO QUADRADA 10 X 10 CM, APOIO ARTICULADO, COMPRIMENTO DE 3 M. AF_03/2024</t>
  </si>
  <si>
    <t>PILAR DE MADEIRA SERRADA, MAÇARANDUBA OU EQUIVALENTE DA REGIÃO, NÃO APARELHADO, FIXADO COM PORTA PILAR METÁLICO, SEÇÃO QUADRADA 10 X 10 CM, APOIO ENGASTADO, COMPRIMENTO DE 3 M. AF_03/2024</t>
  </si>
  <si>
    <t>PILAR DE MADEIRA ROLIÇA, EUCALIPTO OU EQUIVALENTE DA REGIÃO, FIXADO COM PORTA PILAR METÁLICO, DIÂMETRO DE 30 A 34 CM, APOIO ARTICULADO, COMPRIMENTO DE 3 M. AF_03/2024</t>
  </si>
  <si>
    <t>PILAR DE MADEIRA SERRADA, MAÇARANDUBA OU EQUIVALENTE DA REGIÃO, NÃO APARELHADO, FIXADO COM PORTA PILAR METÁLICO, SEÇÃO QUADRADA 10 X 10 CM, APOIO ARTICULADO, COMPRIMENTO DE 6 M. AF_03/2024</t>
  </si>
  <si>
    <t>PILAR DE MADEIRA SERRADA, MAÇARANDUBA OU EQUIVALENTE DA REGIÃO, NÃO APARELHADO, FIXADO COM PORTA PILAR METÁLICO, SEÇÃO QUADRADA 10 X 10 CM, APOIO ENGASTADO, COMPRIMENTO DE 6 M. AF_03/2024</t>
  </si>
  <si>
    <t>PILAR DE MADEIRA SERRADA, MAÇARANDUBA OU EQUIVALENTE DA REGIÃO, NÃO APARELHADO, FIXADO COM PORTA PILAR METÁLICO, SEÇÃO QUADRADA 15 X 15 CM, APOIO ARTICULADO, COMPRIMENTO DE 3 M. AF_03/2024</t>
  </si>
  <si>
    <t>PILAR DE MADEIRA SERRADA, MAÇARANDUBA OU EQUIVALENTE DA REGIÃO, NÃO APARELHADO, FIXADO COM PORTA PILAR METÁLICO, SEÇÃO QUADRADA 15 X 15 CM, APOIO ENGASTADO, COMPRIMENTO DE 3 M. AF_03/2024</t>
  </si>
  <si>
    <t>PILAR DE MADEIRA SERRADA, MAÇARANDUBA OU EQUIVALENTE DA REGIÃO, NÃO APARELHADO, FIXADO COM PORTA PILAR METÁLICO, SEÇÃO QUADRADA 15 X 15 CM, APOIO ARTICULADO, COMPRIMENTO DE 6 M. AF_03/2024</t>
  </si>
  <si>
    <t>PILAR DE MADEIRA SERRADA, MAÇARANDUBA OU EQUIVALENTE DA REGIÃO, NÃO APARELHADO, FIXADO COM PORTA PILAR METÁLICO, SEÇÃO QUADRADA 15 X 15 CM, APOIO ENGASTADO, COMPRIMENTO DE 6 M. AF_03/2024</t>
  </si>
  <si>
    <t>PILAR DE MADEIRA SERRADA, MAÇARANDUBA OU EQUIVALENTE DA REGIÃO, NÃO APARELHADO, FIXADO COM PORTA PILAR METÁLICO, SEÇÃO QUADRADA 20 X 20 CM, APOIO ARTICULADO, COMPRIMENTO DE 3 M. AF_03/2024</t>
  </si>
  <si>
    <t>PILAR DE MADEIRA SERRADA, MAÇARANDUBA OU EQUIVALENTE DA REGIÃO, NÃO APARELHADO, FIXADO COM PORTA PILAR METÁLICO, SEÇÃO QUADRADA 20 X 20 CM, APOIO ENGASTADO, COMPRIMENTO DE 3 M. AF_03/2024</t>
  </si>
  <si>
    <t>PILAR DE MADEIRA SERRADA, MAÇARANDUBA OU EQUIVALENTE DA REGIÃO, NÃO APARELHADO, FIXADO COM PORTA PILAR METÁLICO, SEÇÃO QUADRADA 20 X 20 CM, APOIO ARTICULADO, COMPRIMENTO DE 6 M. AF_03/2024</t>
  </si>
  <si>
    <t>PILAR DE MADEIRA SERRADA, MAÇARANDUBA OU EQUIVALENTE DA REGIÃO, NÃO APARELHADO, FIXADO COM PORTA PILAR METÁLICO, SEÇÃO QUADRADA 20 X 20 CM, APOIO ENGASTADO, COMPRIMENTO DE 6 M. AF_03/2024</t>
  </si>
  <si>
    <t>PILAR DE MADEIRA ROLIÇA, EUCALIPTO OU EQUIVALENTE DA REGIÃO, FIXADO COM PORTA PILAR METÁLICO, DIÂMETRO DE 12 A 15 CM, APOIO ENGASTADO, COMPRIMENTO DE 6 M. AF_03/2024</t>
  </si>
  <si>
    <t>PILAR DE MADEIRA ROLIÇA, EUCALIPTO OU EQUIVALENTE DA REGIÃO, FIXADO COM PORTA PILAR METÁLICO, DIÂMETRO DE 16 A 20 CM, APOIO ARTICULADO, COMPRIMENTO DE 3 M. AF_03/2024</t>
  </si>
  <si>
    <t>PILAR DE MADEIRA ROLIÇA, EUCALIPTO OU EQUIVALENTE DA REGIÃO, FIXADO COM PORTA PILAR METÁLICO, DIÂMETRO DE 16 A 20 CM, APOIO ENGASTADO, COMPRIMENTO DE 3 M. AF_03/2024</t>
  </si>
  <si>
    <t>MONTAGEM E DESMONTAGEM DE GRUA ASCENSIONAL, UTILIZAÇÃO DE GUINDASTE DERRICK. AF_03/2024</t>
  </si>
  <si>
    <t>MONTAGEM E DESMONTAGEM DE GRUA ASCENSIONAL, UTILIZAÇÃO DE GUINDASTE AUTOPROPELIDO 90T. AF_03/2024</t>
  </si>
  <si>
    <t>PAREDE DE MADEIRA OSB PARA CONSTRUÇÃO TEMPORÁRIA EM CHAPA SIMPLES, EXTERNA, COM ÁREA LÍQUIDA MAIOR OU IGUAL A 6 M², COM VÃO. AF_03/2024</t>
  </si>
  <si>
    <t>TAPUME EM CHAPA DE MADEIRA OSB. AF_03/2024</t>
  </si>
  <si>
    <t>PAREDE DE MADEIRA OSB PARA CONSTRUÇÃO TEMPORÁRIA EM CHAPA SIMPLES, EXTERNA, COM ÁREA LÍQUIDA MENOR QUE 6 M², COM VÃO. AF_03/2024</t>
  </si>
  <si>
    <t>PAREDE DE MADEIRA OSB PARA CONSTRUÇÃO TEMPORÁRIA EM CHAPA SIMPLES, INTERNA, COM ÁREA LÍQUIDA MAIOR OU IGUAL A 6 M², COM VÃO. AF_03/2024</t>
  </si>
  <si>
    <t>PAREDE DE MADEIRA OSB PARA CONSTRUÇÃO TEMPORÁRIA EM CHAPA SIMPLES, INTERNA, COM ÁREA LÍQUIDA MENOR QUE 6 M², COM VÃO. AF_03/2024</t>
  </si>
  <si>
    <t>PAREDE DE MADEIRA OSB PARA CONSTRUÇÃO TEMPORÁRIA EM CHAPA DUPLA, EXTERNA, COM ÁREA LÍQUIDA MAIOR OU IGUAL A QUE 6 M², COM VÃO. AF_03/2024</t>
  </si>
  <si>
    <t>PAREDE DE MADEIRA OSB PARA CONSTRUÇÃO TEMPORÁRIA EM CHAPA DUPLA, INTERNA, COM ÁREA LÍQUIDA MAIOR OU IGUAL A 6 M², COM VÃO. AF_03/2024</t>
  </si>
  <si>
    <t>PAREDE DE MADEIRA OSB PARA CONSTRUÇÃO TEMPORÁRIA EM CHAPA DUPLA, INTERNA, COM ÁREA LÍQUIDA MENOR QUE 6 M², COM VÃO. AF_03/2024</t>
  </si>
  <si>
    <t>PAREDE DE MADEIRA OSB PARA CONSTRUÇÃO TEMPORÁRIA EM CHAPA DUPLA, EXTERNA, COM ÁREA LÍQUIDA MENOR QUE 6 M², COM VÃO. AF_03/2024</t>
  </si>
  <si>
    <t>INSTALAÇÃO DE CATRACA ELETRÔNICA. AF_03/2024</t>
  </si>
  <si>
    <t>PAREDE DE MADEIRA OSB PARA CONSTRUÇÃO TEMPORÁRIA EM CHAPA SIMPLES, EXTERNA, SEM VÃO. AF_03/2024</t>
  </si>
  <si>
    <t>PAREDE DE MADEIRA OSB PARA CONSTRUÇÃO TEMPORÁRIA EM CHAPA SIMPLES, INTERNA, SEM VÃO. AF_03/2024</t>
  </si>
  <si>
    <t>PAREDE DE MADEIRA OSB PARA CONSTRUÇÃO TEMPORÁRIA EM CHAPA DUPLA, EXTERNA, SEM VÃO. AF_03/2024</t>
  </si>
  <si>
    <t>PAREDE DE MADEIRA OSB PARA CONSTRUÇÃO TEMPORÁRIA EM CHAPA DUPLA, INTERNA, SEM VÃO. AF_03/2024</t>
  </si>
  <si>
    <t>LOCAÇÃO DE PONTO PARA REFERÊNCIA TOPOGRÁFICA. AF_03/2024</t>
  </si>
  <si>
    <t>LOCAÇÃO DE PAVIMENTAÇÃO. AF_03/2024</t>
  </si>
  <si>
    <t>UNIÃO FLANGE, PPR, COM PARAFUSOS, DN 50 MM, INSTALADO EM RESERVAÇÃO PREDIAL DE ÁGUA - FORNECIMENTO E INSTALAÇÃO. AF_04/2024</t>
  </si>
  <si>
    <t>UNIÃO FLANGE, PPR, COM PARAFUSOS, DN 63 MM, INSTALADO EM RESERVAÇÃO PREDIAL DE ÁGUA - FORNECIMENTO E INSTALAÇÃO. AF_04/2024</t>
  </si>
  <si>
    <t>UNIÃO FLANGE, PPR, COM PARAFUSOS, DN 75 MM, INSTALADO EM RESERVAÇÃO PREDIAL DE ÁGUA - FORNECIMENTO E INSTALAÇÃO. AF_04/2024</t>
  </si>
  <si>
    <t>UNIÃO FLANGE, PPR, COM PARAFUSOS, DN 90 MM, INSTALADO EM RESERVAÇÃO PREDIAL DE ÁGUA - FORNECIMENTO E INSTALAÇÃO. AF_04/2024</t>
  </si>
  <si>
    <t>MONTAGEM E DESMONTAGEM DE FÔRMA DE PILARES CIRCULARES, PÉ-DIREITO SIMPLES, PLÁSTICA. AF_05/2024</t>
  </si>
  <si>
    <t>MONTAGEM E DESMONTAGEM DE FÔRMA DE PILARES CIRCULARES, PÉ-DIREITO DUPLO, PLÁSTICA. AF_05/2024</t>
  </si>
  <si>
    <t>CARGA E DESCARGA DE CAMINHÃO DE 10 M³, EM BALSA DE 600 TONELADAS. AF_05/2024</t>
  </si>
  <si>
    <t>CARGA E DESCARGA MANUAL, DE PEÇAS DE MADEIRA (CAIBROS, TÁBUAS, RIPAS, VIGAS E COMPENSADOS), EM BALSA DE 1000 TONELADAS. AF_05/2024</t>
  </si>
  <si>
    <t>CARGA E DESCARGA COM MANIPULADOR TELESCÓPICO, DE PÁLETE DE BACIA SANITÁRIA, CAIXA ACOPLADA, TANQUE OU PIA, EM BALSA DE 1000 TONELADAS. AF_05/2024</t>
  </si>
  <si>
    <t>CARGA E DESCARGA COM MANIPULADOR TELESCÓPICO, DE PÁLETE DE TELHA DE CONCRETO OU CERÂMICA, EM BALSA DE 1000 TONELADAS. AF_05/2024</t>
  </si>
  <si>
    <t>CARGA E DESCARGA COM MANIPULADOR TELESCÓPICO, DE PÁLETE DE BLOCOS VAZADOS DE CONCRETO OU CERÂMICO, EM BALSA DE 1500 TONELADAS. AF_05/2024</t>
  </si>
  <si>
    <t>CARGA E DESCARGA COM MANIPULADOR TELESCÓPICO, DE PÁLETE DE CAIXAS COM REVESTIMENTO CERÂMICO, EM BALSA DE 1500 TONELADAS. AF_05/2024</t>
  </si>
  <si>
    <t>CARGA E DESCARGA MANUAL, DE JANELA, KIT PORTA-PRONTA OU PORTA DE MADEIRA, PORTA DE AÇO E PORTA DE ALUMÍNIO, EM BALSA DE 1500 TONELADAS. AF_05/2024</t>
  </si>
  <si>
    <t>CARGA E DESCARGA COM CARRINHO PLATAFORMA, DE BANCADA DE MÁRMORE OU GRANITO PARA COZINHA/LAVATÓRIO OU MÁRMORE SINTÉTICO COM CUBA INTEGRADA, EM BALSA DE 1500 TONELADAS. AF_05/2024</t>
  </si>
  <si>
    <t>CARGA E DESCARGA COM MANIPULADOR TELESCÓPICO, DE PÁLETE DE BACIA SANITÁRIA, CAIXA ACOPLADA, TANQUE OU PIA, EM BALSA DE 1500 TONELADAS. AF_05/2024</t>
  </si>
  <si>
    <t>CARGA E DESCARGA COM MANIPULADOR TELESCÓPICO, DE PÁLETE DE TELHA DE CONCRETO OU CERÂMICA, EM BALSA DE 1500 TONELADAS. AF_05/2024</t>
  </si>
  <si>
    <t>CARGA E DESCARGA DE CAMINHÃO DE 6 M³, EM BALSA DE 600 TONELADAS. AF_05/2024</t>
  </si>
  <si>
    <t>CARGA E DESCARGA COM MANIPULADOR TELESCÓPICO, DE PÁLETE DE SACOS, EM BALSA DE 2000 TONELADAS. AF_05/2024</t>
  </si>
  <si>
    <t>CARGA E DESCARGA COM MANIPULADOR TELESCÓPICO, DE PÁLETE DE BLOCOS VAZADOS DE CONCRETO OU CERÂMICO, EM BALSA DE 2000 TONELADAS. AF_05/2024</t>
  </si>
  <si>
    <t>CARGA E DESCARGA COM MANIPULADOR TELESCÓPICO, DE PÁLETE DE CAIXAS COM REVESTIMENTO CERÂMICO, EM BALSA DE 2000 TONELADAS. AF_05/2024</t>
  </si>
  <si>
    <t>CARGA E DESCARGA COM MANIPULADOR TELESCÓPICO, DE PÁLETE DE LATAS 18 LITROS, EM BALSA DE 2000 TONELADAS. AF_05/2024</t>
  </si>
  <si>
    <t>CARGA E DESCARGA MANUAL, DE PEÇAS DE MADEIRA (CAIBROS, TÁBUAS, RIPAS, VIGAS E COMPENSADOS), EM BALSA DE 2000 TONELADAS. AF_05/2024</t>
  </si>
  <si>
    <t>CARGA E DESCARGA MANUAL, DE JANELA, KIT PORTA-PRONTA OU PORTA DE MADEIRA, PORTA DE AÇO E PORTA DE ALUMÍNIO, EM BALSA DE 2000 TONELADAS. AF_05/2024</t>
  </si>
  <si>
    <t>CARGA E DESCARGA COM CARRINHO PLATAFORMA, DE BANCADA DE MÁRMORE OU GRANITO PARA COZINHA/LAVATÓRIO OU MÁRMORE SINTÉTICO COM CUBA INTEGRADA, EM BALSA DE 2000 TONELADAS. AF_05/2024</t>
  </si>
  <si>
    <t>CARGA E DESCARGA DE CAMINHÃO DE 14 M³, EM BALSA DE 600 TONELADAS. AF_05/2024</t>
  </si>
  <si>
    <t>CARGA E DESCARGA DE CAMINHÃO DE 10 M³, EM BALSA DE 1000 TONELADAS. AF_05/2024</t>
  </si>
  <si>
    <t>CARGA E DESCARGA DE CAMINHÃO DE 14 M³, EM BALSA DE 1000 TONELADAS. AF_05/2024</t>
  </si>
  <si>
    <t>CARGA E DESCARGA DE BETONEIRA, COM CAMINHÃO CARROCERIA COM GUINDAUTO (MUNCK) 11,7 TM, EM BALSA DE 600 TONELADAS. AF_05/2024</t>
  </si>
  <si>
    <t>CARGA E DESCARGA DE SOLOS E MATERIAIS GRANULARES, COM CAMINHÃO DE 6 M³ E ESCAVADEIRA HIDRÁULICA, EM BALSA DE 1000 TONELADAS. AF_05/2024</t>
  </si>
  <si>
    <t>CARGA E DESCARGA DE SOLOS E MATERIAIS GRANULARES, COM CAMINHÃO DE 10 M³ E ESCAVADEIRA HIDRÁULICA, EM BALSA DE 1000 TONELADAS. AF_05/2024</t>
  </si>
  <si>
    <t>CARGA E DESCARGA DE SOLOS E MATERIAIS GRANULARES, COM CAMINHÃO DE 14 M³ E ESCAVADEIRA HIDRÁULICA, EM BALSA DE 1000 TONELADAS. AF_05/2024</t>
  </si>
  <si>
    <t>CARGA E DESCARGA DE TUBOS DE CONCRETO, COM CAMINHÃO CARROCERIA COM GUINDAUTO (MUNCK) 11,7 TM, EM BALSA DE 1000 TONELADAS. AF_05/2024</t>
  </si>
  <si>
    <t>CARGA E DESCARGA DE TUBOS METÁLICOS, COM CAMINHÃO CARROCERIA COM GUINDAUTO (MUNCK) 11,7 TM, EM BALSA DE 1000 TONELADAS. AF_05/2024</t>
  </si>
  <si>
    <t>CARGA E DESCARGA DE TUBOS PLÁSTICOS, COM CAMINHÃO CARROCERIA COM GUINDAUTO (MUNCK) 11,7 TM, EM BALSA DE 1000 TONELADAS. AF_05/2024</t>
  </si>
  <si>
    <t>CARGA E DESCARGA DE POSTES DE CONCRETO, COM CAMINHÃO CARROCERIA COM GUINDAUTO (MUNCK) 11,7 TM, EM BALSA DE 1000 TONELADAS. AF_05/2024</t>
  </si>
  <si>
    <t>CARGA E DESCARGA DE PERFIL METÁLICO E VERGALHÕES DE AÇO, COM CAMINHÃO CARROCERIA COM GUINDAUTO (MUNCK) 11,7 TM, EM BALSA DE 1000 TONELADAS. AF_05/2024</t>
  </si>
  <si>
    <t>CARGA E DESCARGA DE TELA DE AÇO, COM CAMINHÃO CARROCERIA COM GUINDAUTO (MUNCK) 11,7 TM, EM BALSA DE 1000 TONELADAS. AF_05/2024</t>
  </si>
  <si>
    <t>CARGA E DESCARGA DE BETONEIRA, COM CAMINHÃO CARROCERIA COM GUINDAUTO (MUNCK) 11,7 TM, EM BALSA DE 1000 TONELADAS. AF_05/2024</t>
  </si>
  <si>
    <t>CARGA E DESCARGA DE SOLOS E MATERIAIS GRANULARES, COM CAMINHÃO DE 6 M³ E ESCAVADEIRA HIDRÁULICA, EM BALSA DE 1500 TONELADAS. AF_05/2024</t>
  </si>
  <si>
    <t>CARGA E DESCARGA DE SOLOS E MATERIAIS GRANULARES, COM CAMINHÃO DE 10 M³ E ESCAVADEIRA HIDRÁULICA, EM BALSA DE 1500 TONELADAS. AF_05/2024</t>
  </si>
  <si>
    <t>CARGA E DESCARGA DE SOLOS E MATERIAIS GRANULARES, COM CAMINHÃO DE 14 M³ E ESCAVADEIRA HIDRÁULICA, EM BALSA DE 1500 TONELADAS. AF_05/2024</t>
  </si>
  <si>
    <t>CARGA E DESCARGA COM MANIPULADOR TELESCÓPICO, DE PÁLETE DE SACOS, EM BALSA DE 600 TONELADAS. AF_05/2024</t>
  </si>
  <si>
    <t>CARGA E DESCARGA COM MANIPULADOR TELESCÓPICO, DE PÁLETE DE BLOCOS VAZADOS DE CONCRETO OU CERÂMICO, EM BALSA DE 600 TONELADAS. AF_05/2024</t>
  </si>
  <si>
    <t>CARGA E DESCARGA COM MANIPULADOR TELESCÓPICO, DE PÁLETE DE CAIXAS COM REVESTIMENTO CERÂMICO, EM BALSA DE 600 TONELADAS. AF_05/2024</t>
  </si>
  <si>
    <t>CARGA E DESCARGA COM MANIPULADOR TELESCÓPICO, DE PÁLETE DE LATAS 18 LITROS, EM BALSA DE 600 TONELADAS. AF_05/2024</t>
  </si>
  <si>
    <t>CARGA E DESCARGA MANUAL, DE PEÇAS DE MADEIRA (CAIBROS, TÁBUAS, RIPAS, VIGAS E COMPENSADOS), EM BALSA DE 600 TONELADAS. AF_05/2024</t>
  </si>
  <si>
    <t>CARGA E DESCARGA MANUAL, DE JANELA, KIT PORTA-PRONTA OU PORTA DE MADEIRA, PORTA DE AÇO E PORTA DE ALUMÍNIO, EM BALSA DE 600 TONELADAS. AF_05/2024</t>
  </si>
  <si>
    <t>CARGA E DESCARGA COM CARRINHO PLATAFORMA, DE BANCADA DE MÁRMORE OU GRANITO PARA COZINHA/LAVATÓRIO OU MÁRMORE SINTÉTICO COM CUBA INTEGRADA, EM BALSA DE 600 TONELADAS. AF_05/2024</t>
  </si>
  <si>
    <t>CARGA E DESCARGA MANUAL, DE VIDRO, EM BALSA DE 600 TONELADAS. AF_05/2024</t>
  </si>
  <si>
    <t>CARGA E DESCARGA COM MANIPULADOR TELESCÓPICO, DE TELHAS TERMOACÚSTICAS, FIBROCIMENTO, AÇO ZINCADO, FIBROCIMENTO ESTRUTURAL, CANALETE 90 OU KALHETÃO, EM BALSA DE 600 TONELADAS. AF_05/2024</t>
  </si>
  <si>
    <t>CARGA E DESCARGA COM MANIPULADOR TELESCÓPICO, DE PÁLETE DE BACIA SANITÁRIA, CAIXA ACOPLADA, TANQUE OU PIA, EM BALSA DE 600 TONELADAS. AF_05/2024</t>
  </si>
  <si>
    <t>CARGA E DESCARGA COM MANIPULADOR TELESCÓPICO, DE PÁLETE DE TELHA DE CONCRETO OU CERÂMICA, EM BALSA DE 600 TONELADAS. AF_05/2024</t>
  </si>
  <si>
    <t>CARGA E DESCARGA COM MANIPULADOR TELESCÓPICO, DE PÁLETE DE SACOS, EM BALSA DE 1000 TONELADAS. AF_05/2024</t>
  </si>
  <si>
    <t>CARGA E DESCARGA COM MANIPULADOR TELESCÓPICO, DE PÁLETE DE BLOCOS VAZADOS DE CONCRETO OU CERÂMICO, EM BALSA DE 1000 TONELADAS. AF_05/2024</t>
  </si>
  <si>
    <t>CARGA E DESCARGA COM MANIPULADOR TELESCÓPICO, DE PÁLETE DE CAIXAS COM REVESTIMENTO CERÂMICO, EM BALSA DE 1000 TONELADAS. AF_05/2024</t>
  </si>
  <si>
    <t>CARGA E DESCARGA COM MANIPULADOR TELESCÓPICO, DE PÁLETE DE LATAS 18 LITROS, EM BALSA DE 1000 TONELADAS. AF_05/2024</t>
  </si>
  <si>
    <t>CARGA E DESCARGA DE TUBOS DE CONCRETO, COM CAMINHÃO CARROCERIA COM GUINDAUTO (MUNCK) 11,7 TM, EM BALSA DE 1500 TONELADAS. AF_05/2024</t>
  </si>
  <si>
    <t>CARGA E DESCARGA DE TUBOS METÁLICOS, COM CAMINHÃO CARROCERIA COM GUINDAUTO (MUNCK) 11,7 TM, EM BALSA DE 1500 TONELADAS. AF_05/2024</t>
  </si>
  <si>
    <t>CARGA E DESCARGA DE TUBOS PLÁSTICOS, COM CAMINHÃO CARROCERIA COM GUINDAUTO (MUNCK) 11,7 TM, EM BALSA DE 1500 TONELADAS. AF_05/2024</t>
  </si>
  <si>
    <t>CARGA E DESCARGA DE POSTES DE CONCRETO, COM CAMINHÃO CARROCERIA COM GUINDAUTO (MUNCK) 11,7 TM, EM BALSA DE 1500 TONELADAS. AF_05/2024</t>
  </si>
  <si>
    <t>CARGA E DESCARGA DE PERFIL METÁLICO E VERGALHÕES DE AÇO E VERGALHÕES DE AÇO, COM CAMINHÃO CARROCERIA COM GUINDAUTO (MUNCK) 11,7 TM, EM BALSA DE 1500 TONELADAS. AF_05/2024</t>
  </si>
  <si>
    <t>CARGA E DESCARGA DE TELA DE AÇO, COM CAMINHÃO CARROCERIA COM GUINDAUTO (MUNCK) 11,7 TM, EM BALSA DE 1500 TONELADAS. AF_05/2024</t>
  </si>
  <si>
    <t>CARGA E DESCARGA DE BETONEIRA, COM CAMINHÃO CARROCERIA COM GUINDAUTO (MUNCK) 11,7 TM, EM BALSA DE 1500 TONELADAS. AF_05/2024</t>
  </si>
  <si>
    <t>CARGA E DESCARGA DE SOLOS E MATERIAIS GRANULARES, COM CAMINHÃO DE 6 M³ E ESCAVADEIRA HIDRÁULICA, EM BALSA DE 2000 TONELADAS. AF_05/2024</t>
  </si>
  <si>
    <t>CARGA E DESCARGA DE SOLOS E MATERIAIS GRANULARES, COM CAMINHÃO DE 10 M³ E ESCAVADEIRA HIDRÁULICA, EM BALSA DE 2000 TONELADAS. AF_05/2024</t>
  </si>
  <si>
    <t>CARGA E DESCARGA DE SOLOS E MATERIAIS GRANULARES, COM CAMINHÃO DE 14 M³ E ESCAVADEIRA HIDRÁULICA, EM BALSA DE 2000 TONELADAS. AF_05/2024</t>
  </si>
  <si>
    <t>CARGA E DESCARGA DE TUBOS DE CONCRETO, COM CAMINHÃO CARROCERIA COM GUINDAUTO (MUNCK) 11,7 TM, EM BALSA DE 2000 TONELADAS. AF_05/2024</t>
  </si>
  <si>
    <t>CARGA E DESCARGA DE TUBOS METÁLICOS, COM CAMINHÃO CARROCERIA COM GUINDAUTO (MUNCK) 11,7 TM, EM BALSA DE 2000 TONELADAS. AF_05/2024</t>
  </si>
  <si>
    <t>CARGA E DESCARGA DE TUBOS PLÁSTICOS, COM CAMINHÃO CARROCERIA COM GUINDAUTO (MUNCK) 11,7 TM, EM BALSA DE 2000 TONELADAS. AF_05/2024</t>
  </si>
  <si>
    <t>CARGA E DESCARGA DE POSTES DE CONCRETO, COM CAMINHÃO CARROCERIA COM GUINDAUTO (MUNCK) 11,7 TM, EM BALSA DE 2000 TONELADAS. AF_05/2024</t>
  </si>
  <si>
    <t>CARGA E DESCARGA DE RETROESCAVADEIRA, EM BALSA DE 1500 TONELADAS. AF_05/2024</t>
  </si>
  <si>
    <t>CARGA E DESCARGA MANUAL, DE JANELA, KIT PORTA-PRONTA OU PORTA DE MADEIRA, PORTA DE AÇO E PORTA DE ALUMÍNIO, EM BALSA DE 1000 TONELADAS. AF_05/2024</t>
  </si>
  <si>
    <t>CARGA E DESCARGA COM CARRINHO PLATAFORMA, DE BANCADA DE MÁRMORE OU GRANITO PARA COZINHA/LAVATÓRIO OU MÁRMORE SINTÉTICO COM CUBA INTEGRADA, EM BALSA DE 1000 TONELADAS. AF_05/2024</t>
  </si>
  <si>
    <t>CARGA E DESCARGA MANUAL, DE VIDRO, EM BALSA DE 1000 TONELADAS. AF_05/2024</t>
  </si>
  <si>
    <t>CARGA E DESCARGA COM MANIPULADOR TELESCÓPICO, DE TELHAS TERMOACÚSTICAS, FIBROCIMENTO, AÇO ZINCADO, FIBROCIMENTO ESTRUTURAL, CANALETE 90 OU KALHETÃO, EM BALSA DE 1000 TONELADAS. AF_05/2024</t>
  </si>
  <si>
    <t>CARGA E DESCARGA DE RETROESCAVADEIRA, EM BALSA DE 1000 TONELADAS. AF_05/2024</t>
  </si>
  <si>
    <t>CARGA E DESCARGA DE CAMINHÃO DE 6 M³, EM BALSA DE 1000 TONELADAS. AF_05/2024</t>
  </si>
  <si>
    <t>CARGA E DESCARGA COM MANIPULADOR TELESCÓPICO, DE PÁLETE DE LATAS 18 LITROS, EM BALSA DE 1500 TONELADAS. AF_05/2024</t>
  </si>
  <si>
    <t>CARGA E DESCARGA MANUAL, DE PEÇAS DE MADEIRA (CAIBROS, TÁBUAS, RIPAS, VIGAS E COMPENSADOS), EM BALSA DE 1500 TONELADAS. AF_05/2024</t>
  </si>
  <si>
    <t>CARGA E DESCARGA MANUAL, DE VIDRO, EM BALSA DE 1500 TONELADAS. AF_05/2024</t>
  </si>
  <si>
    <t>CARGA E DESCARGA MANUAL, DE VIDRO, EM BALSA DE 2000 TONELADAS. AF_05/2024</t>
  </si>
  <si>
    <t>CARGA E DESCARGA DE RETROESCAVADEIRA, EM BALSA DE 600 TONELADAS. AF_05/2024</t>
  </si>
  <si>
    <t>CARGA E DESCARGA DE PERFIL METÁLICO E VERGALHÕES DE AÇO, COM CAMINHÃO CARROCERIA COM GUINDAUTO (MUNCK) 11,7 TM, EM BALSA DE 2000 TONELADAS. AF_05/2024</t>
  </si>
  <si>
    <t>CARGA E DESCARGA DE TELA DE AÇO, COM CAMINHÃO CARROCERIA COM GUINDAUTO (MUNCK) 11,7 TM, EM BALSA DE 2000 TONELADAS. AF_05/2024</t>
  </si>
  <si>
    <t>CARGA E DESCARGA DE BETONEIRA, COM CAMINHÃO CARROCERIA COM GUINDAUTO (MUNCK) 11,7 TM, EM BALSA DE 2000 TONELADAS. AF_05/2024</t>
  </si>
  <si>
    <t>CARGA E DESCARGA COM MANIPULADOR TELESCÓPICO, DE TELHAS TERMOACÚSTICAS, FIBROCIMENTO, AÇO ZINCADO, FIBROCIMENTO ESTRUTURAL, CANALETE 90 OU KALHETÃO, EM BALSA DE 2000 TONELADAS. AF_05/2024</t>
  </si>
  <si>
    <t>CARGA E DESCARGA COM MANIPULADOR TELESCÓPICO, DE PÁLETE DE BACIA SANITÁRIA, CAIXA ACOPLADA, TANQUE OU PIA, EM BALSA DE 2000 TONELADAS. AF_05/2024</t>
  </si>
  <si>
    <t>CARGA E DESCARGA COM MANIPULADOR TELESCÓPICO, DE PÁLETE DE TELHA DE CONCRETO OU CERÂMICA, EM BALSA DE 2000 TONELADAS. AF_05/2024</t>
  </si>
  <si>
    <t>CARGA E DESCARGA DE SOLOS E MATERIAIS GRANULARES, COM CAMINHÃO DE 6 M³ E ESCAVADEIRA HIDRÁULICA, EM BALSA DE 600 TONELADAS. AF_05/2024</t>
  </si>
  <si>
    <t>CARGA E DESCARGA DE CAMINHÃO DE 6 M³, EM BALSA DE 1500 TONELADAS. AF_05/2024</t>
  </si>
  <si>
    <t>CARGA E DESCARGA DE CAMINHÃO DE 10 M³, EM BALSA DE 1500 TONELADAS. AF_05/2024</t>
  </si>
  <si>
    <t>CARGA E DESCARGA DE CAMINHÃO DE 14 M³, EM BALSA DE 1500 TONELADAS. AF_05/2024</t>
  </si>
  <si>
    <t>CARGA E DESCARGA DE RETROESCAVADEIRA, EM BALSA DE 2000 TONELADAS. AF_05/2024</t>
  </si>
  <si>
    <t>CARGA E DESCARGA DE CAMINHÃO DE 6 M³, EM BALSA DE 2000 TONELADAS. AF_05/2024</t>
  </si>
  <si>
    <t>CARGA E DESCARGA DE CAMINHÃO DE 10 M³, EM BALSA DE 2000 TONELADAS. AF_05/2024</t>
  </si>
  <si>
    <t>CARGA E DESCARGA DE CAMINHÃO DE 14 M³, EM BALSA DE 2000 TONELADAS. AF_05/2024</t>
  </si>
  <si>
    <t>CARGA E DESCARGA COM MANIPULADOR TELESCÓPICO, DE PÁLETE DE SACOS, EM BALSA DE 1500 TONELADAS. AF_05/2024</t>
  </si>
  <si>
    <t>CARGA E DESCARGA COM MANIPULADOR TELESCÓPICO, DE TELHAS TERMOACÚSTICAS, FIBROCIMENTO, AÇO ZINCADO, FIBROCIMENTO ESTRUTURAL, CANALETE 90 OU KALHETÃO, EM BALSA DE 1500 TONELADAS. AF_05/2024</t>
  </si>
  <si>
    <t>CARGA E DESCARGA DE SOLOS E MATERIAIS GRANULARES, COM CAMINHÃO DE 10 M³ E ESCAVADEIRA HIDRÁULICA, EM BALSA DE 600 TONELADAS. AF_05/2024</t>
  </si>
  <si>
    <t>CARGA E DESCARGA DE SOLOS E MATERIAIS GRANULARES, COM CAMINHÃO DE 14 M³ E ESCAVADEIRA HIDRÁULICA, EM BALSA DE 600 TONELADAS. AF_05/2024</t>
  </si>
  <si>
    <t>CARGA E DESCARGA DE TUBOS DE CONCRETO, COM CAMINHÃO CARROCERIA COM GUINDAUTO (MUNCK) 11,7 TM, EM BALSA DE 600 TONELADAS. AF_05/2024</t>
  </si>
  <si>
    <t>CARGA E DESCARGA DE TUBOS METÁLICOS, COM CAMINHÃO CARROCERIA COM GUINDAUTO (MUNCK) 11,7 TM, EM BALSA DE 600 TONELADAS. AF_05/2024</t>
  </si>
  <si>
    <t>CARGA E DESCARGA DE TUBOS PLÁSTICOS, COM CAMINHÃO CARROCERIA COM GUINDAUTO (MUNCK) 11,7 TM, EM BALSA DE 600 TONELADAS. AF_05/2024</t>
  </si>
  <si>
    <t>CARGA E DESCARGA DE POSTES DE CONCRETO, COM CAMINHÃO CARROCERIA COM GUINDAUTO (MUNCK) 11,7 TM, EM BALSA DE 600 TONELADAS. AF_05/2024</t>
  </si>
  <si>
    <t>CARGA E DESCARGA DE PERFIL METÁLICO E VERGALHÕES DE AÇO, COM CAMINHÃO CARROCERIA COM GUINDAUTO (MUNCK) 11,7 TM, EM BALSA DE 600 TONELADAS. AF_05/2024</t>
  </si>
  <si>
    <t>CARGA E DESCARGA DE TELA DE AÇO, COM CAMINHÃO CARROCERIA COM GUINDAUTO (MUNCK) 11,7 TM, EM BALSA DE 600 TONELADAS. AF_05/2024</t>
  </si>
  <si>
    <t>TRANSPORTE FLUVIAL COM CONJUNTO EMPURRADOR DE 250 HP E BALSA DE 200 A 600 TONELADAS, EM VIA NAVEGÁVEL NO SENTIDO A MONTANTE (SUBINDO O RIO). AF_05/2024</t>
  </si>
  <si>
    <t>TRANSPORTE FLUVIAL COM CONJUNTO EMPURRADOR DE 315 HP E BALSA 600 A 1000 TONELADAS, EM VIA NAVEGÁVEL NO SENTIDO A MONTANTE (SUBINDO O RIO). AF_05/2024</t>
  </si>
  <si>
    <t>TRANSPORTE FLUVIAL COM CONJUNTO EMPURRADOR DE 475 HP E BALSA DE 1.000 A 1.500 TONELADAS, EM VIA NAVEGÁVEL NO SENTIDO A MONTANTE (SUBINDO O RIO). AF_05/2024</t>
  </si>
  <si>
    <t>TRANSPORTE FLUVIAL COM CONJUNTO EMPURRADOR DE 600 HP E BALSA DE 1.500 A 2.000 TONELADAS, EM VIA NAVEGÁVEL NO SENTIDO A MONTANTE (SUBINDO O RIO). AF_05/2024</t>
  </si>
  <si>
    <t>TRANSPORTE FLUVIAL COM CONJUNTO EMPURRADOR DE 250 HP E BALSA DE 200 A 600 TONELADAS, EM VIA NAVEGÁVEL NO SENTIDO A JUSANTE (DESCENDO O RIO). AF_05/2024</t>
  </si>
  <si>
    <t>TRANSPORTE FLUVIAL COM CONJUNTO EMPURRADOR DE 315 HP E BALSA 600 A 1000 TONELADAS, EM VIA NAVEGÁVEL NO SENTIDO A JUSANTE (DESCENDO O RIO). AF_05/2024</t>
  </si>
  <si>
    <t>TRANSPORTE FLUVIAL COM CONJUNTO EMPURRADOR DE 475 HP E BALSA DE 1.000 A 1.500 TONELADAS, EM VIA NAVEGÁVEL NO SENTIDO A JUSANTE (DESCENDO O RIO). AF_05/2024</t>
  </si>
  <si>
    <t>TRANSPORTE FLUVIAL COM CONJUNTO EMPURRADOR DE 600 HP E BALSA DE 1.500 A 2.000 TONELADAS, EM VIA NAVEGÁVEL NO SENTIDO A JUSANTE (DESCENDO O RIO). AF_05/2024</t>
  </si>
  <si>
    <t>MONTAGEM E DESMONTAGEM DE FÔRMA PARA ESTRUTURA CIRCULAR, COM INSTALAÇÃO EXCLUSIVAMENTE NA FACE INTERNA DA ESTRUTURA, SEM AUXÍLIO DE GUINDASTE. AF_07/2024</t>
  </si>
  <si>
    <t>MONTAGEM E DESMONTAGEM DE FÔRMA PARA ESTRUTURA CIRCULAR, COM INSTALAÇÃO EXCLUSIVAMENTE NA FACE INTERNA DA ESTRUTURA, COM AUXÍLIO DE GUINDASTE. AF_07/2024</t>
  </si>
  <si>
    <t>MONTAGEM E DESMONTAGEM DE FÔRMA PARA ESTRUTURA CIRCULAR, COM INSTALAÇÃO NA FACE INTERNA E EXTERNA DA EXTRUTURA, SEM AUXÍLIO DE GUINDASTE. AF_07/2024</t>
  </si>
  <si>
    <t>MONTAGEM E DESMONTAGEM DE FÔRMA PARA ESTRUTURA CIRCULAR, COM INSTALAÇÃO NA FACE INTERNA E EXTERNA DA EXTRUTURA, COM AUXÍLIO DE GUINDASTE. AF_07/2024</t>
  </si>
  <si>
    <t>REVESTIMENTO VEGETAL PARA SOLO GRAMPEADO VERDE, ATRAVÉS DE HIDROSSEMEADURA. AF_07/2024</t>
  </si>
  <si>
    <t>MONTADOR DE FÔRMAS DO SISTEMA DE PAREDES DE CONCRETO COM ENCARGOS COMPLEMENTARES</t>
  </si>
  <si>
    <t>CURSO DE CAPACITAÇÃO PARA MONTADOR DE FÔRMAS DO SISTEMA DE PAREDES DE CONCRETO (ENCARGOS COMPLEMENTARES) - HORISTA</t>
  </si>
  <si>
    <t>CONCRETAGEM DE PLATIBANDA EM EDIFICAÇÕES UNIFAMILIARES FEITAS COM SISTEMA DE FÔRMAS MANUSEÁVEIS, COM CONCRETO USINADO AUTOADENSÁVEL REFORÇADO COM FIBRAS DE POLIPROPILENO, FCK 25 MPA - LANÇAMENTO E ACABAMENTO. AF_09/2024</t>
  </si>
  <si>
    <t>CONCRETAGEM DE PLATIBANDA EM EDIFICAÇÕES MULTIFAMILIARES FEITAS COM SISTEMA DE FÔRMAS MANUSEÁVEIS, COM CONCRETO USINADO AUTOADENSÁVEL REFORÇADO COM FIBRAS DE POLIPROPILENO, FCK 25 MPA - LANÇAMENTO E ACABAMENTO. AF_09/2024</t>
  </si>
  <si>
    <t>CONCRETAGEM DE EDIFICAÇÕES (PAREDES E LAJES) FEITAS COM SISTEMA DE FÔRMAS MANUSEÁVEIS, COM CONCRETO USINADO AUTOADENSÁVEL REFORÇADO COM FIBRAS DE POLIPROPILENO, FCK 25 MPA - LANÇAMENTO E ACABAMENTO. AF_09/2024</t>
  </si>
  <si>
    <t>CONCRETAGEM DE ESCADAS EM EDIFICAÇÕES MULTIFAMILIARES FEITAS COM SISTEMA DE FÔRMAS MANUSEÁVEIS COM CONCRETO USINADO AUTOADENSÁVEL REFORÇADO COM FIBRAS DE POLIPROPILENO, FCK 25 MPA - LANÇAMENTO E ACABAMENTO. AF_09/2024</t>
  </si>
  <si>
    <t>LUMINÁRIA TIPO CALHA, DE SOBREPOR, COM 2 LÂMPADAS TUBULARES LED DE 9 W SEM REATOR - FORNECIMENTO E INSTALAÇÃO. AF_09/2024</t>
  </si>
  <si>
    <t>LUMINÁRIA LED DE EMBUTIR - QUADRADA 60X60CM, INCLUSO DRIVER - FORNECIMENTO E INSTALAÇÃO. AF_09/2024</t>
  </si>
  <si>
    <t>LUMINÁRIA LED DE SOBREPOR - QUADRADA *60X60*CM, INCLUSO DRIVER - FORNECIMENTO E INSTALAÇÃO. AF_09/2024</t>
  </si>
  <si>
    <t>LUMINÁRIA LED DE SOBREPOR HERMÉTICA - *60X15CM*, INCLUSO DRIVER - FORNECIMENTO E INSTALAÇÃO. AF_09/2024</t>
  </si>
  <si>
    <t>LUMINÁRIA TIPO SPOT, DE SOBREPOR, COM 1 LÂMPADA LED PAR20 - FORNECIMENTO E INSTALAÇÃO. AF_09/2024</t>
  </si>
  <si>
    <t>LUMINÁRIA TIPO SPOT, DE EMBUTIR, COM 1 LÂMPADA LED PAR20 - FORNECIMENTO E INSTALAÇÃO. AF_09/2024</t>
  </si>
  <si>
    <t>FITA LED - FORNECIMENTO E INSTALAÇÃO. AF_09/2024</t>
  </si>
  <si>
    <t>PERFIL COM FITA LED - FORNECIMENTO E INSTALAÇÃO. AF_09/2024</t>
  </si>
  <si>
    <t>DRIVER SLIM PARA FITA LED - FORNECIMENTO E INSTALAÇÃO. AF_09/2024</t>
  </si>
  <si>
    <t>CÂMERA IP SPEED DOME - FORNECIMENTO E INSTALAÇÃO. AF_09/2024</t>
  </si>
  <si>
    <t>CÂMERA IP WIFI - FORNECIMENTO E INSTALAÇÃO. AF_09/2024</t>
  </si>
  <si>
    <t>CÂMERA IP DOME RESOLUCAO 1MP - FORNECIMENTO E INSTALAÇÃO. AF_09/2024</t>
  </si>
  <si>
    <t>CÂMERA IP BULLET - FORNECIMENTO E INSTALAÇÃO. AF_09/2024</t>
  </si>
  <si>
    <t>BLOCO AUTÔNOMO DE ILUMINAÇÃO DE EMERGÊNCIA COM DOIS REFLETORES - FORNECIMENTO E INSTALAÇÃO. AF_09/2024</t>
  </si>
  <si>
    <t>CONSTRUÇÃO DE BASE E SUB-BASE PARA PAVIMENTAÇÃO DE SOLO (PREDOMINANTEMENTE ARGILOSO) BRITA - 40%-60%, MISTURA EM USINA, COM ESPESSURA DE 10 CM - EXCLUSIVE CARGA E TRANSPORTE. AF_09/2024</t>
  </si>
  <si>
    <t>RECONSTRUÇÃO DE BASE E SUB-BASE PARA PAVIMENTAÇÃO DE SOLO (PREDOMINANTEMENTE ARGILOSO) BRITA - 40%-60%, MISTURA EM USINA, COM ESPESSURA DE 10 CM - EXCLUSIVE CARGA E TRANSPORTE. AF_09/2024</t>
  </si>
  <si>
    <t>CONSTRUÇÃO DE BASE E SUB-BASE PARA PAVIMENTAÇÃO DE SOLO (PREDOMINANTEMENTE ARGILOSO) BRITA - 50%-50%, MISTURA EM USINA, COM ESPESSURA DE 10 CM - EXCLUSIVE CARGA E TRANSPORTE. AF_09/2024</t>
  </si>
  <si>
    <t>RECONSTRUÇÃO DE BASE E SUB-BASE PARA PAVIMENTAÇÃO DE SOLO (PREDOMINANTEMENTE ARGILOSO) BRITA - 50%-50%, MISTURA EM USINA, COM ESPESSURA DE 10 CM - EXCLUSIVE CARGA E TRANSPORTE. AF_09/2024</t>
  </si>
  <si>
    <t>CONSTRUÇÃO DE BASE E SUB-BASE PARA PAVIMENTAÇÃO DE SOLO (PREDOMINANTEMENTE ARENOSO) MELHORADO COM CIMENTO - 2%, MISTURA EM USINA, COM ESPESSURA DE 10 CM - EXCLUSIVE CARGA E TRANSPORTE. AF_09/2024</t>
  </si>
  <si>
    <t>CONSTRUÇÃO DE BASE E SUB-BASE PARA PAVIMENTAÇÃO DE SOLO (PREDOMINANTEMENTE ARENOSO) MELHORADO COM CIMENTO - 4%, MISTURA EM USINA, COM ESPESSURA DE 10 CM - EXCLUSIVE CARGA E TRANSPORTE. AF_09/2024</t>
  </si>
  <si>
    <t>CONSTRUÇÃO DE BASE E SUB-BASE PARA PAVIMENTAÇÃO DE SOLO (PREDOMINANTEMENTE ARENOSO) COM CIMENTO - 6%, MISTURA EM USINA, COM ESPESSURA DE 10 CM - EXCLUSIVE CARGA E TRANSPORTE. AF_09/2024</t>
  </si>
  <si>
    <t>CONSTRUÇÃO DE BASE E SUB-BASE PARA PAVIMENTAÇÃO DE SOLO (PREDOMINANTEMENTE ARENOSO) COM CIMENTO - 8%, MISTURA EM USINA, COM ESPESSURA DE 10 CM - EXCLUSIVE CARGA E TRANSPORTE. AF_09/2024</t>
  </si>
  <si>
    <t>RECONSTRUÇÃO DE BASE E SUB-BASE PARA PAVIMENTAÇÃO DE SOLO (PREDOMINANTEMENTE ARENOSO) MELHORADO COM CIMENTO - 2%, MISTURA EM USINA, COM ESPESSURA DE 10 CM - EXCLUSIVE CARGA E TRANSPORTE. AF_09/2024</t>
  </si>
  <si>
    <t>RECONSTRUÇÃO DE BASE E SUB-BASE PARA PAVIMENTAÇÃO DE SOLO (PREDOMINANTEMENTE ARENOSO) MELHORADO COM CIMENTO - 4%, MISTURA EM USINA, COM ESPESSURA DE 10 CM - EXCLUSIVE CARGA E TRANSPORTE. AF_09/2024</t>
  </si>
  <si>
    <t>RECONSTRUÇÃO DE BASE E SUB-BASE PARA PAVIMENTAÇÃO DE SOLO (PREDOMINANTEMENTE ARENOSO) COM CIMENTO - 6%, MISTURA EM USINA, COM ESPESSURA DE 10 CM - EXCLUSIVE CARGA E TRANSPORTE. AF_09/2024</t>
  </si>
  <si>
    <t>RECONSTRUÇÃO DE BASE E SUB-BASE PARA PAVIMENTAÇÃO DE SOLO (PREDOMINANTEMENTE ARENOSO) COM CIMENTO - 8%, MISTURA EM USINA, COM ESPESSURA DE 10 CM - EXCLUSIVE CARGA E TRANSPORTE. AF_09/2024</t>
  </si>
  <si>
    <t>CONSTRUÇÃO DE BASE E SUB-BASE PARA PAVIMENTAÇÃO DE SOLO (PREDOMINANTEMENTE ARENOSO) MELHORADO COM CIMENTO - 2%, MISTURA EM USINA, COM ESPESSURA DE 15 CM - EXCLUSIVE CARGA E TRANSPORTE. AF_09/2024</t>
  </si>
  <si>
    <t>CONSTRUÇÃO DE BASE E SUB-BASE PARA PAVIMENTAÇÃO DE SOLO (PREDOMINANTEMENTE ARENOSO) MELHORADO COM CIMENTO - 4%, MISTURA EM USINA, COM ESPESSURA DE 15 CM - EXCLUSIVE CARGA E TRANSPORTE. AF_09/2024</t>
  </si>
  <si>
    <t>CONSTRUÇÃO DE BASE E SUB-BASE PARA PAVIMENTAÇÃO DE SOLO (PREDOMINANTEMENTE ARENOSO) COM CIMENTO - 6%, MISTURA EM USINA, COM ESPESSURA DE 15 CM - EXCLUSIVE CARGA E TRANSPORTE. AF_09/2024</t>
  </si>
  <si>
    <t>CONSTRUÇÃO DE BASE E SUB-BASE PARA PAVIMENTAÇÃO DE SOLO (PREDOMINANTEMENTE ARENOSO) COM CIMENTO - 8%, MISTURA EM USINA, COM ESPESSURA DE 15 CM - EXCLUSIVE CARGA E TRANSPORTE. AF_09/2024</t>
  </si>
  <si>
    <t>RECONSTRUÇÃO DE BASE E SUB-BASE PARA PAVIMENTAÇÃO DE SOLO (PREDOMINANTEMENTE ARENOSO) MELHORADO COM CIMENTO - 2%, MISTURA EM USINA, COM ESPESSURA DE 15 CM - EXCLUSIVE CARGA E TRANSPORTE. AF_09/2024</t>
  </si>
  <si>
    <t>RECONSTRUÇÃO DE BASE E SUB-BASE PARA PAVIMENTAÇÃO DE SOLO (PREDOMINANTEMENTE ARENOSO) MELHORADO COM CIMENTO - 4%, MISTURA EM USINA, COM ESPESSURA DE 15 CM - EXCLUSIVE CARGA E TRANSPORTE. AF_09/2024</t>
  </si>
  <si>
    <t>RECONSTRUÇÃO DE BASE E SUB-BASE PARA PAVIMENTAÇÃO DE SOLO (PREDOMINANTEMENTE ARENOSO) COM CIMENTO - 6%, MISTURA EM USINA, COM ESPESSURA DE 15 CM - EXCLUSIVE CARGA E TRANSPORTE. AF_09/2024</t>
  </si>
  <si>
    <t>RECONSTRUÇÃO DE BASE E SUB-BASE PARA PAVIMENTAÇÃO DE SOLO (PREDOMINANTEMENTE ARENOSO) COM CIMENTO - 8%, MISTURA EM USINA, COM ESPESSURA DE 15 CM - EXCLUSIVE CARGA E TRANSPORTE. AF_09/2024</t>
  </si>
  <si>
    <t>CONSTRUÇÃO DE BASE E SUB-BASE PARA PAVIMENTAÇÃO DE SOLO (PREDOMINANTEMENTE ARENOSO) MELHORADO COM CIMENTO - 2%, MISTURA EM USINA, COM ESPESSURA DE 20 CM - EXCLUSIVE CARGA E TRANSPORTE. AF_09/2024</t>
  </si>
  <si>
    <t>CONSTRUÇÃO DE BASE E SUB-BASE PARA PAVIMENTAÇÃO DE SOLO (PREDOMINANTEMENTE ARENOSO) MELHORADO COM CIMENTO - 4%, MISTURA EM USINA, COM ESPESSURA DE 20 CM - EXCLUSIVE CARGA E TRANSPORTE. AF_09/2024</t>
  </si>
  <si>
    <t>CONSTRUÇÃO DE BASE E SUB-BASE PARA PAVIMENTAÇÃO DE SOLO (PREDOMINANTEMENTE ARENOSO) COM CIMENTO - 6%, MISTURA EM USINA, COM ESPESSURA DE 20 CM - EXCLUSIVE CARGA E TRANSPORTE. AF_09/2024</t>
  </si>
  <si>
    <t>CONSTRUÇÃO DE BASE E SUB-BASE PARA PAVIMENTAÇÃO DE SOLO (PREDOMINANTEMENTE ARENOSO) COM CIMENTO - 8%, MISTURA EM USINA, COM ESPESSURA DE 20 CM - EXCLUSIVE CARGA E TRANSPORTE. AF_09/2024</t>
  </si>
  <si>
    <t>RECONSTRUÇÃO DE BASE E SUB-BASE PARA PAVIMENTAÇÃO DE SOLO (PREDOMINANTEMENTE ARENOSO) MELHORADO COM CIMENTO - 2%, MISTURA EM USINA, COM ESPESSURA DE 20 CM - EXCLUSIVE CARGA E TRANSPORTE. AF_09/2024</t>
  </si>
  <si>
    <t>RECONSTRUÇÃO DE BASE E SUB-BASE PARA PAVIMENTAÇÃO DE SOLO (PREDOMINANTEMENTE ARENOSO) MELHORADO COM CIMENTO - 4%, MISTURA EM USINA, COM ESPESSURA DE 20 CM - EXCLUSIVE CARGA E TRANSPORTE. AF_09/2024</t>
  </si>
  <si>
    <t>RECONSTRUÇÃO DE BASE E SUB-BASE PARA PAVIMENTAÇÃO DE SOLO (PREDOMINANTEMENTE ARENOSO) COM CIMENTO - 6%, MISTURA EM USINA, COM ESPESSURA DE 20 CM - EXCLUSIVE CARGA E TRANSPORTE. AF_09/2024</t>
  </si>
  <si>
    <t>RECONSTRUÇÃO DE BASE E SUB-BASE PARA PAVIMENTAÇÃO DE SOLO (PREDOMINANTEMENTE ARENOSO) COM CIMENTO - 8%, MISTURA EM USINA, COM ESPESSURA DE 20 CM - EXCLUSIVE CARGA E TRANSPORTE. AF_09/2024</t>
  </si>
  <si>
    <t>RECONSTRUÇÃO DE BASE E SUB-BASE PARA PAVIMENTAÇÃO DE SOLO (PREDOMINANTEMENTE ARENOSO) BRITA - 40%-60%, MISTURA EM USINA, COM ESPESSURA DE 10 CM - EXCLUSIVE CARGA E TRANSPORTE. AF_09/2024</t>
  </si>
  <si>
    <t>RECONSTRUÇÃO DE BASE E SUB-BASE PARA PAVIMENTAÇÃO DE SOLO (PREDOMINANTEMENTE ARENOSO) BRITA - 50%-50%, MISTURA EM USINA, COM ESPESSURA DE 10 CM - EXCLUSIVE CARGA E TRANSPORTE. AF_09/2024</t>
  </si>
  <si>
    <t>CONSTRUÇÃO DE BASE E SUB-BASE PARA PAVIMENTAÇÃO DE SOLO (PREDOMINANTEMENTE ARENOSO) BRITA - 40%-60% COM CIMENTO - 4%, MISTURA EM USINA, COM ESPESSURA DE 10 CM - EXCLUSIVE CARGA E TRANSPORTE. AF_09/2024</t>
  </si>
  <si>
    <t>CONSTRUÇÃO DE BASE E SUB-BASE PARA PAVIMENTAÇÃO DE SOLO (PREDOMINANTEMENTE ARENOSO) BRITA - 40%-60% COM CIMENTO - 6%, MISTURA EM USINA, COM ESPESSURA DE 10 CM - EXCLUSIVE CARGA E TRANSPORTE. AF_09/2024</t>
  </si>
  <si>
    <t>CONSTRUÇÃO DE BASE E SUB-BASE PARA PAVIMENTAÇÃO DE SOLO (PREDOMINANTEMENTE ARENOSO) BRITA - 40%-60% COM CIMENTO - 8%, MISTURA EM USINA, COM ESPESSURA DE 10 CM - EXCLUSIVE CARGA E TRANSPORTE. AF_09/2024</t>
  </si>
  <si>
    <t>RECONSTRUÇÃO DE BASE E SUB-BASE PARA PAVIMENTAÇÃO DE SOLO (PREDOMINANTEMENTE ARENOSO) BRITA - 40%-60% COM CIMENTO - 4%, MISTURA EM USINA, COM ESPESSURA DE 10 CM - EXCLUSIVE CARGA E TRANSPORTE. AF_09/2024</t>
  </si>
  <si>
    <t>RECONSTRUÇÃO DE BASE E SUB-BASE PARA PAVIMENTAÇÃO DE SOLO (PREDOMINANTEMENTE ARENOSO) BRITA - 40%-60% COM CIMENTO - 6%, MISTURA EM USINA, COM ESPESSURA DE 10 CM - EXCLUSIVE CARGA E TRANSPORTE. AF_09/2024</t>
  </si>
  <si>
    <t>RECONSTRUÇÃO DE BASE E SUB-BASE PARA PAVIMENTAÇÃO DE SOLO (PREDOMINANTEMENTE ARENOSO) BRITA - 40%-60% COM CIMENTO - 8%, MISTURA EM USINA, COM ESPESSURA DE 10 CM - EXCLUSIVE CARGA E TRANSPORTE. AF_09/2024</t>
  </si>
  <si>
    <t>CONSTRUÇÃO DE BASE E SUB-BASE PARA PAVIMENTAÇÃO DE SOLO (PREDOMINANTEMENTE ARENOSO) BRITA - 40%-60% COM CIMENTO - 4%, MISTURA EM USINA, COM ESPESSURA DE 15 CM - EXCLUSIVE CARGA E TRANSPORTE. AF_09/2024</t>
  </si>
  <si>
    <t>CONSTRUÇÃO DE BASE E SUB-BASE PARA PAVIMENTAÇÃO DE SOLO (PREDOMINANTEMENTE ARENOSO) BRITA - 40%-60% COM CIMENTO - 6%, MISTURA EM USINA, COM ESPESSURA DE 15 CM - EXCLUSIVE CARGA E TRANSPORTE. AF_09/2024</t>
  </si>
  <si>
    <t>CONSTRUÇÃO DE BASE E SUB-BASE PARA PAVIMENTAÇÃO DE SOLO (PREDOMINANTEMENTE ARENOSO) BRITA - 40%-60% COM CIMENTO - 8%, MISTURA EM USINA, COM ESPESSURA DE 15 CM - EXCLUSIVE CARGA E TRANSPORTE. AF_09/2024</t>
  </si>
  <si>
    <t>RECONSTRUÇÃO DE BASE E SUB-BASE PARA PAVIMENTAÇÃO DE SOLO (PREDOMINANTEMENTE ARENOSO) BRITA - 40%-60% COM CIMENTO - 4%, MISTURA EM USINA, COM ESPESSURA DE 15 CM - EXCLUSIVE CARGA E TRANSPORTE. AF_09/2024</t>
  </si>
  <si>
    <t>RECONSTRUÇÃO DE BASE E SUB-BASE PARA PAVIMENTAÇÃO DE SOLO (PREDOMINANTEMENTE ARENOSO) BRITA - 40%-60% COM CIMENTO - 6%, MISTURA EM USINA, COM ESPESSURA DE 15 CM - EXCLUSIVE CARGA E TRANSPORTE. AF_09/2024</t>
  </si>
  <si>
    <t>RECONSTRUÇÃO DE BASE E SUB-BASE PARA PAVIMENTAÇÃO DE SOLO (PREDOMINANTEMENTE ARENOSO) BRITA - 40%-60% COM CIMENTO - 8%, MISTURA EM USINA, COM ESPESSURA DE 15 CM - EXCLUSIVE CARGA E TRANSPORTE. AF_09/2024</t>
  </si>
  <si>
    <t>CONSTRUÇÃO DE BASE E SUB-BASE PARA PAVIMENTAÇÃO DE SOLO (PREDOMINANTEMENTE ARENOSO) BRITA - 40%-60% COM CIMENTO - 4%, MISTURA EM USINA, COM ESPESSURA DE 20 CM - EXCLUSIVE CARGA E TRANSPORTE. AF_09/2024</t>
  </si>
  <si>
    <t>CONSTRUÇÃO DE BASE E SUB-BASE PARA PAVIMENTAÇÃO DE SOLO (PREDOMINANTEMENTE ARENOSO) BRITA - 40%-60% COM CIMENTO - 6%, MISTURA EM USINA, COM ESPESSURA DE 20 CM - EXCLUSIVE CARGA E TRANSPORTE. AF_09/2024</t>
  </si>
  <si>
    <t>CONSTRUÇÃO DE BASE E SUB-BASE PARA PAVIMENTAÇÃO DE SOLO (PREDOMINANTEMENTE ARENOSO) BRITA - 40%-60% COM CIMENTO - 8%, MISTURA EM USINA, COM ESPESSURA DE 20 CM - EXCLUSIVE CARGA E TRANSPORTE. AF_09/2024</t>
  </si>
  <si>
    <t>RECONSTRUÇÃO DE BASE E SUB-BASE PARA PAVIMENTAÇÃO DE SOLO (PREDOMINANTEMENTE ARENOSO) BRITA - 40%-60% COM CIMENTO - 4%, MISTURA EM USINA, COM ESPESSURA DE 20 CM - EXCLUSIVE CARGA E TRANSPORTE. AF_09/2024</t>
  </si>
  <si>
    <t>RECONSTRUÇÃO DE BASE E SUB-BASE PARA PAVIMENTAÇÃO DE SOLO (PREDOMINANTEMENTE ARENOSO) BRITA - 40%-60% COM CIMENTO - 6%, MISTURA EM USINA, COM ESPESSURA DE 20 CM - EXCLUSIVE CARGA E TRANSPORTE. AF_09/2024</t>
  </si>
  <si>
    <t>RECONSTRUÇÃO DE BASE E SUB-BASE PARA PAVIMENTAÇÃO DE SOLO (PREDOMINANTEMENTE ARENOSO) BRITA - 40%-60% COM CIMENTO - 8%, MISTURA EM USINA, COM ESPESSURA DE 20 CM - EXCLUSIVE CARGA E TRANSPORTE. AF_09/2024</t>
  </si>
  <si>
    <t>CONSTRUÇÃO DE BASE E SUB-BASE PARA PAVIMENTAÇÃO DE SOLO (PREDOMINANTEMENTE ARENOSO) BRITA - 50%-50% COM CIMENTO - 4%, MISTURA EM USINA, COM ESPESSURA DE 10 CM - EXCLUSIVE CARGA E TRANSPORTE. AF_09/2024</t>
  </si>
  <si>
    <t>CONSTRUÇÃO DE BASE E SUB-BASE PARA PAVIMENTAÇÃO DE SOLO (PREDOMINANTEMENTE ARENOSO) BRITA - 50%-50% COM CIMENTO - 6%, MISTURA EM USINA, COM ESPESSURA DE 10 CM - EXCLUSIVE CARGA E TRANSPORTE. AF_09/2024</t>
  </si>
  <si>
    <t>CONSTRUÇÃO DE BASE E SUB-BASE PARA PAVIMENTAÇÃO DE SOLO (PREDOMINANTEMENTE ARENOSO) BRITA - 50%-50% COM CIMENTO - 8%, MISTURA EM USINA, COM ESPESSURA DE 10 CM - EXCLUSIVE CARGA E TRANSPORTE. AF_09/2024</t>
  </si>
  <si>
    <t>RECONSTRUÇÃO DE BASE E SUB-BASE PARA PAVIMENTAÇÃO DE SOLO (PREDOMINANTEMENTE ARENOSO) BRITA - 50%-50% COM CIMENTO - 4%, MISTURA EM USINA, COM ESPESSURA DE 10 CM - EXCLUSIVE CARGA E TRANSPORTE. AF_09/2024</t>
  </si>
  <si>
    <t>RECONSTRUÇÃO DE BASE E SUB-BASE PARA PAVIMENTAÇÃO DE SOLO (PREDOMINANTEMENTE ARENOSO) BRITA - 50%-50% COM CIMENTO - 6%, MISTURA EM USINA, COM ESPESSURA DE 10 CM - EXCLUSIVE CARGA E TRANSPORTE. AF_09/2024</t>
  </si>
  <si>
    <t>RECONSTRUÇÃO DE BASE E SUB-BASE PARA PAVIMENTAÇÃO DE SOLO (PREDOMINANTEMENTE ARENOSO) BRITA - 50%-50% COM CIMENTO - 8%, MISTURA EM USINA, COM ESPESSURA DE 10 CM - EXCLUSIVE CARGA E TRANSPORTE. AF_09/2024</t>
  </si>
  <si>
    <t>CONSTRUÇÃO DE BASE E SUB-BASE PARA PAVIMENTAÇÃO DE SOLO (PREDOMINANTEMENTE ARENOSO) BRITA - 50%-50% COM CIMENTO - 4%, MISTURA EM USINA, COM ESPESSURA DE 15 CM - EXCLUSIVE CARGA E TRANSPORTE. AF_09/2024</t>
  </si>
  <si>
    <t>CONSTRUÇÃO DE BASE E SUB-BASE PARA PAVIMENTAÇÃO DE SOLO (PREDOMINANTEMENTE ARENOSO) BRITA - 50%-50% COM CIMENTO - 6%, MISTURA EM USINA, COM ESPESSURA DE 15 CM - EXCLUSIVE CARGA E TRANSPORTE. AF_09/2024</t>
  </si>
  <si>
    <t>CONSTRUÇÃO DE BASE E SUB-BASE PARA PAVIMENTAÇÃO DE SOLO (PREDOMINANTEMENTE ARENOSO) BRITA - 50%-50% COM CIMENTO - 8%, MISTURA EM USINA, COM ESPESSURA DE 15 CM - EXCLUSIVE CARGA E TRANSPORTE. AF_09/2024</t>
  </si>
  <si>
    <t>RECONSTRUÇÃO DE BASE E SUB-BASE PARA PAVIMENTAÇÃO DE SOLO (PREDOMINANTEMENTE ARENOSO) BRITA - 50%-50% COM CIMENTO - 4%, MISTURA EM USINA, COM ESPESSURA DE 15 CM - EXCLUSIVE CARGA E TRANSPORTE. AF_09/2024</t>
  </si>
  <si>
    <t>RECONSTRUÇÃO DE BASE E SUB-BASE PARA PAVIMENTAÇÃO DE SOLO (PREDOMINANTEMENTE ARENOSO) BRITA - 50%-50% COM CIMENTO - 6%, MISTURA EM USINA, COM ESPESSURA DE 15 CM - EXCLUSIVE CARGA E TRANSPORTE. AF_09/2024</t>
  </si>
  <si>
    <t>RECONSTRUÇÃO DE BASE E SUB-BASE PARA PAVIMENTAÇÃO DE SOLO (PREDOMINANTEMENTE ARENOSO) BRITA - 50%-50% COM CIMENTO - 8%, MISTURA EM USINA, COM ESPESSURA DE 15 CM - EXCLUSIVE CARGA E TRANSPORTE. AF_09/2024</t>
  </si>
  <si>
    <t>CONSTRUÇÃO DE BASE E SUB-BASE PARA PAVIMENTAÇÃO DE SOLO (PREDOMINANTEMENTE ARENOSO) BRITA - 50%-50% COM CIMENTO - 4%, MISTURA EM USINA, COM ESPESSURA DE 20 CM - EXCLUSIVE CARGA E TRANSPORTE. AF_09/2024</t>
  </si>
  <si>
    <t>CONSTRUÇÃO DE BASE E SUB-BASE PARA PAVIMENTAÇÃO DE SOLO (PREDOMINANTEMENTE ARENOSO) BRITA - 50%-50% COM CIMENTO - 6%, MISTURA EM USINA, COM ESPESSURA DE 20 CM - EXCLUSIVE CARGA E TRANSPORTE. AF_09/2024</t>
  </si>
  <si>
    <t>CONSTRUÇÃO DE BASE E SUB-BASE PARA PAVIMENTAÇÃO DE SOLO (PREDOMINANTEMENTE ARENOSO) BRITA - 50%-50% COM CIMENTO - 8%, MISTURA EM USINA, COM ESPESSURA DE 20 CM - EXCLUSIVE CARGA E TRANSPORTE. AF_09/2024</t>
  </si>
  <si>
    <t>RECONSTRUÇÃO DE BASE E SUB-BASE PARA PAVIMENTAÇÃO DE SOLO (PREDOMINANTEMENTE ARENOSO) BRITA - 50%-50% COM CIMENTO - 4%, MISTURA EM USINA, COM ESPESSURA DE 20 CM - EXCLUSIVE CARGA E TRANSPORTE. AF_09/2024</t>
  </si>
  <si>
    <t>RECONSTRUÇÃO DE BASE E SUB-BASE PARA PAVIMENTAÇÃO DE SOLO (PREDOMINANTEMENTE ARENOSO) BRITA - 50%-50% COM CIMENTO - 6%, MISTURA EM USINA, COM ESPESSURA DE 20 CM - EXCLUSIVE CARGA E TRANSPORTE. AF_09/2024</t>
  </si>
  <si>
    <t>RECONSTRUÇÃO DE BASE E SUB-BASE PARA PAVIMENTAÇÃO DE SOLO (PREDOMINANTEMENTE ARENOSO) BRITA - 50%-50% COM CIMENTO - 8%, MISTURA EM USINA, COM ESPESSURA DE 20 CM - EXCLUSIVE CARGA E TRANSPORTE. AF_09/2024</t>
  </si>
  <si>
    <t>CONSTRUÇÃO DE BASE E SUB-BASE PARA PAVIMENTAÇÃO DE SOLO (PREDOMINANTEMENTE ARENOSO) BRITA - 40%-60%, MISTURA EM USINA, COM ESPESSURA DE 10 CM - EXCLUSIVE CARGA E TRANSPORTE. AF_09/2024</t>
  </si>
  <si>
    <t>CONSTRUÇÃO DE BASE E SUB-BASE PARA PAVIMENTAÇÃO DE SOLO (PREDOMINANTEMENTE ARENOSO) BRITA - 40%-60%, MISTURA EM USINA, COM ESPESSURA DE 15 CM - EXCLUSIVE CARGA E TRANSPORTE. AF_09/2024</t>
  </si>
  <si>
    <t>RECONSTRUÇÃO DE BASE E SUB-BASE PARA PAVIMENTAÇÃO DE SOLO (PREDOMINANTEMENTE ARENOSO) BRITA - 40%-60%, MISTURA EM USINA, COM ESPESSURA DE 15 CM - EXCLUSIVE CARGA E TRANSPORTE. AF_09/2024</t>
  </si>
  <si>
    <t>CONSTRUÇÃO DE BASE E SUB-BASE PARA PAVIMENTAÇÃO DE SOLO (PREDOMINANTEMENTE ARENOSO) BRITA - 40%-60%, MISTURA EM USINA, COM ESPESSURA DE 20 CM - EXCLUSIVE CARGA E TRANSPORTE. AF_09/2024</t>
  </si>
  <si>
    <t>RECONSTRUÇÃO DE BASE E SUB-BASE PARA PAVIMENTAÇÃO DE SOLO (PREDOMINANTEMENTE ARENOSO) BRITA - 40%-60%, MISTURA EM USINA, COM ESPESSURA DE 20 CM - EXCLUSIVE CARGA E TRANSPORTE. AF_09/2024</t>
  </si>
  <si>
    <t>CONSTRUÇÃO DE BASE E SUB-BASE PARA PAVIMENTAÇÃO DE SOLO (PREDOMINANTEMENTE ARENOSO) BRITA - 50%-50%, MISTURA EM USINA, COM ESPESSURA DE 10 CM - EXCLUSIVE CARGA E TRANSPORTE. AF_09/2024</t>
  </si>
  <si>
    <t>CONSTRUÇÃO DE BASE E SUB-BASE PARA PAVIMENTAÇÃO DE SOLO (PREDOMINANTEMENTE ARENOSO) BRITA - 50%-50%, MISTURA EM USINA, COM ESPESSURA DE 15 CM - EXCLUSIVE CARGA E TRANSPORTE. AF_09/2024</t>
  </si>
  <si>
    <t>RECONSTRUÇÃO DE BASE E SUB-BASE PARA PAVIMENTAÇÃO DE SOLO (PREDOMINANTEMENTE ARENOSO) BRITA - 50%-50%, MISTURA EM USINA, COM ESPESSURA DE 15 CM - EXCLUSIVE CARGA E TRANSPORTE. AF_09/2024</t>
  </si>
  <si>
    <t>CONSTRUÇÃO DE BASE E SUB-BASE PARA PAVIMENTAÇÃO DE SOLO (PREDOMINANTEMENTE ARENOSO) BRITA - 50%-50%, MISTURA EM USINA, COM ESPESSURA DE 20 CM - EXCLUSIVE CARGA E TRANSPORTE. AF_09/2024</t>
  </si>
  <si>
    <t>RECONSTRUÇÃO DE BASE E SUB-BASE PARA PAVIMENTAÇÃO DE SOLO (PREDOMINANTEMENTE ARENOSO) BRITA - 50%-50%, MISTURA EM USINA, COM ESPESSURA DE 20 CM - EXCLUSIVE CARGA E TRANSPORTE. AF_09/2024</t>
  </si>
  <si>
    <t>CONSTRUÇÃO DE BASE E SUB-BASE PARA PAVIMENTAÇÃO DE SOLO (PREDOMINANTEMENTE ARGILOSO) BRITA - 40%-60%, MISTURA EM USINA, COM ESPESSURA DE 15 CM - EXCLUSIVE CARGA E TRANSPORTE. AF_09/2024</t>
  </si>
  <si>
    <t>RECONSTRUÇÃO DE BASE E SUB-BASE PARA PAVIMENTAÇÃO DE SOLO (PREDOMINANTEMENTE ARGILOSO) BRITA - 40%-60%, MISTURA EM USINA, COM ESPESSURA DE 15 CM - EXCLUSIVE CARGA E TRANSPORTE. AF_09/2024</t>
  </si>
  <si>
    <t>CONSTRUÇÃO DE BASE E SUB-BASE PARA PAVIMENTAÇÃO DE SOLO (PREDOMINANTEMENTE ARGILOSO) BRITA - 40%-60%, MISTURA EM USINA, COM ESPESSURA DE 20 CM - EXCLUSIVE CARGA E TRANSPORTE. AF_09/2024</t>
  </si>
  <si>
    <t>RECONSTRUÇÃO DE BASE E SUB-BASE PARA PAVIMENTAÇÃO DE SOLO (PREDOMINANTEMENTE ARGILOSO) BRITA - 40%-60%, MISTURA EM USINA, COM ESPESSURA DE 20 CM - EXCLUSIVE CARGA E TRANSPORTE. AF_09/2024</t>
  </si>
  <si>
    <t>CONSTRUÇÃO DE BASE E SUB-BASE PARA PAVIMENTAÇÃO DE SOLO (PREDOMINANTEMENTE ARGILOSO) BRITA - 50%-50%, MISTURA EM USINA, COM ESPESSURA DE 15 CM - EXCLUSIVE CARGA E TRANSPORTE. AF_09/2024</t>
  </si>
  <si>
    <t>RECONSTRUÇÃO DE BASE E SUB-BASE PARA PAVIMENTAÇÃO DE SOLO (PREDOMINANTEMENTE ARGILOSO) BRITA - 50%-50%, MISTURA EM USINA, COM ESPESSURA DE 15 CM - EXCLUSIVE CARGA E TRANSPORTE. AF_09/2024</t>
  </si>
  <si>
    <t>CONSTRUÇÃO DE BASE E SUB-BASE PARA PAVIMENTAÇÃO DE SOLO (PREDOMINANTEMENTE ARGILOSO) BRITA - 50%-50%, MISTURA EM USINA, COM ESPESSURA DE 20 CM - EXCLUSIVE CARGA E TRANSPORTE. AF_09/2024</t>
  </si>
  <si>
    <t>RECONSTRUÇÃO DE BASE E SUB-BASE PARA PAVIMENTAÇÃO DE SOLO (PREDOMINANTEMENTE ARGILOSO) BRITA - 50%-50%, MISTURA EM USINA, COM ESPESSURA DE 20 CM - EXCLUSIVE CARGA E TRANSPORTE. AF_09/2024</t>
  </si>
  <si>
    <t>EXECUÇÃO DE IMPRIMAÇÃO COM ASFALTO DILUÍDO CM-30, PARA OBRAS DE RECONSTRUÇÃO DE PAVIMENTOS. AF_09/2024</t>
  </si>
  <si>
    <t>EXECUÇÃO DE PINTURA DE LIGAÇÃO COM EMULSÃO ASFÁLTICA RR-2C, PARA OBRAS DE RECONSTRUÇÃO DE PAVIMENTOS. AF_09/2024</t>
  </si>
  <si>
    <t>GUARDA-CORPO PARA ALVENARIA ESTRUTURAL, COM MONTANTE METÁLICO PARA DOIS NÍVEIS DE PROTEÇÃO E FECHAMENTO EM PAINEL DE TELA METÁLICA PARA EDIFÍCIOS COM ATÉ 4 PAVIMENTOS. AF_03/2024</t>
  </si>
  <si>
    <t>CONTENÇÃO EM PERFIL PRANCHADO COM PRANCHÃO DE MADEIRA, PERFIS ESPAÇADOS A 1,5 M PARA 1 SUBSOLO. AF_11/2024</t>
  </si>
  <si>
    <t>CONTENÇÃO EM PERFIL PRANCHADO COM PRANCHÃO DE MADEIRA, PERFIS ESPAÇADOS A 1,5 M PARA 2 OU MAIS SUBSOLOS. AF_11/2024</t>
  </si>
  <si>
    <t>CONTENÇÃO EM PERFIL PRANCHADO COM PRANCHÃO DE MADEIRA, PERFIS ESPAÇADOS A 2 M PARA 1 SUBSOLO. AF_11/2024</t>
  </si>
  <si>
    <t>CONTENÇÃO EM PERFIL PRANCHADO COM PRANCHÃO DE MADEIRA, PERFIS ESPAÇADOS A 2 M PARA 2 OU MAIS SUBSOLOS. AF_11/2024</t>
  </si>
  <si>
    <t>JANELA DE ALUMÍNIO DE CORRER COM 4 FOLHAS PARA VIDROS (VIDROS INCLUSOS), SEM BANDEIRA, BATENTE/ REQUADRO 6 A 14 CM, ACABAMENTO COM ACETATO OU BRILHANTE, FIXAÇÃO COM PARAFUSO, SEM GUARNIÇÃO/ ALIZAR, DIMENSÕES 150X120 CM, VEDAÇÃO COM SILICONE, EXCLUSIVE CONTRAMARCO - FORNECIMENTO E INSTALAÇÃO. AF_11/2024</t>
  </si>
  <si>
    <t>JANELA DE ALUMÍNIO TIPO MAXIM-AR, VIDRO INCLUSO, COM BANDEIRA, FIXAÇÃO COM PARAFUSO, SEM GUARNIÇÃO/ ALIZAR, DIMENSÕES 100X80 (A X L) CM, SEM ACABAMENTO, VEDAÇÃO COM SILICONE, EXCLUSIVE CONTRAMARCO - FORNECIMENTO E INSTALAÇÃO. AF_11/2024</t>
  </si>
  <si>
    <t>JANELA DE ALUMÍNIO DE CORRER COM 2 FOLHAS PARA VIDROS (VIDROS INCLUSOS), COM BANDEIRA, BATENTE/ REQUADRO 6 A 14 CM, ACABAMENTO COM ACETATO OU BRILHANTE, FIXAÇÃO COM PARAFUSO, SEM GUARNIÇÃO/ ALIZAR, DIMENSÕES 100X120 CM, VEDAÇÃO COM SILICONE, EXCLUSIVE CONTRAMARCO - FORNECIMENTO E INSTALAÇÃO. AF_11/2024</t>
  </si>
  <si>
    <t>GUARNIÇÃO DE ALUMÍNIO. AF_11/2024</t>
  </si>
  <si>
    <t>JANELA DE AÇO GALVANIZADO TIPO MAXIMO-AR, PINT. ANTICORROSIVA, COM BATENTE/REQUADRO DE 6 A 14 CM, SEM VIDRO, COM GRADE, 1 FL, 60 X 80 CM (A X L), FIXAÇÃO COM ARGAMASSA, EXCLUSIVE CONTRAMARCO - FORNECIMENTO E INSTALAÇÃO. AF_11/2024</t>
  </si>
  <si>
    <t>ARMAÇÃO DO SISTEMA DE PAREDES DE CONCRETO, EXECUTADA EM PAREDES DE EDIFICAÇÕES UNIFAMILIARES, TELA Q-75. AF_12/2024</t>
  </si>
  <si>
    <t>GUINDAUTO HIDRÁULICO, CAPACIDADE MÁXIMA DE CARGA 6200 KG, MOMENTO MÁXIMO DE CARGA 11,7 TM, ALCANCE MÁXIMO HORIZONTAL 9,70 M, INCLUSIVE CAMINHÃO TOCO PBT 16.000 KG, POTÊNCIA DE 189 CV E CESTA AÉREA COM ISOLAMENTO CLASSE C - DEPRECIAÇÃO. AF_01/2025</t>
  </si>
  <si>
    <t>GUINDAUTO HIDRÁULICO, CAPACIDADE MÁXIMA DE CARGA 6200 KG, MOMENTO MÁXIMO DE CARGA 11,7 TM, ALCANCE MÁXIMO HORIZONTAL 9,70 M, INCLUSIVE CAMINHÃO TOCO PBT 16.000 KG, POTÊNCIA DE 189 CV E CESTA AÉREA COM ISOLAMENTO CLASSE C - JUROS. AF_01/2025</t>
  </si>
  <si>
    <t>GUINDAUTO HIDRÁULICO, CAPACIDADE MÁXIMA DE CARGA 6200 KG, MOMENTO MÁXIMO DE CARGA 11,7 TM, ALCANCE MÁXIMO HORIZONTAL 9,70 M, INCLUSIVE CAMINHÃO TOCO PBT 16.000 KG, POTÊNCIA DE 189 CV E CESTA AÉREA COM ISOLAMENTO CLASSE C - MANUTENÇÃO. AF_01/2025</t>
  </si>
  <si>
    <t>GUINDAUTO HIDRÁULICO, CAPACIDADE MÁXIMA DE CARGA 6200 KG, MOMENTO MÁXIMO DE CARGA 11,7 TM, ALCANCE MÁXIMO HORIZONTAL 9,70 M, INCLUSIVE CAMINHÃO TOCO PBT 16.000 KG, POTÊNCIA DE 189 CV E CESTA AÉREA COM ISOLAMENTO CLASSE C - IMPOSTOS E SEGUROS. AF_01/2025</t>
  </si>
  <si>
    <t>GUINDAUTO HIDRÁULICO, CAPACIDADE MÁXIMA DE CARGA 6200 KG, MOMENTO MÁXIMO DE CARGA 11,7 TM, ALCANCE MÁXIMO HORIZONTAL 9,70 M, INCLUSIVE CAMINHÃO TOCO PBT 16.000 KG, POTÊNCIA DE 189 CV E CESTA AÉREA COM ISOLAMENTO CLASSE C - MATERIAIS NA OPERAÇÃO. AF_01/2025</t>
  </si>
  <si>
    <t>GUINDAUTO HIDRÁULICO, CAPACIDADE MÁXIMA DE CARGA 6200 KG, MOMENTO MÁXIMO DE CARGA 11,7 TM, ALCANCE MÁXIMO HORIZONTAL 9,70 M, INCLUSIVE CAMINHÃO TOCO PBT 16.000 KG, POTÊNCIA DE 189 CV E CESTA AÉREA COM ISOLAMENTO CLASSE C - CHP DIURNO. AF_01/2025</t>
  </si>
  <si>
    <t>GUINDAUTO HIDRÁULICO, CAPACIDADE MÁXIMA DE CARGA 6200 KG, MOMENTO MÁXIMO DE CARGA 11,7 TM, ALCANCE MÁXIMO HORIZONTAL 9,70 M, INCLUSIVE CAMINHÃO TOCO PBT 16.000 KG, POTÊNCIA DE 189 CV E CESTA AÉREA COM ISOLAMENTO CLASSE C - CHI DIURNO. AF_01/2025</t>
  </si>
  <si>
    <t>MARTELO PERFURADOR PNEUMÁTICO MANUAL, HASTE 19 X 108 MM, *11* KG - DEPRECIAÇÃO. AF_02/2025</t>
  </si>
  <si>
    <t>MARTELO PERFURADOR PNEUMÁTICO MANUAL, HASTE 19 X 108 MM, *11* KG - JUROS. AF_02/2025</t>
  </si>
  <si>
    <t>MARTELO PERFURADOR PNEUMÁTICO MANUAL, HASTE 19 X 108 MM, *11* KG - MANUTENÇÃO. AF_02/2025</t>
  </si>
  <si>
    <t>MARTELO PERFURADOR PNEUMÁTICO MANUAL, HASTE 19 X 108 MM, *11* KG - CHP DIURNO. AF_02/2025</t>
  </si>
  <si>
    <t>MARTELO PERFURADOR PNEUMÁTICO MANUAL, HASTE 19 X 108 MM, *11* KG - CHI DIURNO. AF_02/2025</t>
  </si>
  <si>
    <t>CONTENÇÃO EM CORTINA COM ESTACAS SECANTES COM 40 CM DE DIÂMETRO E PROFUNDIDADE ATÉ 20 METROS. AF_02/2025</t>
  </si>
  <si>
    <t>LUMINÁRIA DE LED PARA ILUMINAÇÃO PÚBLICA, 1000 W - FORNECIMENTO E INSTALAÇÃO. AF_02/2025</t>
  </si>
  <si>
    <t>LUMINÁRIA REFLETOR LED PARA ILUMINAÇÃO PÚBLICA, 50 W - FORNECIMENTO E INSTALAÇÃO. AF_02/2025</t>
  </si>
  <si>
    <t>LUMINÁRIA REFLETOR LED PARA ILUMINAÇÃO PÚBLICA, 200 W - FORNECIMENTO E INSTALAÇÃO. AF_02/2025</t>
  </si>
  <si>
    <t>LUMINÁRIA REFLETOR LED PARA ILUMINAÇÃO PÚBLICA, 600 W - FORNECIMENTO E INSTALAÇÃO. AF_02/2025</t>
  </si>
  <si>
    <t>LUMINÁRIA REFLETOR LED PARA ILUMINAÇÃO PÚBLICA, 1000 W - FORNECIMENTO E INSTALAÇÃO. AF_02/2025</t>
  </si>
  <si>
    <t>SUBSTITUIÇÃO DE LUMINÁRIA REFLETOR LED PARA ILUMINAÇÃO PÚBLICA (NÃO INCLUI FORNECIMENTO). AF_02/2025</t>
  </si>
  <si>
    <t>REVESTIMENTO NÃO ADERIDO DE PAREDES EXTERNAS COM PLACAS DE PORCELANATO DE ÁREA MAIOR DO QUE 2500 CM2 E MENOR OU IGUAL A 6400 CM2, FIXADAS COM INSERTE METÁLICO. AF_03/2025</t>
  </si>
  <si>
    <t>REVESTIMENTO NÃO ADERIDO DE PAREDES EXTERNAS COM PLACAS DE PORCELANATO DE ÁREA MAIOR QUE 6400 CM2 E MENOR QUE 10000 CM2, FIXADAS COM INSERTE METÁLICO. AF_03/2025</t>
  </si>
  <si>
    <t>REVESTIMENTO NÃO ADERIDO DE PAREDES EXTERNAS COM PLACAS DE GRANITO DE ÁREA MAIOR QUE 3025 CM2 E MENOR OU IGUAL A 10000 CM2, FIXADAS COM INSERTE METÁLICO. AF_03/2025</t>
  </si>
  <si>
    <t>REVESTIMENTO NÃO ADERIDO DE PAREDES EXTERNAS COM PLACAS DE GRANITO DE ÁREA MAIOR QUE 10000 CM2, FIXADAS COM INSERTE METÁLICO. AF_03/2025</t>
  </si>
  <si>
    <t>REQUADRO DE VÃOS COM PLACAS DE PORCELANATO ASSENTADAS COM ARGAMASSA COLANTE. AF_03/2025</t>
  </si>
  <si>
    <t>REQUADRO DE VÃOS PLACAS DE GRANITO FIXADAS COM INSERTE METÁLICO. AF_03/2025</t>
  </si>
  <si>
    <t>Cássio Luiz Freire Santos  CREA-PE nº 1817610732</t>
  </si>
  <si>
    <t>COMPOSIÇÃO DE ENCARGOS SOCIAIS - VIGÊNCIA APARTIR DE 01/2025</t>
  </si>
  <si>
    <t>ENDEREÇO DA OBRA/SERVIÇO:</t>
  </si>
  <si>
    <t>3.0</t>
  </si>
  <si>
    <t>ESQUADRIAS DE MADEIRA, ALUMINIO E FERRO</t>
  </si>
  <si>
    <t>4.0</t>
  </si>
  <si>
    <t>5.0</t>
  </si>
  <si>
    <t>6.0</t>
  </si>
  <si>
    <t>INSTALAÇÕES ELÉTRICAS</t>
  </si>
  <si>
    <t>FOTO 22</t>
  </si>
  <si>
    <t>INSTALAÇÕES HIDROSANITÁRIAS</t>
  </si>
  <si>
    <t>7.0</t>
  </si>
  <si>
    <t>8.0</t>
  </si>
  <si>
    <t>1.2</t>
  </si>
  <si>
    <t>2.3</t>
  </si>
  <si>
    <t>3.1</t>
  </si>
  <si>
    <t>4.1</t>
  </si>
  <si>
    <t>4.2</t>
  </si>
  <si>
    <t>5.1</t>
  </si>
  <si>
    <t>2.4</t>
  </si>
  <si>
    <t>5.2</t>
  </si>
  <si>
    <t>5.3</t>
  </si>
  <si>
    <t>5.4</t>
  </si>
  <si>
    <t>5.5</t>
  </si>
  <si>
    <t>6.1</t>
  </si>
  <si>
    <t>7.1</t>
  </si>
  <si>
    <t>8.1</t>
  </si>
  <si>
    <t>5.6</t>
  </si>
  <si>
    <t>001</t>
  </si>
  <si>
    <t>002</t>
  </si>
  <si>
    <t>,</t>
  </si>
  <si>
    <t>003</t>
  </si>
  <si>
    <t>004</t>
  </si>
  <si>
    <t>UND</t>
  </si>
  <si>
    <t>005</t>
  </si>
  <si>
    <t>8.2</t>
  </si>
  <si>
    <t>8.3</t>
  </si>
  <si>
    <t>8.4</t>
  </si>
  <si>
    <t>3.2</t>
  </si>
  <si>
    <t>006</t>
  </si>
  <si>
    <t>Coeficientes extraídos da tabela SINAPI 08/2023, código - 91785 -  (COMPOSIÇÃO REPRESENTATIVA) DO SERVIÇO DE INSTALAÇÃO DE TUBOS DE PVC, SOLDAVEL, ÁGUA FRIA, DN 25MM (INSTALADO EM RAMAL, SUB RAMAL, RAMAL DE DISTRIBUIÇÃO OU PRUMADA), INCLUSIVE CONEXÕES, CORTES E FIXAÇÕES, PARA PRÉDIOS. AF_10/2015</t>
  </si>
  <si>
    <t>7.2</t>
  </si>
  <si>
    <t>INSTALAÇÃO DA PIA</t>
  </si>
  <si>
    <t>007</t>
  </si>
  <si>
    <t>(COMPOSIÇÃO REPRESENTATIVA) DO SERVIÇO DE INSTALAÇÃO DE TUBO DE PVC, SÉRIE NORMAL, ESGOTO PREDIAL, DN 40 MM (INSTALADO EM RAMAL DE DESCARGA OU RAMAL DE ESGOTO SANITÁRIO), INCLUSIVE CONEXÕES, CORTES E FIXAÇÕES, PARA PRÉDIOS. AF_10/2015</t>
  </si>
  <si>
    <t>Coeficientes extraídos da tabela SINAPI 08/2023, código - 91792 -  (COMPOSIÇÃO REPRESENTATIVA) DO SERVIÇO DE INSTALAÇÃO DE TUBO DE PVC, SÉRIE NORMAL, ESGOTO PREDIAL, DN 40 MM (INSTALADO EM RAMAL DE DESCARGA OU RAMAL DE ESGOTO SANITÁRIO), INCLUSIVE CONEXÕES, CORTES E FIXAÇÕES, PARA PRÉDIOS. AF_10/2015</t>
  </si>
  <si>
    <t>7.3</t>
  </si>
  <si>
    <t xml:space="preserve">                                            CRONOGRAMA FÍSICO - FINANCEIRO</t>
  </si>
  <si>
    <t>Codigo SINAPI</t>
  </si>
  <si>
    <t>SERVIÇO</t>
  </si>
  <si>
    <t>QUANTIDADE MINIMA</t>
  </si>
  <si>
    <t>Coeficientes extraídos da tabela SINAPI 06/2025, código - 91323 -KIT DE PORTA DE MADEIRA PARA PINTURA, SEMI-OCA (PESADA OU SUPERPESADA), PADRÃO POPULAR, 90X210CM, ESPESSURA DE 3,5CM, ITENS INCLUSOS: DOBRADIÇAS, MONTAGEM E INSTALAÇÃO DO BATENTE, SEM FECHADURA - FORNECIMENTO E INSTALAÇÃO. AF_12/2019</t>
  </si>
  <si>
    <t>KIT DE PORTA PB EM CHAPA DE MADEIRA COM PROTEÇÃO DE 1,5MMPB, MED: 1,02X2,10M. ACABAMENTO PARA PINTURA, ITENS INCLUSOS: DOBRADIÇAS, MONTAGEM E INSTALAÇÃO DO BATENTE EM AÇO CHPA 16, COM FECHADURA - FORNECIMENTO E INSTALAÇÃO.</t>
  </si>
  <si>
    <t>COTAÇÃO</t>
  </si>
  <si>
    <t>PORTA EM PB EM CHAPA DE MADEIRA COM PROTEÇÃO DE 1,5MMPB, ACABAMENTO PARA PINTURA. MED: 1,02X2,10M. ACOMPANHA: BATENTE DE AÇÕ CHAPA 16, COM PINTURA ELETROESTÁTICA E 100MM DE ESPESSURA; FECHADURA TIPO PADO OU AROUCA; DOBRADIÇA DE 3X4" EM AÇO CROMADO COM ANÉIS REFORÇADOS;</t>
  </si>
  <si>
    <t>SINAPI 06/2025</t>
  </si>
  <si>
    <t>Coeficientes extraídos da tabela SINAPI 06/2025, código - 94570 -  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</si>
  <si>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VISOR PLUMBIFERO, MATERIAL: CHAPA DE AÇO, REVESTIMENTO: CHUMBO, COM VIDRO, DIMENSÕES DE  50X 100CM, BLINDAGEM DE 3 MMPB, COM BATENTE/REQUEDRO DE 6 A 14 CM, ACABAMENTO ACETATO OU BRILHANTE - FORNECIMENTO E INSTALAÇÃO.</t>
  </si>
  <si>
    <t>VISOR PLUMBIFERO PARA SALA DE RAIO X - PROTEÇÃO DE 3,0MMPB, MED: 50X100 CM, MATERIAL CHAPA DE AÇO, REVESTIMENTO: CHUMBO, CARCTERISTICAS ADICINONAIS: COM VIDRO.</t>
  </si>
  <si>
    <t>UM</t>
  </si>
  <si>
    <t>COTAÇÃO REALIZADA PELO PAINEL DE PREÇO, ARQUIVO EM ANEXO</t>
  </si>
  <si>
    <t>COTAÇÃO 1  - PESQUISA 01 = R$ 3.872,00, PESQUISA 02 = R$ 4.481,59 - VALOR MÉDIO = R$ 4.176,79 - ARQUIVO DE COTAÇÕES EM ANEXO</t>
  </si>
  <si>
    <t>SECRETARIA DE SAÚDE</t>
  </si>
  <si>
    <t>DATA: 28/07/2025</t>
  </si>
  <si>
    <t>FUNDO MUNICIPAL DE SAÚDE DE POMBOS-PE</t>
  </si>
  <si>
    <t>CONTRATAÇÃO DE EMPRESA DE ENGENHARIA ESPECIALIZADA PARA EXECUÇÃO DE OBRA DE AMPLIAÇÃO E REFORMA DA SALA DE RAIO-X, NO HOSPITAL VIRGINIA COLAÇO DIAS,  NO MUNICÍPIO DE POMBOS - PE.</t>
  </si>
  <si>
    <t>HOPITAL VIRGINIA COLAÇO DIAS, SITUADO NA RUA ESPERIDIÃO VIEIRA SANDRES, S/N, CENTRO, POMBOS-PE</t>
  </si>
  <si>
    <t>SINAPI PE 06/2025, COTAÇÕES EM ANEXO</t>
  </si>
  <si>
    <t>SINAPI PE 06/2025 E COTAÇÕES EM ANEXO</t>
  </si>
  <si>
    <t>07/2025</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</si>
  <si>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</si>
  <si>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</si>
  <si>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</si>
  <si>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</si>
  <si>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</si>
  <si>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</si>
  <si>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</si>
  <si>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</si>
  <si>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VEDAÇÃO DE BLOCOS VAZADOS DE CONCRETO DE 14X19X39 CM (ESPESSURA 14 CM) E ARGAMASSA DE ASSENTAMENTO COM PREPARO EM BETONEIRA. AF_12/2021</t>
  </si>
  <si>
    <t>ALVENARIA DE VEDAÇÃO DE BLOCO DE SOLO-CIMENTO (TIJOLO ECOLÓGICO) DE 7X15X30CM (ESPESSURA 15CM). AF_05/2020</t>
  </si>
  <si>
    <t>ARGAMASSA TRAÇO 1:0,5:4,5 (EM VOLUME DE CIMENTO, CAL E AREIA MÉDIA ÚMIDA), PREPARO MECÂNICO COM BETONEIRA 250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</si>
  <si>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</si>
  <si>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</si>
  <si>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</si>
  <si>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BETONEIRA 250 L. AF_08/2019</t>
  </si>
  <si>
    <t>ARRASAMENTO MECÂNICO DE ESTACA METÁLICA, PERFIL LAMINADO TIPO H - FAMÍLIA 250. AF_05/2021</t>
  </si>
  <si>
    <t>ARRASAMENTO MECÂNICO DE ESTACA METÁLICA, PERFIL LAMINADO TIPO H - FAMÍLIA 310. AF_05/2021</t>
  </si>
  <si>
    <t>ARRASAMENTO MECÂNICO DE ESTACA METÁLICA, PERFIL LAMINADO TIPO I FAMÍLIA 250. AF_05/2021</t>
  </si>
  <si>
    <t>ASSENTAMENTO DE TUBO DE PEAD CORRUGADO DE DUPLA PAREDE PARA REDE COLETORA DE ESGOTO, DN 300 MM, JUNTA ELÁSTICA INTEGRADA (NÃO INCLUI FORNECIMENTO). AF_01/2021</t>
  </si>
  <si>
    <t>ASSENTAMENTO DE TUBO DE PEAD CORRUGADO DE DUPLA PAREDE PARA REDE COLETORA DE ESGOTO, DN 800 MM, JUNTA ELÁSTICA INTEGRADA (NÃO INCLUI FORNECIMENTO). AF_01/2021</t>
  </si>
  <si>
    <t>ASSENTAMENTO DE TUBO DE PVC CORRUGADO DE DUPLA PAREDE PARA REDE COLETORA DE ESGOTO, DN 400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</si>
  <si>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</si>
  <si>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300 MM, JUNTA ELÁSTICA (NÃO INCLUI FORNECIMENTO). AF_01/2021</t>
  </si>
  <si>
    <t>TUBO DE PVC PARA REDE COLETORA DE ESGOTO DE PAREDE MACIÇA, DN 150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</si>
  <si>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</si>
  <si>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</si>
  <si>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</si>
  <si>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</si>
  <si>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REATERRO MECANIZADO DE VALA COM RETROESCAVADEIRA (CAPACIDADE DA CAÇAMBA DA RETRO: 0,26 M³/POTÊNCIA: 88 HP), LARGURA 0,8 A 1,5 M, PROFUNDIDADE 1,5 A 3,0 M, COM SOLO (SEM SUBSTITUIÇÃO) DE 1ª CATEGORIA E COMPACTADOR DE SOLOS DE PERCUSSÃO. AF_08/2023</t>
  </si>
  <si>
    <t>REATERRO MECANIZADO DE VALA COM RETROESCAVADEIRA (CAPACIDADE DA CAÇAMBA DA RETRO: 0,26 M³/POTÊNCIA: 88 HP), LARGURA 0,8 A 1,5 M, PROFUNDIDADE ATÉ 1,5 M, COM SOLO (SEM SUBSTITUIÇÃO) DE 1ª CATEGORIA, COM COMPACTADOR DE SOLOS DE PERCUSSÃO AF_08/2023</t>
  </si>
  <si>
    <t>REATERRO MECANIZADO DE VALA COM RETROESCAVADEIRA (CAPACIDADE DA CAÇAMBA DA RETRO: 0,26 M³/POTÊNCIA: 88 HP), LARGURA ATÉ 0,8 M, PROFUNDIDADE 1,5 A 3,0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</si>
  <si>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</si>
  <si>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</si>
  <si>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</si>
  <si>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</si>
  <si>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</si>
  <si>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CAIXA COM GRELHA RETANGULAR DE FERRO FUNDIDO, EM ALVENARIA COM TIJOLOS CERÂMICOS MACIÇOS, DIMENSÕES INTERNAS: 0,15 X 1,00 X 0,3 M. AF_05/2025</t>
  </si>
  <si>
    <t>CAIXA COM GRELHA RETANGULAR DE FERRO FUNDIDO, EM ALVENARIA COM TIJOLOS CERÂMICOS MACIÇOS, DIMENSÕES INTERNAS: 0,20 X 1,00 X 0,4 M. AF_05/2025</t>
  </si>
  <si>
    <t>CAIXA COM GRELHA RETANGULAR DE FERRO FUNDIDO, EM ALVENARIA COM TIJOLOS CERÂMICOS MACIÇOS, DIMENSÕES INTERNAS: 0,30 X 1,00 X 0,5 M. AF_05/2025</t>
  </si>
  <si>
    <t>CANALETA DE CONCRETO POLIMÉRICO COM GRELHA, LARGURA DE 13 CM - FORNECIMENTO E INSTALAÇÃO. AF_05/2025</t>
  </si>
  <si>
    <t>CANALETA MEIA CANA PRÉ-MOLDADA DE CONCRETO (D = 20 CM) - FORNECIMENTO E INSTALAÇÃO. AF_05/2025</t>
  </si>
  <si>
    <t>CANALETA MEIA CANA PRÉ-MOLDADA DE CONCRETO (D = 30 CM) - FORNECIMENTO E INSTALAÇÃO. AF_05/2025</t>
  </si>
  <si>
    <t>CANALETA MEIA CANA PRÉ-MOLDADA DE CONCRETO (D = 40 CM) - FORNECIMENTO E INSTALAÇÃO. AF_05/2025</t>
  </si>
  <si>
    <t>CANALETA MEIA CANA PRÉ-MOLDADA DE CONCRETO (D = 50 CM) - FORNECIMENTO E INSTALAÇÃO. AF_05/2025</t>
  </si>
  <si>
    <t>CANALETA MEIA CANA PRÉ-MOLDADA DE CONCRETO (D = 60 CM) - FORNECIMENTO E INSTALAÇÃO. AF_05/2025</t>
  </si>
  <si>
    <t>CANALETA MEIA CANA PRÉ-MOLDADA DE CONCRETO (D = 80 CM) - FORNECIMENTO E INSTALAÇÃO. AF_05/2025</t>
  </si>
  <si>
    <t>CANALETA PRÉ-MOLDADA DE CONCRETO, COM GRELHA PERFURADA DE CONCRETO, GEOMETRIA RETANGULAR, COM DIMENSÕES INTERNAS: L=0,20 M; H=0,20 M; C=*0,60* M - FORNECIMENTO E INSTALAÇÃO. AF_05/2025</t>
  </si>
  <si>
    <t>CONCRETAGEM DE VALETA/ CANALETA MOLDADA IN LOCO. AF_05/2025</t>
  </si>
  <si>
    <t>EXECUÇÃO DE CANALETA DE CONCRETO ARMADO MOLDADA IN LOCO, ESPESSURA DE 0,1 M, GEOMETRIA QUADRADA, COM DIMENSÕES INTERNAS: L=0,20 M; H=0,20 M. AF_05/2025</t>
  </si>
  <si>
    <t>EXECUÇÃO DE CANALETA DE CONCRETO ARMADO MOLDADA IN LOCO, ESPESSURA DE 0,1 M, GEOMETRIA QUADRADA, COM DIMENSÕES INTERNAS: L=0,25 M; H=0,25 M. AF_05/2025</t>
  </si>
  <si>
    <t>EXECUÇÃO DE CANALETA DE CONCRETO ARMADO MOLDADA IN LOCO, ESPESSURA DE 0,1 M, GEOMETRIA QUADRADA, COM DIMENSÕES INTERNAS: L=0,30 M; H=0,30 M. AF_05/2025</t>
  </si>
  <si>
    <t>EXECUÇÃO DE CANALETA DE CONCRETO ARMADO MOLDADA IN LOCO, ESPESSURA DE 0,1 M, GEOMETRIA QUADRADA, COM DIMENSÕES INTERNAS: L=0,35 M; H=0,35 M. AF_05/2025</t>
  </si>
  <si>
    <t>EXECUÇÃO DE CANALETA DE CONCRETO ARMADO MOLDADA IN LOCO, ESPESSURA DE 0,1 M, GEOMETRIA QUADRADA, COM DIMENSÕES INTERNAS: L=0,40 M; H=0,40 M. AF_05/2025</t>
  </si>
  <si>
    <t>EXECUÇÃO DE CANALETA DE CONCRETO ARMADO MOLDADA IN LOCO, ESPESSURA DE 0,1 M, GEOMETRIA QUADRADA, COM DIMENSÕES INTERNAS: L=0,50 M; H=0,50 M. AF_05/2025</t>
  </si>
  <si>
    <t>EXECUÇÃO DE CANALETA DE CONCRETO ARMADO MOLDADA IN LOCO, ESPESSURA DE 0,1 M, GEOMETRIA QUADRADA, COM DIMENSÕES INTERNAS: L=0,60 M; H=0,60 M. AF_05/2025</t>
  </si>
  <si>
    <t>EXECUÇÃO DE CANALETA DE CONCRETO MOLDADO IN LOCO, COM GRELHA DE CONCRETO; ESPESSURA DE 0,15 M, GEOMETRIA RETANGULAR, COM DIMENSÕES INTERNAS: L=0,4 M; H=*0,3*M. AF_05/2025</t>
  </si>
  <si>
    <t>EXECUÇÃO DE CANALETA DE CONCRETO MOLDADO IN LOCO, COM GRELHA DE CONCRETO; ESPESSURA DE 0,15 M, GEOMETRIA RETANGULAR, COM DIMENSÕES INTERNAS: L=0,60 M; H=0,50 M. AF_05/2025</t>
  </si>
  <si>
    <t>EXECUÇÃO DE CANALETA DE CONCRETO MOLDADO IN LOCO, COM GRELHA DE CONCRETO; ESPESSURA DE 0,15 M, GEOMETRIA RETANGULAR, COM DIMENSÕES INTERNAS:L=*0,6* M; H=* 0,3* M. AF_05/2025</t>
  </si>
  <si>
    <t>EXECUÇÃO DE CANALETA DE CONCRETO MOLDADO IN LOCO, COM GRELHA DE CONCRETO; ESPESSURA DE 0,20 M, GEOMETRIA RETANGULAR, COM DIMENSÕES INTERNAS: L=0,80 M; H=0,30 M. AF_05/2025</t>
  </si>
  <si>
    <t>EXECUÇÃO DE CANALETA DE CONCRETO MOLDADO IN LOCO, COM GRELHA DE CONCRETO; ESPESSURA DE 0,20 M, GEOMETRIA RETANGULAR, COM DIMENSÕES INTERNAS: L=0,80 M; H=0,60 M. AF_05/2025</t>
  </si>
  <si>
    <t>EXECUÇÃO DE CANALETA DE CONCRETO MOLDADO IN LOCO, COM GRELHA DE CONCRETO; ESPESSURA DE 0,20 M, GEOMETRIA RETANGULAR, COM DIMENSÕES INTERNAS: L=0,80 M; H=0,90 M. AF_05/2025</t>
  </si>
  <si>
    <t>EXECUÇÃO DE VALETA DE CONCRETO ARMADO MOLDADO IN LOCO, ESPESSURA DE 0,08 M, GEOMETRIA TRAPEIZOIDAL, COM DIMENSÕES INTERNAS: B=*1,20* M; B=*0,4* M; H=0,4 M. AF_05/2025</t>
  </si>
  <si>
    <t>EXECUÇÃO DE VALETA DE CONCRETO ARMADO MOLDADO IN LOCO, ESPESSURA DE 0,08 M, GEOMETRIA TRAPEIZOIDAL, COM DIMENSÕES INTERNAS: B=0,6 M; B=0,20 M; H=0,20 M. AF_05/2025</t>
  </si>
  <si>
    <t>EXECUÇÃO DE VALETA DE CONCRETO ARMADO MOLDADO IN LOCO, ESPESSURA DE 0,08 M, GEOMETRIA TRAPEIZOIDAL, COM DIMENSÕES INTERNAS: B=0,7 M; B=0,30 M; H=0,20 M. AF_05/2025</t>
  </si>
  <si>
    <t>EXECUÇÃO DE VALETA DE CONCRETO ARMADO MOLDADO IN LOCO, ESPESSURA DE 0,08 M, GEOMETRIA TRAPEIZOIDAL, COM DIMENSÕES INTERNAS: B=0,8 M; B=0,30 M; H=0,25 M. AF_05/2025</t>
  </si>
  <si>
    <t>EXECUÇÃO DE VALETA DE CONCRETO ARMADO MOLDADO IN LOCO, ESPESSURA DE 0,08 M, GEOMETRIA TRAPEIZOIDAL, COM DIMENSÕES INTERNAS: B=0,9 M; B=0,30 M; H=0,30 M. AF_05/2025</t>
  </si>
  <si>
    <t>EXECUÇÃO DE VALETA DE CONCRETO ARMADO MOLDADO IN LOCO, ESPESSURA DE 0,08 M, GEOMETRIA TRAPEIZOIDAL, COM DIMENSÕES INTERNAS: B=1,0 M; B=0,40 M; H=0,30 M. AF_05/2025</t>
  </si>
  <si>
    <t>EXECUÇÃO DE VALETA DE CONCRETO ARMADO MOLDADO IN LOCO, ESPESSURA DE 0,08 M, GEOMETRIA TRAPEIZOIDAL, COM DIMENSÕES INTERNAS: B=1,1 M; B=0,40 M; H=0,35 M. AF_05/2025</t>
  </si>
  <si>
    <t>EXECUÇÃO DE VALETA DE CONCRETO MOLDADO IN LOCO, ESPESSURA DE 0,08 M, GEOMETRIA TRAPEIZOIDAL, COM DIMENSÕES INTERNAS: B=*1,0* M; B=0,40 M; H=*0,30* M. AF_05/2025</t>
  </si>
  <si>
    <t>EXECUÇÃO DE VALETA DE CONCRETO MOLDADO IN LOCO, ESPESSURA DE 0,08 M, GEOMETRIA TRAPEIZOIDAL, COM DIMENSÕES INTERNAS: B=*1,2* M; B=*0,4* M; H= 0,4 M. AF_05/2025</t>
  </si>
  <si>
    <t>EXECUÇÃO DE VALETA DE CONCRETO MOLDADO IN LOCO, ESPESSURA DE 0,08 M, GEOMETRIA TRAPEIZOIDAL, COM DIMENSÕES INTERNAS: B=*1,5* M; B=*0,50* M; H=*0,50* M. AF_05/2025</t>
  </si>
  <si>
    <t>EXECUÇÃO DE VALETA DE CONCRETO MOLDADO IN LOCO, ESPESSURA DE 0,08 M, GEOMETRIA TRAPEIZOIDAL, COM DIMENSÕES INTERNAS: B=*1,8* M; B=*0,60* M; H=*0,6* M. AF_05/2025</t>
  </si>
  <si>
    <t>EXECUÇÃO DE VALETA DE CONCRETO MOLDADO IN LOCO, ESPESSURA DE 0,08 M, GEOMETRIA TRAPEIZOIDAL, COM DIMENSÕES INTERNAS: B=*2,0* M; B=*0,8* M; H=0,6 M. AF_05/2025</t>
  </si>
  <si>
    <t>EXECUÇÃO DE VALETA DE CONCRETO MOLDADO IN LOCO, ESPESSURA DE 0,08 M, GEOMETRIA TRAPEIZOIDAL, COM DIMENSÕES INTERNAS: B=0,6M; B=0,20 M; H=0,20 M. AF_05/2025</t>
  </si>
  <si>
    <t>EXECUÇÃO DE VALETA DE CONCRETO MOLDADO IN LOCO, ESPESSURA DE 0,08 M, GEOMETRIA TRAPEIZOIDAL, COM DIMENSÕES INTERNAS: B=0,7 M; B=0,30 M; H=0,20 M. AF_05/2025</t>
  </si>
  <si>
    <t>EXECUÇÃO DE VALETA DE CONCRETO MOLDADO IN LOCO, ESPESSURA DE 0,08 M, GEOMETRIA TRAPEIZOIDAL, COM DIMENSÕES INTERNAS: B=0,8 M; B=0,30 M; H=0,25 M. AF_05/2025</t>
  </si>
  <si>
    <t>EXECUÇÃO DE VALETA DE CONCRETO MOLDADO IN LOCO, ESPESSURA DE 0,08 M, GEOMETRIA TRAPEIZOIDAL, COM DIMENSÕES INTERNAS: B=0,9 M; B=0,30 M; H=0,30 M. AF_05/2025</t>
  </si>
  <si>
    <t>EXECUÇÃO DE VALETA DE CONCRETO MOLDADO IN LOCO, ESPESSURA DE 0,08 M, GEOMETRIA TRAPEIZOIDAL, COM DIMENSÕES INTERNAS: B=1,2 M; B=0,6 M; H=0,3 M. AF_05/2025</t>
  </si>
  <si>
    <t>EXECUÇÃO DE VALETA DE CONCRETO MOLDADO IN LOCO, ESPESSURA DE 0,08 M, GEOMETRIA TRAPEIZOIDAL, COM DIMENSÕES INTERNAS: B=1,6 M; B=1,0 M; H=0,3 M. AF_05/2025</t>
  </si>
  <si>
    <t>GRELHA ARTICULADA PARA CALHA DE PISO 20X50 CM - FORNECIMENTO E INSTALAÇÃO. AF_05/2025</t>
  </si>
  <si>
    <t>GRELHA DE FERRO FUNDIDO SIMPLES COM REQUADRO, 150 X 1000 MM, ASSENTADA COM ARGAMASSA 1 : 3 CIMENTO: AREIA - FORNECIMENTO E INSTALAÇÃO. AF_05/2025</t>
  </si>
  <si>
    <t>GRELHA DE FERRO FUNDIDO SIMPLES COM REQUADRO, 200 X 1000 MM, ASSENTADA COM ARGAMASSA 1 : 3 CIMENTO: AREIA - FORNECIMENTO E INSTALAÇÃO. AF_05/2025</t>
  </si>
  <si>
    <t>GRELHA DE FERRO FUNDIDO SIMPLES COM REQUADRO, 300 X 1000 MM, ASSENTADA COM ARGAMASSA 1 : 3 CIMENTO: AREIA - FORNECIMENTO E INSTALAÇÃO. AF_05/2025</t>
  </si>
  <si>
    <t>GRELHA PARA CALHA DE PISO 20X50 CM - FORNECIMENTO E INSTALAÇÃO. AF_05/2025</t>
  </si>
  <si>
    <t>PREPARO DE SOLO E GABARITO DE MADEIRA PARA VALETA MOLDADA IN LOCO COM GEOMETRIA TRAPEZOIDAL. AF_05/2025</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</si>
  <si>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</si>
  <si>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</si>
  <si>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EQUIPAMENTO DE PROJEÇÃO. ARGAMASSA TRAÇO 1:3 COM PREPARO EM BETONEIRA 400 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</si>
  <si>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</si>
  <si>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</si>
  <si>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</si>
  <si>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</si>
  <si>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TRAÇO 1:4 E EMULSÃO POLIMÉRICA (ADESIVO)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</si>
  <si>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</si>
  <si>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</si>
  <si>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EQUIPAMENTO DE PROJEÇÃO. ARGAMASSA TRAÇO 1:3 COM PREPARO EM BETONEIRA 400 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</si>
  <si>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</si>
  <si>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</si>
  <si>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TRAÇO 1:4 E EMULSÃO POLIMÉRICA (ADESIVO) COM PREPARO MANUAL. AF_10/2022</t>
  </si>
  <si>
    <t>CHAPISCO APLICADO EM ALVENARIA E ESTRUTURAS DE CONCRETO INTERNAS, COM EQUIPAMENTO DE PROJEÇÃO. ARGAMASSA TRAÇO 1:3 COM PREPARO EM BETONEIRA 400 L. AF_10/2022</t>
  </si>
  <si>
    <t>CHAPISCO APLICADO EM ALVENARIA E ESTRUTURAS DE CONCRETO INTERNAS, COM EQUIPAMENTO DE PROJEÇÃO. ARGAMASSA TRAÇO 1:3 COM PREPARO MANUAL. AF_10/2022</t>
  </si>
  <si>
    <t>CHAPISCO APLICADO EM ALVENARIAS E ESTRUTURAS DE CONCRETO INTERNAS, COM COLHER DE PEDREIRO. ARGAMASSA TRAÇO 1:3 COM PREPARO EM BETONEIRA 400L. AF_10/2022</t>
  </si>
  <si>
    <t>CHAPISCO APLICADO EM ALVENARIAS E ESTRUTURAS DE CONCRETO INTERNAS, COM COLHER DE PEDREIRO. ARGAMASSA TRAÇO 1:3 COM PREPARO MANUAL. AF_10/2022</t>
  </si>
  <si>
    <t>CONCRETAGEM DE PILARES, FCK = 25 MPA, COM USO DE BALDES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</si>
  <si>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</si>
  <si>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</si>
  <si>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COMPRESSOR DE AR, VAZAO DE 10 PCM, RESERVATORIO 100 L, PRESSAO DE TRABALHO ENTRE 6,9 E 9,7 BAR POTENCIA 2 HP, TENSAO 110/220 V - CHI DIURNO. AF_05/2023</t>
  </si>
  <si>
    <t>CONJUNTO CILINDRO E BOMBA HIDRÁULICA PARA PROTENSÃO DE MONOBARRAS PARA TIRANTES, ESFORÇO MÁXIMO DE 30 TONELADAS - CHI DIURNO. AF_05/2023</t>
  </si>
  <si>
    <t>CONJUNTO CILINDRO E BOMBA HIDRÁULICA PARA PROTENSÃO DE MONOBARRAS PARA TIRANTES, ESFORÇO MÁXIMO DE 30 TONELADAS - CHP DIURNO. AF_05/2023</t>
  </si>
  <si>
    <t>CONJUNTO MACACO HIDRÁULICO E CENTRAL DE BOMBEAMENTO MOTORIZADO 1,8 KW PARA PROTENSÃO DE MONOCABOS PARA CONCRETO PROTENDIDO, ESFORÇO MÁXIMO DE 20 TONELADAS - CHI DIURNO. AF_05/2022</t>
  </si>
  <si>
    <t>CONJUNTO MACACO HIDRÁULICO E CENTRAL DE BOMBEAMENTO MOTORIZADO 1,8 KW PARA PROTENSÃO DE MONOCABOS PARA CONCRETO PROTENDIDO, ESFORÇO MÁXIMO DE 20 TONELADAS - CHP DIURNO. AF_05/2022</t>
  </si>
  <si>
    <t>CONJUNTO MACACO HIDRÁULICO E CENTRAL DE BOMBEAMENTO MOTORIZADO 1,8 KW PARA PROTENSÃO DE MONOCABOS PARA CONCRETO PROTENDIDO, ESFORÇO MÁXIMO DE 30 TONELADAS - CHI DIURNO. AF_05/2022</t>
  </si>
  <si>
    <t>CONJUNTO MACACO HIDRÁULICO E CENTRAL DE BOMBEAMENTO MOTORIZADO 1,8 KW PARA PROTENSÃO DE MONOCABOS PARA CONCRETO PROTENDIDO, ESFORÇO MÁXIMO DE 30 TONELADAS - CHP DIURNO. AF_05/2022</t>
  </si>
  <si>
    <t>ESCAVADEIRA HIDRÁULICA DE BRAÇO LONGO (LONGO ALCANCE) SOBRE ESTEIRAS, CAÇAMBA 0,52 M3, PESO OPERACIONAL 24 T, POTÊNCIA LÍQUIDA 155 HP - CHP DIURNO. AF_06/2023</t>
  </si>
  <si>
    <t>ESPARGIDOR DE ASFALTO PRESSURIZADO, TANQUE 6 M3 COM ISOLAÇÃO TÉRMICA, AQUECIDO COM 2 MAÇARICOS, COM BARRA ESPARGIDORA 3,60 M, MONTADO SOBRE CAMINHÃO TOCO, PBT 14.300 KG, POTÊNCIA 185 CV - CHI DIURNO. AF_05/2023</t>
  </si>
  <si>
    <t>ESPARGIDOR DE ASFALTO PRESSURIZADO, TANQUE 6 M3 COM ISOLAÇÃO TÉRMICA, AQUECIDO COM 2 MAÇARICOS, COM BARRA ESPARGIDORA 3,60 M, MONTADO SOBRE CAMINHÃO TOCO, PBT 14.300 KG, POTÊNCIA 185 CV - CHP DIURNO. AF_05/2023</t>
  </si>
  <si>
    <t>ESTABILIZADOR DE LINHA E PRESSÃO, CAPACIDADE DE 120 BAR, COM MANÔMETRO DE LEITURA, REGISTRO DE 1 COM RETORNO E LINHA - CHI DIURNO. AF_05/2023</t>
  </si>
  <si>
    <t>ESTABILIZADOR DE LINHA E PRESSÃO, CAPACIDADE DE 120 BAR, COM MANÔMETRO DE LEITURA, REGISTRO DE 1 COM RETORNO E LINHA - CHP DIURNO. AF_05/2023</t>
  </si>
  <si>
    <t>GUINDAUTO HIDRÁULICO, CAPACIDADE MÁXIMA DE CARGA 8500 KG, MOMENTO MÁXIMO DE CARGA 30,4 TM, ALCANCE MÁXIMO HORIZONTAL 14,30 M, INCLUSIVE CAMINHÃO TRUCADO PBT 23.000 KG, POTÊNCIA DE 256 CV E CARROCERIA FIXA ABERTA DE MADEIRA - CHI DIURNO. AF_05/2025</t>
  </si>
  <si>
    <t>GUINDAUTO HIDRÁULICO, CAPACIDADE MÁXIMA DE CARGA 8500 KG, MOMENTO MÁXIMO DE CARGA 30,4 TM, ALCANCE MÁXIMO HORIZONTAL 14,30 M, INCLUSIVE CAMINHÃO TRUCADO PBT 23.000 KG, POTÊNCIA DE 256 CV E CARROCERIA FIXA ABERTA DE MADEIRA - CHP DIURNO. AF_05/2025</t>
  </si>
  <si>
    <t>MARTELO DEMOLIDOR ELÉTRICO, COM POTÊNCIA DE 2.000 W, 1.000 IMPACTOS POR MINUTO, PESO DE 30 KG - CHI DIURNO. AF_01/2021</t>
  </si>
  <si>
    <t>MÁQUINA DEMARCADORA DE FAIXA DE TRÁFEGO À FRIO, TRAÇÃO MANUAL, 4 CV, PRESSÃO MAX 3300 PSI, TANQUE 20 L - CHI DIURNO. AF_06/2021</t>
  </si>
  <si>
    <t>MÁQUINA DEMARCADORA DE FAIXA DE TRÁFEGO À FRIO, TRAÇÃO MANUAL, 4 CV, PRESSÃO MAX 3300 PSI, TANQUE 20 L - CHP DIURNO. AF_06/2021</t>
  </si>
  <si>
    <t>MÁQUINA JATO DE PRESSAO PORTÁTIL, CAMARA DE 1 SAIDA, CAPACIDADE 280 L, DIAMETRO 670 MM, BICO DE JATO CURTO VENTURI DE 5/16", MANGUEIRA DE 1" COM COMPRESSOR DE AR REBOCÁVEL 189 PCM E MOTOR DIESEL 63 CV - CHI DIURNO. AF_05/2023</t>
  </si>
  <si>
    <t>MÁQUINA JATO DE PRESSAO PORTÁTIL, CAMARA DE 1 SAIDA, CAPACIDADE 280 L, DIAMETRO 670 MM, BICO DE JATO CURTO VENTURI DE 5/16", MANGUEIRA DE 1" COM COMPRESSOR DE AR REBOCÁVEL 189 PCM E MOTOR DIESEL 63 CV - CHP DIURNO. AF_05/2023</t>
  </si>
  <si>
    <t>PÓRTICO ROLANTE MONOVIGA, PERFIL I, 4 PERNAS, CAPACIDADE 5 T - CHI DIURNO. AF_04/2019</t>
  </si>
  <si>
    <t>PÓRTICO ROLANTE MONOVIGA, PERFIL I, 4 PERNAS, CAPACIDADE 5 T - CHP DIURNO. AF_04/2019</t>
  </si>
  <si>
    <t>RETROESCAVADEIRA SOBRE RODAS COM CARREGADEIRA, PESO OPERACIONAL MÍN. 6,674, POTÊNCIA LÍQ 88 HP, COM MARTELO ROMPEDOR HIDRÁULICO ENTRE 275 A 362 KG - CHI DIURNO. AF_02/2021</t>
  </si>
  <si>
    <t>RETROESCAVADEIRA SOBRE RODAS COM CARREGADEIRA, PESO OPERACIONAL MÍN. 6,674, POTÊNCIA LÍQ 88 HP, COM MARTELO ROMPEDOR HIDRÁULICO ENTRE 275 A 362 KG - CHP DIURNO. AF_02/2021</t>
  </si>
  <si>
    <t>TORRE, COMPOSTA POR GUINCHO MECÂNICO, GUINCHO MANUAL, CABOS DE AÇO, PITEIRA E SOQUETE - CHI DIURNO. AF_05/2023</t>
  </si>
  <si>
    <t>TORRE, COMPOSTA POR GUINCHO MECÂNICO, GUINCHO MANUAL, CABOS DE AÇO, PITEIRA E SOQUETE - CHP DIURNO. AF_05/2023</t>
  </si>
  <si>
    <t>COMPRESSOR DE AR, VAZAO DE 10 PCM, RESERVATORIO 100 L, PRESSAO DE TRABALHO ENTRE 6,9 E 9,7 BAR, POTENCIA 2 HP, TENSAO 110/220 V - DEPRECIAÇÃO. AF_05/2023</t>
  </si>
  <si>
    <t>COMPRESSOR DE AR, VAZAO DE 10 PCM, RESERVATORIO 100 L, PRESSAO DE TRABALHO ENTRE 6,9 E 9,7 BAR, POTENCIA 2 HP, TENSAO 110/220 V - JUROS. AF_05/2023</t>
  </si>
  <si>
    <t>COMPRESSOR DE AR, VAZAO DE 10 PCM, RESERVATORIO 100 L, PRESSAO DE TRABALHO ENTRE 6,9 E 9,7 BAR, POTENCIA 2 HP, TENSAO 110/220 V - MANUTENÇÃO. AF_05/2023</t>
  </si>
  <si>
    <t>CONJUNTO CILINDRO E BOMBA HIDRÁULICA PARA PROTENSÃO DE MONOBARRAS PARA TIRANTES, ESFORÇO MÁXIMO DE 30 TONELADAS - DEPRECIAÇÃO. AF_05/2023</t>
  </si>
  <si>
    <t>CONJUNTO CILINDRO E BOMBA HIDRÁULICA PARA PROTENSÃO DE MONOBARRAS PARA TIRANTES, ESFORÇO MÁXIMO DE 30 TONELADAS - JUROS. AF_05/2023</t>
  </si>
  <si>
    <t>CONJUNTO CILINDRO E BOMBA HIDRÁULICA PARA PROTENSÃO DE MONOBARRAS PARA TIRANTES, ESFORÇO MÁXIMO DE 30 TONELADAS - MANUTENÇÃO. AF_05/2023</t>
  </si>
  <si>
    <t>CONJUNTO CILINDRO E BOMBA HIDRÁULICA PARA PROTENSÃO DE MONOBARRAS PARA TIRANTES, ESFORÇO MÁXIMO DE 30 TONELADAS - MATERIAIS NA OPERAÇÃO. AF_05/2023</t>
  </si>
  <si>
    <t>CONJUNTO MACACO HIDRÁULICO E CENTRAL DE BOMBEAMENTO MOTORIZADO 1,8 KW PARA PROTENSÃO DE MONOCABOS PARA CONCRETO PROTENDIDO, ESFORÇO MÁXIMO DE 20 TONELADAS - DEPRECIAÇÃO. AF_05/2022</t>
  </si>
  <si>
    <t>CONJUNTO MACACO HIDRÁULICO E CENTRAL DE BOMBEAMENTO MOTORIZADO 1,8 KW PARA PROTENSÃO DE MONOCABOS PARA CONCRETO PROTENDIDO, ESFORÇO MÁXIMO DE 20 TONELADAS - JUROS. AF_05/2022</t>
  </si>
  <si>
    <t>CONJUNTO MACACO HIDRÁULICO E CENTRAL DE BOMBEAMENTO MOTORIZADO 1,8 KW PARA PROTENSÃO DE MONOCABOS PARA CONCRETO PROTENDIDO, ESFORÇO MÁXIMO DE 20 TONELADAS - MANUTENÇÃO. AF_05/2022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</si>
  <si>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</si>
  <si>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DEPRECIAÇÃO. AF_05/2022</t>
  </si>
  <si>
    <t>CONJUNTO MACACO HIDRÁULICO E CENTRAL DE BOMBEAMENTO MOTORIZADO 1,8 KW PARA PROTENSÃO DE MONOCABOS PARA CONCRETO PROTENDIDO, ESFORÇO MÁXIMO DE 30 TONELADAS - JUROS. AF_05/2022</t>
  </si>
  <si>
    <t>CONJUNTO MACACO HIDRÁULICO E CENTRAL DE BOMBEAMENTO MOTORIZADO 1,8 KW PARA PROTENSÃO DE MONOCABOS PARA CONCRETO PROTENDIDO, ESFORÇO MÁXIMO DE 30 TONELADAS - MANUTENÇÃO. AF_05/2022</t>
  </si>
  <si>
    <t>CONJUNTO MACACO HIDRÁULICO E CENTRAL DE BOMBEAMENTO MOTORIZADO 1,8 KW PARA PROTENSÃO DE MONOCABOS PARA CONCRETO PROTENDIDO, ESFORÇO MÁXIMO DE 30 TONELADAS - MATERIAIS NA OPERAÇÃO. AF_05/2022</t>
  </si>
  <si>
    <t>DESEMPENADEIRA DE CONCRETO, PESO DE 78 KG, 4 PÁS, MOTOR A GASOLINA, POTÊNCIA 5,5 HP MATERIAIS NA OPERAÇÃO. AF_05/2023</t>
  </si>
  <si>
    <t>ESCAVADEIRA HIDRÁULICA DE BRAÇO LONGO (LONGO ALCANCE) SOBRE ESTEIRAS, CAÇAMBA 0,52 M3, PESO OPERACIONAL 24 T, POTÊNCIA LÍQUIDA 155 HP - MATERIAIS NA OPERAÇÃO. AF_06/2023</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</si>
  <si>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</si>
  <si>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</si>
  <si>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</si>
  <si>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</si>
  <si>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MATERIAIS NA OPERAÇÃO. AF_05/2023</t>
  </si>
  <si>
    <t>ESTABILIZADOR DE LINHA E PRESSÃO, CAPACIDADE DE 120 BAR, COM MANÔMETRO DE LEITURA, REGISTRO DE 1 COM RETORNO E LINHA - DEPRECIAÇÃO. AF_05/2023</t>
  </si>
  <si>
    <t>ESTABILIZADOR DE LINHA E PRESSÃO, CAPACIDADE DE 120 BAR, COM MANÔMETRO DE LEITURA, REGISTRO DE 1 COM RETORNO E LINHA - JUROS. AF_05/2023</t>
  </si>
  <si>
    <t>ESTABILIZADOR DE LINHA E PRESSÃO, CAPACIDADE DE 120 BAR, COM MANÔMETRO DE LEITURA, REGISTRO DE 1 COM RETORNO E LINHA - MANUTENÇÃO. AF_05/2023</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</si>
  <si>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</si>
  <si>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</si>
  <si>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</si>
  <si>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</si>
  <si>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</si>
  <si>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</si>
  <si>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</si>
  <si>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GRUA ASCENCIONAL, LANÇA DE 42 M, CAPACIDADE DE 1,5 T A 30 M, ALTURA ATÉ 39 M DEPRECIAÇÃO. AF_05/2023</t>
  </si>
  <si>
    <t>GUINDAUTO HIDRÁULICO, CAPACIDADE MÁXIMA DE CARGA 8500 KG, MOMENTO MÁXIMO DE CARGA 30,4 TM, ALCANCE MÁXIMO HORIZONTAL 14,30 M, INCLUSIVE CAMINHÃO TRUCADO PBT 23.000 KG, POTÊNCIA DE 256 CV E CARROCERIA FIXA ABERTA DE MADEIRA - DEPRECIAÇÃO. AF_05/2025</t>
  </si>
  <si>
    <t>GUINDAUTO HIDRÁULICO, CAPACIDADE MÁXIMA DE CARGA 8500 KG, MOMENTO MÁXIMO DE CARGA 30,4 TM, ALCANCE MÁXIMO HORIZONTAL 14,30 M, INCLUSIVE CAMINHÃO TRUCADO PBT 23.000 KG, POTÊNCIA DE 256 CV E CARROCERIA FIXA ABERTA DE MADEIRA - IMPOSTOS E SEGUROS. AF_05/2025</t>
  </si>
  <si>
    <t>GUINDAUTO HIDRÁULICO, CAPACIDADE MÁXIMA DE CARGA 8500 KG, MOMENTO MÁXIMO DE CARGA 30,4 TM, ALCANCE MÁXIMO HORIZONTAL 14,30 M, INCLUSIVE CAMINHÃO TRUCADO PBT 23.000 KG, POTÊNCIA DE 256 CV E CARROCERIA FIXA ABERTA DE MADEIRA - JUROS. AF_05/2025</t>
  </si>
  <si>
    <t>GUINDAUTO HIDRÁULICO, CAPACIDADE MÁXIMA DE CARGA 8500 KG, MOMENTO MÁXIMO DE CARGA 30,4 TM, ALCANCE MÁXIMO HORIZONTAL 14,30 M, INCLUSIVE CAMINHÃO TRUCADO PBT 23.000 KG, POTÊNCIA DE 256 CV E CARROCERIA FIXA ABERTA DE MADEIRA - MANUTENÇÃO. AF_05/2025</t>
  </si>
  <si>
    <t>GUINDAUTO HIDRÁULICO, CAPACIDADE MÁXIMA DE CARGA 8500 KG, MOMENTO MÁXIMO DE CARGA 30,4 TM, ALCANCE MÁXIMO HORIZONTAL 14,30 M, INCLUSIVE CAMINHÃO TRUCADO PBT 23.000 KG, POTÊNCIA DE 256 CV E CARROCERIA FIXA ABERTA DE MADEIRA - MATERIAIS NA OPERAÇÃO. AF_05/2025</t>
  </si>
  <si>
    <t>MÁQUINA JATO DE PRESSAO PORTÁTIL, CAMARA DE 1 SAIDA, CAPACIDADE 280 L, DIAMETRO 670 MM, BICO DE JATO CURTO VENTURI DE 5/16", MANGUEIRA DE 1" COM COMPRESSOR DE AR REBOCÁVEL 189 PCM E MOTOR DIESEL 63 CV - DEPRECIAÇÃO. AF_05/2023</t>
  </si>
  <si>
    <t>MÁQUINA JATO DE PRESSAO PORTÁTIL, CAMARA DE 1 SAIDA, CAPACIDADE 280 L, DIAMETRO 670 MM, BICO DE JATO CURTO VENTURI DE 5/16", MANGUEIRA DE 1" COM COMPRESSOR DE AR REBOCÁVEL 189 PCM E MOTOR DIESEL 63 CV - JUROS. AF_05/2023</t>
  </si>
  <si>
    <t>MÁQUINA JATO DE PRESSAO PORTÁTIL, CAMARA DE 1 SAIDA, CAPACIDADE 280 L, DIAMETRO 670 MM, BICO DE JATO CURTO VENTURI DE 5/16", MANGUEIRA DE 1" COM COMPRESSOR DE AR REBOCÁVEL 189 PCM E MOTOR DIESEL 63 CV - MANUTENÇÃO. AF_05/2023</t>
  </si>
  <si>
    <t>MÁQUINA JATO DE PRESSAO PORTÁTIL, CAMARA DE 1 SAIDA, CAPACIDADE 280 L, DIAMETRO 670 MM, BICO DE JATO CURTO VENTURI DE 5/16", MANGUEIRA DE 1" COM COMPRESSOR DE AR REBOCÁVEL 189 PCM E MOTOR DIESEL 63 CV - MATERIAIS NA OPERAÇÃO. AF_05/2023</t>
  </si>
  <si>
    <t>PÓRTICO ROLANTE MONOVIGA, PERFIL I, 4 PERNAS, CAPACIDADE 5 T - DEPRECIAÇÃO. AF_04/2019</t>
  </si>
  <si>
    <t>PÓRTICO ROLANTE MONOVIGA, PERFIL I, 4 PERNAS, CAPACIDADE 5 T - JUROS. AF_04/2019</t>
  </si>
  <si>
    <t>PÓRTICO ROLANTE MONOVIGA, PERFIL I, 4 PERNAS, CAPACIDADE 5 T - MANUTENÇÃO. AF_04/2019</t>
  </si>
  <si>
    <t>PÓRTICO ROLANTE MONOVIGA, PERFIL I, 4 PERNAS, CAPACIDADE 5 T - MATERIAIS NA OPERAÇÃO. AF_04/2019</t>
  </si>
  <si>
    <t>RETROESCAVADEIRA SOBRE RODAS COM CARREGADEIRA, PESO OPERACIONAL MÍN. 6,674, POTÊNCIA LÍQ 88 HP, COM MARTELO ROMPEDOR HIDRÁULICO ENTRE 275 A 362 KG - DEPRECIAÇÃO. AF_02/2021</t>
  </si>
  <si>
    <t>RETROESCAVADEIRA SOBRE RODAS COM CARREGADEIRA, PESO OPERACIONAL MÍN. 6,674, POTÊNCIA LÍQ 88 HP, COM MARTELO ROMPEDOR HIDRÁULICO ENTRE 275 A 362 KG - MANUTENÇÃO. AF_02/2021</t>
  </si>
  <si>
    <t>RETROESCAVADEIRA SOBRE RODAS COM CARREGADEIRA, PESO OPERACIONAL MÍN. 6,674, POTÊNCIA LÍQ 88 HP, COM MARTELO ROMPEDOR HIDRÁULICO ENTRE 275 A 362 KG - MATERIAIS NA OPERAÇÃO. AF_02/2021</t>
  </si>
  <si>
    <t>TORRE, COMPOSTA POR GUINCHO MECÂNICO, GUINCHO MANUAL, CABOS DE AÇO, PITEIRA E SOQUETE - DEPRECIAÇÃO. AF_05/2023</t>
  </si>
  <si>
    <t>TORRE, COMPOSTA POR GUINCHO MECÂNICO, GUINCHO MANUAL, CABOS DE AÇO, PITEIRA E SOQUETE - JUROS. AF_05/2023</t>
  </si>
  <si>
    <t>TORRE, COMPOSTA POR GUINCHO MECÂNICO, GUINCHO MANUAL, CABOS DE AÇO, PITEIRA E SOQUETE - MANUTENÇÃO. AF_05/2023</t>
  </si>
  <si>
    <t>TORRE, COMPOSTA POR GUINCHO MECÂNICO, GUINCHO MANUAL, CABOS DE AÇO, PITEIRA E SOQUETE - MATERIAIS NA OPERAÇÃO. AF_05/2023</t>
  </si>
  <si>
    <t>JUNÇÃO DUPLA DE PVC, SÉRIE NORMAL, PARA ESGOTO PREDIAL, DN 100 X 100 X 100 MM, INSTALADA EM DRENO - FORNECIMENTO E INSTALAÇÃO. AF_07/2021</t>
  </si>
  <si>
    <t>LUVA DE PEAD, DN 100 MM, INSTALADA EM DRENO - FORNECIMENTO E INSTALAÇÃO. AF_07/2021</t>
  </si>
  <si>
    <t>LUVA DE PVC, SÉRIE NORMAL, PARA ESGOTO PREDIAL, DN 100 MM, INSTALADA EM DRENO - FORNECIMENTO E INSTALAÇÃO. AF_07/2021</t>
  </si>
  <si>
    <t>ELETROCALHA LISA OU PERFURADA EM AÇO GALVANIZADO, LARGURA 100MM E ALTURA 50MM, INCLUSIVE EMENDA E FIXAÇÃO - FORNECIMENTO E INSTALAÇÃO. AF_04/2023</t>
  </si>
  <si>
    <t>ESCADA EM CONCRETO ARMADO MOLDADO IN LOCO, FCK 25 MPA, COM 2 LANCES EM L E LAJE CASCATA, FÔRMA EM CHAPA DE MADEIRA COMPENSADA RESINADA. AF_11/2020</t>
  </si>
  <si>
    <t>ESCADA EM CONCRETO ARMADO MOLDADO IN LOCO, FCK 25 MPA, COM 2 LANCES EM L E LAJE PLANA, FÔRMA EM CHAPA DE MADEIRA COMPENSADA RESINADA. AF_11/2020</t>
  </si>
  <si>
    <t>ESCADA EM CONCRETO ARMADO MOLDADO IN LOCO, FCK 25 MPA, COM 2 LANCES EM U E LAJE CASCATA, FÔRMA EM CHAPA DE MADEIRA COMPENSADA RESINADA. AF_11/2020</t>
  </si>
  <si>
    <t>ESCADA EM CONCRETO ARMADO MOLDADO IN LOCO, FCK 25 MPA, COM 2 LANCES EM U E LAJE PLANA, FÔRMA EM CHAPA DE MADEIRA COMPENSADA RESINADA. AF_11/2020</t>
  </si>
  <si>
    <t>ESCADA EM CONCRETO ARMADO MOLDADO IN LOCO, FCK 25 MPA, COM 2 LANCES EM X E LAJE CASCATA, FÔRMA EM CHAPA DE MADEIRA COMPENSADA RESINADA. AF_11/2020</t>
  </si>
  <si>
    <t>ESCADA EM CONCRETO ARMADO MOLDADO IN LOCO, FCK 25 MPA, COM 2 LANCES EM X E LAJE PLANA, FÔRMA EM CHAPA DE MADEIRA COMPENSADA RESINADA. AF_11/2020</t>
  </si>
  <si>
    <t>MONTAGEM E DESMONTAGEM DE FÔRMA PARA ESCADAS, COM 2 LANCES EM "U" E LAJE PLANA, EM MADEIRA SERRADA, 2 UTILIZAÇÕES. AF_11/2020</t>
  </si>
  <si>
    <t>ESCAVAÇÃO HORIZONTAL, INCLUINDO ESCARIFICAÇÃO, CARGA, DESCARGA E TRANSPORTE EM SOLO DE 2A CATEGORIA COM TRATOR DE ESTEIRAS (100HP/LÂMINA: 2,19M3) E CAMINHÃO BASCULANTE DE 10M3, DMT ATÉ 200M. AF_07/2020</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</si>
  <si>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</si>
  <si>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</si>
  <si>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</si>
  <si>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</si>
  <si>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</si>
  <si>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</si>
  <si>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</si>
  <si>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</si>
  <si>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</si>
  <si>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</si>
  <si>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</si>
  <si>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</si>
  <si>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</si>
  <si>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</si>
  <si>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</si>
  <si>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</si>
  <si>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</si>
  <si>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</si>
  <si>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</si>
  <si>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</si>
  <si>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</si>
  <si>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</si>
  <si>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</si>
  <si>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</si>
  <si>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</si>
  <si>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</si>
  <si>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</si>
  <si>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</si>
  <si>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</si>
  <si>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</si>
  <si>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</si>
  <si>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</si>
  <si>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</si>
  <si>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</si>
  <si>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</si>
  <si>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DESMONTE DE MATERIAL DE 3ª CATEGORIA (BLOCOS DE ROCHAS OU MATACOS), EM VALA, COM MARTELETE PNEUMÁTICO MANUAL - EXCLUSIVE RETIRADA, CARGA E TRANSPORTE. AF_03/2021</t>
  </si>
  <si>
    <t>DESMONTE DE MATERIAL DE 3ª CATEGORIA, EM VALA, COM USO DE EMULSÃO EXPLOSIVA ENCARTUCHADA - EXCLUSIVE RETIRADA, CARGA E TRANSPORTE. AF_03/2021</t>
  </si>
  <si>
    <t>FABRICAÇÃO DE CONJUNTO DE MÓDULO METÁLICO, COMPRIMENTO DE 3,0 M E ALTURA DE 1,8 M (ESTRONCAS DE 1,00 M). AF_08/2020</t>
  </si>
  <si>
    <t>FABRICAÇÃO DE CONJUNTO DE MÓDULO METÁLICO, COMPRIMENTO DE 3,6 M E ALTURA DE 3,0 M (ESTRONCAS DE 2,00 M). AF_08/2020</t>
  </si>
  <si>
    <t>ESTACA HÉLICE CONTÍNUA, DIÂMETRO DE 50 CM, INCLUSO CONCRETO FCK=30MPA E ARMADURA MÍNIMA (EXCLUSIVE BOMBEAMENTO, MOBILIZAÇÃO E DESMOBILIZAÇÃO). AF_12/2019</t>
  </si>
  <si>
    <t>ADUELA/ GALERIA ABERTA PRE-MOLDADA DE CONCRETO ARMADO, SECAO QUADRANGULAR INTERNA DE 1,50 X 1,50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</si>
  <si>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</si>
  <si>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</si>
  <si>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15 CM, TB-45 E FCK DO CONCRETO = 30 MPA FORNECIMENTO E ASSENTAMENTO. AF_01/2023</t>
  </si>
  <si>
    <t>ADUELA/ GALERIA ABERTA PRE-MOLDADA DE CONCRETO ARMADO, SECAO QUADRANGULAR INTERNA DE 2,50 X 2,50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</si>
  <si>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</si>
  <si>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20 CM, TB-45 E FCK DO CONCRETO = 30 MPA FORNECIMENTO E ASSENTAMENTO. AF_01/2023</t>
  </si>
  <si>
    <t>ADUELA/ GALERIA ABERTA PRE-MOLDADA DE CONCRETO ARMADO, SECAO QUADRANGULAR INTERNA DE 3,00 X 3,00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</si>
  <si>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35 CM, TB-45 E FCK DO CONCRETO = 30 MPA FORNECIMENTO E ASSENTAMENTO. AF_01/2023</t>
  </si>
  <si>
    <t>ADUELA/ GALERIA ABERTA PRE-MOLDADA DE CONCRETO ARMADO, SECAO RETANGULAR INTERNA DE 2,00 X 1,50 M (L X A), MISULA DE 20 X 20 CM, C = 1,00 M, ESPESSURA MIN = 20 CM, TB-45 E FCK DO CONCRETO = 30 MPA FORNECIMENTO E ASSENTAMENTO. AF_01/2023</t>
  </si>
  <si>
    <t>ADUELA/ GALERIA ABERTA PRE-MOLDADA DE CONCRETO ARMADO, SECAO RETANGULAR INTERNA DE 2,50 X 1,50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</si>
  <si>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</si>
  <si>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20 CM, TB-45 E FCK DO CONCRETO = 30 MPA FORNECIMENTO E ASSENTAMENTO. AF_01/2023</t>
  </si>
  <si>
    <t>ADUELA/ GALERIA ABERTA PRE-MOLDADA DE CONCRETO ARMADO, SECAO RETANGULAR INTERNA DE 3,00 X 2,00 M (L X A), MISULA DE 20 X 20 CM, C = 1,00 M, ESPESSURA MIN = 15 CM, TB-45 E FCK DO CONCRETO = 30 MPA FORNECIMENTO E ASSENTAMENTO. AF_01/2023</t>
  </si>
  <si>
    <t>ADUELA/ GALERIA ABERTA PRE-MOLDADA DE CONCRETO ARMADO, SECAO RETANGULAR INTERNA DE 3,00 X 2,00 M (L X A), MISULA DE 20 X 20 CM, C = 1,00 M, ESPESSURA MIN = 20 CM, TB-45 E FCK DO CONCRETO = 30 MPA FORNECIMENTO E ASSENTAMENTO. AF_01/2023</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</si>
  <si>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</si>
  <si>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</si>
  <si>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</si>
  <si>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</si>
  <si>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</si>
  <si>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</si>
  <si>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</si>
  <si>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ADUELA/ GALERIA FECHADA PRE-MOLDADA DE CONCRETO ARMADO, SECAO QUADRANGULAR INTERNA DE 3,00 X 3,00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</si>
  <si>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35 CM, TB-45 E FCK DO CONCRETO = 30 MPA FORNECIMENTO E ASSENTAMENTO. AF_01/2023</t>
  </si>
  <si>
    <t>GUARDA-CORPO DE AÇO GALVANIZADO DE 1,10M DE ALTURA, MONTANTES TUBULARES DE 1.1/2 ESPAÇADOS DE 1,20M, TRAVESSA SUPERIOR DE 2, GRADIL FORMADO POR BARRAS CHATAS EM FERRO DE 32X4,8MM, FIXADO COM CHUMBADOR MECÂNICO. AF_04/2019_PS</t>
  </si>
  <si>
    <t>GUARDA-CORPO DE AÇO GALVANIZADO DE 1,10M, MONTANTES TUBULARES DE 100X50MM ESPAÇADOS DE 1,20M, TRAVESSA SUPERIOR DE 3", GRADIL EM CANTONEIRA 51X51X4,8 MM E BARRAS CHATAS NA VERTICAL DE 32X4,8 MM, FIXADO COM ADESIVO ESTRUTURAL EPOXI. AF_04/2019</t>
  </si>
  <si>
    <t>EXECUÇÃO DE SARJETA DE CONCRETO USINADO, MOLDADA IN LOCO EM TRECHO CURVO, 30 CM BASE X 10 CM ALTURA. AF_01/2024</t>
  </si>
  <si>
    <t>EXECUÇÃO DE SARJETA DE CONCRETO USINADO, MOLDADA IN LOCO EM TRECHO CURVO, 30 CM BASE X 15 CM ALTURA. AF_01/2024</t>
  </si>
  <si>
    <t>EXECUÇÃO DE SARJETA DE CONCRETO USINADO, MOLDADA IN LOCO EM TRECHO CURVO, 45 CM BASE X 10 CM ALTURA. AF_01/2024</t>
  </si>
  <si>
    <t>EXECUÇÃO DE SARJETA DE CONCRETO USINADO, MOLDADA IN LOCO EM TRECHO CURVO, 45 CM BASE X 15 CM ALTURA. AF_01/2024</t>
  </si>
  <si>
    <t>EXECUÇÃO DE SARJETA DE CONCRETO USINADO, MOLDADA IN LOCO EM TRECHO CURVO, 60 CM BASE X 10 CM ALTURA. AF_01/2024</t>
  </si>
  <si>
    <t>EXECUÇÃO DE SARJETA DE CONCRETO USINADO, MOLDADA IN LOCO EM TRECHO CURVO, 60 CM BASE X 15 CM ALTURA. AF_01/2024</t>
  </si>
  <si>
    <t>EXECUÇÃO DE SARJETA DE CONCRETO USINADO, MOLDADA IN LOCO EM TRECHO RETO, 30 CM BASE X 10 CM ALTURA. AF_01/2024</t>
  </si>
  <si>
    <t>EXECUÇÃO DE SARJETA DE CONCRETO USINADO, MOLDADA IN LOCO EM TRECHO RETO, 30 CM BASE X 15 CM ALTURA. AF_01/2024</t>
  </si>
  <si>
    <t>EXECUÇÃO DE SARJETA DE CONCRETO USINADO, MOLDADA IN LOCO EM TRECHO RETO, 45 CM BASE X 10 CM ALTURA. AF_01/2024</t>
  </si>
  <si>
    <t>EXECUÇÃO DE SARJETA DE CONCRETO USINADO, MOLDADA IN LOCO EM TRECHO RETO, 45 CM BASE X 15 CM ALTURA. AF_01/2024</t>
  </si>
  <si>
    <t>EXECUÇÃO DE SARJETA DE CONCRETO USINADO, MOLDADA IN LOCO EM TRECHO RETO, 60 CM BASE X 10 CM ALTURA. AF_01/2024</t>
  </si>
  <si>
    <t>EXECUÇÃO DE SARJETA DE CONCRETO USINADO, MOLDADA IN LOCO EM TRECHO RETO, 60 CM BASE X 15 CM ALTURA. AF_01/2024</t>
  </si>
  <si>
    <t>EXECUÇÃO DE SARJETÃO DE CONCRETO USINADO, MOLDADA IN LOCO EM TRECHO RETO, 100 CM BASE X 20 CM ALTURA. AF_01/2024</t>
  </si>
  <si>
    <t>GUIA (MEIO-FIO) CONCRETO, MOLDADA IN LOCO EM TRECHO CURVO COM EXTRUSORA, 13 CM BASE X 22 CM ALTURA. AF_01/2024</t>
  </si>
  <si>
    <t>GUIA (MEIO-FIO) CONCRETO, MOLDADA IN LOCO EM TRECHO CURVO COM EXTRUSORA, 15 CM BASE X 30 CM ALTURA. AF_01/2024</t>
  </si>
  <si>
    <t>GUIA (MEIO-FIO) CONCRETO, MOLDADA IN LOCO EM TRECHO RETO COM EXTRUSORA, 13 CM BASE X 22 CM ALTURA. AF_01/2024</t>
  </si>
  <si>
    <t>GUIA (MEIO-FIO) CONCRETO, MOLDADA IN LOCO EM TRECHO RETO COM EXTRUSORA, 15 CM BASE X 30 CM ALTURA. AF_01/2024</t>
  </si>
  <si>
    <t>GUIA (MEIO-FIO) E SARJETA CONJUGADOS DE CONCRETO, MOLDADA IN LOCO EM TRECHO CURVO COM EXTRUSORA, 45 CM BASE (15 CM BASE DA GUIA + 30 CM BASE DA SARJETA) X 22 CM ALTURA. AF_01/2024</t>
  </si>
  <si>
    <t>GUIA (MEIO-FIO) E SARJETA CONJUGADOS DE CONCRETO, MOLDADA IN LOCO EM TRECHO CURVO COM EXTRUSORA, 60 CM BASE (15 CM BASE DA GUIA + 45 CM BASE DA SARJETA) X 26 CM ALTURA. AF_01/2024</t>
  </si>
  <si>
    <t>GUIA (MEIO-FIO) E SARJETA CONJUGADOS DE CONCRETO, MOLDADA IN LOCO EM TRECHO CURVO COM EXTRUSORA, 65 CM BASE (15 CM BASE DA GUIA + 50 CM BASE DA SARJETA) X 26 CM ALTURA. AF_01/2024</t>
  </si>
  <si>
    <t>GUIA (MEIO-FIO) E SARJETA CONJUGADOS DE CONCRETO, MOLDADA IN LOCO EM TRECHO RETO COM EXTRUSORA, 45 CM BASE (15 CM BASE DA GUIA + 30 CM BASE DA SARJETA) X 22 CM ALTURA. AF_01/2024</t>
  </si>
  <si>
    <t>GUIA (MEIO-FIO) E SARJETA CONJUGADOS DE CONCRETO, MOLDADA IN LOCO EM TRECHO RETO COM EXTRUSORA, 60 CM BASE (15 CM BASE DA GUIA + 45 CM BASE DA SARJETA) X 26 CM ALTURA. AF_01/2024</t>
  </si>
  <si>
    <t>GUIA (MEIO-FIO) E SARJETA CONJUGADOS DE CONCRETO, MOLDADA IN LOCO EM TRECHO RETO COM EXTRUSORA, 65 CM BASE (15 CM BASE DA GUIA + 50 CM BASE DA SARJETA) X 26 CM ALTURA. AF_01/2024</t>
  </si>
  <si>
    <t>DISJUNTOR BAIXA TENSÃO TRIPOLAR A SECO 800A/600V - FORNECIMENTO E INSTALAÇÃO. AF_10/2020</t>
  </si>
  <si>
    <t>DISJUNTOR TERMOMAGNÉTICO TRIPOLAR, CORRENTE NOMINAL DE 125A - FORNECIMENTO E INSTALAÇÃO. AF_10/2020</t>
  </si>
  <si>
    <t>DISJUNTOR TERMOMAGNÉTICO TRIPOLAR, CORRENTE NOMINAL DE 200A - FORNECIMENTO E INSTALAÇÃO. AF_10/2020</t>
  </si>
  <si>
    <t>DISJUNTOR TERMOMAGNÉTICO TRIPOLAR, CORRENTE NOMINAL DE 250A - FORNECIMENTO E INSTALAÇÃO. AF_10/2020</t>
  </si>
  <si>
    <t>DISJUNTOR TERMOMAGNÉTICO TRIPOLAR, CORRENTE NOMINAL DE 400A - FORNECIMENTO E INSTALAÇÃO. AF_10/2020</t>
  </si>
  <si>
    <t>DISJUNTOR TERMOMAGNÉTICO TRIPOLAR, CORRENTE NOMINAL DE 600A - FORNECIMENTO E INSTALAÇÃO. AF_10/2020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</si>
  <si>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</si>
  <si>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</si>
  <si>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</si>
  <si>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</si>
  <si>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ADAPTADOR COM FLANGE E ANEL DE VEDAÇÃO, PVC, SOLDÁVEL, DN 20 MM X 1/2", INSTALADO EM RESERVAÇÃO PREDIAL DE ÁGUA - FORNECIMENTO E INSTALAÇÃO. AF_04/2024</t>
  </si>
  <si>
    <t>ADAPTADOR COM FLANGE E ANEL DE VEDAÇÃO, PVC, SOLDÁVEL, DN 25 MM X 3/4", INSTALADO EM RESERVAÇÃO PREDIAL DE ÁGUA - FORNECIMENTO E INSTALAÇÃO. AF_04/2024</t>
  </si>
  <si>
    <t>ADAPTADOR CURTO COM BOLSA E ROSCA PARA REGISTRO, PVC, SOLDÁVEL, DN 25 MM X 3/4", INSTALADO EM RESERVAÇÃO PREDIAL DE ÁGUA - FORNECIMENTO E INSTALAÇÃO. AF_04/2024</t>
  </si>
  <si>
    <t>CURVA 90 GRAUS, PVC, SOLDÁVEL, DN 25 MM, INSTALADO EM RESERVAÇÃO PREDIAL DE ÁGUA - FORNECIMENTO E INSTALAÇÃO. AF_04/2024</t>
  </si>
  <si>
    <t>JOELHO 90 GRAUS COM BUCHA DE LATÃO, PVC, SOLDÁVEL, DN 25 MM X 3/4", INSTALADO EM RESERVAÇÃO PREDIAL DE ÁGUA - FORNECIMENTO E INSTALAÇÃO. AF_04/2024</t>
  </si>
  <si>
    <t>LUVA PVC, SOLDÁVEL, DN 25 MM, INSTALADO EM RESERVAÇÃO PREDIAL DE ÁGUA - FORNECIMENTO E INSTALAÇÃO. AF_04/2024</t>
  </si>
  <si>
    <t>TUBO, PPR, DN 110 MM, CLASSE PN 12, INSTALADO EM RESERVAÇÃO PREDIAL DE ÁGUA - FORNECIMENTO E INSTALAÇÃO. AF_04/2024</t>
  </si>
  <si>
    <t>TUBO, PPR, DN 110 MM, CLASSE PN 25, INSTALADO EM RESERVAÇÃO PREDIAL DE ÁGUA - FORNECIMENTO E INSTALAÇÃO. AF_04/2024</t>
  </si>
  <si>
    <t>TUBO, PPR, DN 20 MM, CLASSE PN 20, INSTALADO EM RESERVAÇÃO PREDIAL DE ÁGUA - FORNECIMENTO E INSTALAÇÃO. AF_04/2024</t>
  </si>
  <si>
    <t>TUBO, PPR, DN 20 MM, CLASSE PN 25, INSTALADO EM RESERVAÇÃO PREDIAL DE ÁGUA - FORNECIMENTO E INSTALAÇÃO. AF_04/2024</t>
  </si>
  <si>
    <t>TUBO, PPR, DN 25 MM, CLASSE PN 20, INSTALADO EM RESERVAÇÃO PREDIAL DE ÁGUA - FORNECIMENTO E INSTALAÇÃO. AF_04/2024</t>
  </si>
  <si>
    <t>TUBO, PPR, DN 25 MM, CLASSE PN 25, INSTALADO EM RESERVAÇÃO PREDIAL DE ÁGUA - FORNECIMENTO E INSTALAÇÃO. AF_04/2024</t>
  </si>
  <si>
    <t>TUBO, PPR, DN 32 MM, CLASSE PN 12, INSTALADO EM RESERVAÇÃO PREDIAL DE ÁGUA - FORNECIMENTO E INSTALAÇÃO. AF_04/2024</t>
  </si>
  <si>
    <t>TUBO, PPR, DN 32 MM, CLASSE PN 25, INSTALADO EM RESERVAÇÃO PREDIAL DE ÁGUA - FORNECIMENTO E INSTALAÇÃO. AF_04/2024</t>
  </si>
  <si>
    <t>TUBO, PPR, DN 40 MM, CLASSE PN 12, INSTALADO EM RESERVAÇÃO PREDIAL DE ÁGUA - FORNECIMENTO E INSTALAÇÃO. AF_04/2024</t>
  </si>
  <si>
    <t>TUBO, PPR, DN 40 MM, CLASSE PN 25, INSTALADO EM RESERVAÇÃO PREDIAL DE ÁGUA - FORNECIMENTO E INSTALAÇÃO. AF_04/2024</t>
  </si>
  <si>
    <t>TUBO, PPR, DN 50 MM, CLASSE PN 12, INSTALADO EM RESERVAÇÃO PREDIAL DE ÁGUA - FORNECIMENTO E INSTALAÇÃO. AF_04/2024</t>
  </si>
  <si>
    <t>TUBO, PPR, DN 50 MM, CLASSE PN 25, INSTALADO EM RESERVAÇÃO PREDIAL DE ÁGUA - FORNECIMENTO E INSTALAÇÃO. AF_04/2024</t>
  </si>
  <si>
    <t>TUBO, PPR, DN 63 MM, CLASSE PN 12, INSTALADO EM RESERVAÇÃO PREDIAL DE ÁGUA - FORNECIMENTO E INSTALAÇÃO. AF_04/2024</t>
  </si>
  <si>
    <t>TUBO, PPR, DN 63 MM, CLASSE PN 25, INSTALADO EM RESERVAÇÃO PREDIAL DE ÁGUA - FORNECIMENTO E INSTALAÇÃO. AF_04/2024</t>
  </si>
  <si>
    <t>TUBO, PPR, DN 75 MM, CLASSE PN 12, INSTALADO EM RESERVAÇÃO PREDIAL DE ÁGUA - FORNECIMENTO E INSTALAÇÃO. AF_04/2024</t>
  </si>
  <si>
    <t>TUBO, PPR, DN 75 MM, CLASSE PN 25, INSTALADO EM RESERVAÇÃO PREDIAL DE ÁGUA - FORNECIMENTO E INSTALAÇÃO. AF_04/2024</t>
  </si>
  <si>
    <t>TUBO, PPR, DN 90 MM, CLASSE PN 12, INSTALADO EM RESERVAÇÃO PREDIAL DE ÁGUA - FORNECIMENTO E INSTALAÇÃO. AF_04/2024</t>
  </si>
  <si>
    <t>TUBO, PPR, DN 90 MM, CLASSE PN 25, INSTALADO EM RESERVAÇÃO PREDIAL DE ÁGUA - FORNECIMENTO E INSTALAÇÃO. AF_04/2024</t>
  </si>
  <si>
    <t>TUBO, PVC, SOLDÁVEL, DE 25MM, INSTALADO EM RESERVAÇÃO PREDIAL DE ÁGUA - FORNECIMENTO E INSTALAÇÃO. AF_04/2024</t>
  </si>
  <si>
    <t>TÊ COM BUCHA DE LATÃO NA BOLSA CENTRAL, PVC, SOLDÁVEL, DN 25 MM X 3/4", INSTALADO EM RESERVAÇÃO PREDIAL DE ÁGUA - FORNECIMENTO E INSTALAÇÃO. AF_04/2024</t>
  </si>
  <si>
    <t>TÊ DE REDUÇÃO, PVC, SOLDÁVEL, DN 32 MM X 25 MM, INSTALADO EM RESERVAÇÃO PREDIAL DE ÁGUA - FORNECIMENTO E INSTALAÇÃO. AF_04/2024</t>
  </si>
  <si>
    <t>TÊ, PVC, SOLDÁVEL, DN 25 MM INSTALADO EM RESERVAÇÃO PREDIAL DE ÁGUA - FORNECIMENTO E INSTALAÇÃO. AF_04/2024</t>
  </si>
  <si>
    <t>LUVA, PARA INSTALAÇÕES EM PEX ÁGUA, DN 16 MM, COM ANEL DESLIZANTE - FORNECIMENTO E INSTALAÇÃO. AF_02/2023</t>
  </si>
  <si>
    <t>LUVA, PARA INSTALAÇÕES EM PEX ÁGUA, DN 20 MM, COM ANEL DESLIZANTE - FORNECIMENTO E INSTALAÇÃO. AF_02/2023</t>
  </si>
  <si>
    <t>LUVA, PARA INSTALAÇÕES EM PEX ÁGUA, DN 25 MM, COM ANEL DESLIZANTE - FORNECIMENTO E INSTALAÇÃO. AF_02/2023</t>
  </si>
  <si>
    <t>LUVA, PARA INSTALAÇÕES EM PEX ÁGUA, DN 32 MM, COM ANEL DESLIZANTE - FORNECIMENTO E INSTALAÇÃO. AF_02/2023</t>
  </si>
  <si>
    <t>BUCHA DE REDUÇÃO, PPR, 32 X 25, CLASSE PN 25, INSTALADO EM PRUMADA DE ÁGUA FORNECIMENTO E INSTALAÇÃO . AF_08/2022</t>
  </si>
  <si>
    <t>BUCHA DE REDUÇÃO, PPR, 32 X 25, CLASSE PN 25, INSTALADO EM RAMAL DE DISTRIBUIÇÃO DE ÁGUA FORNECIMENTO E INSTALAÇÃO. AF_08/2022</t>
  </si>
  <si>
    <t>BUCHA DE REDUÇÃO, PPR, 40 X 25, CLASSE PN 25, INSTALADO EM PRUMADA DE ÁGUA FORNECIMENTO E INSTALAÇÃO . AF_08/2022</t>
  </si>
  <si>
    <t>BUCHA DE REDUÇÃO, PPR, 40 X 25, CLASSE PN 25, INSTALADO EM RAMAL DE DISTRIBUIÇÃO DE ÁGUA FORNECIMENTO E INSTALAÇÃO. AF_08/2022</t>
  </si>
  <si>
    <t>CONECTOR FÊMEA, PPR, 25 X 1/2", CLASSE PN 25, INSTALADO EM PRUMADA DE ÁGUA FORNECIMENTO E INSTALAÇÃO . AF_08/2022</t>
  </si>
  <si>
    <t>CONECTOR FÊMEA, PPR, 25 X 1/2, CLASSE PN 25, INSTALADO EM RAMAL DE DISTRIBUIÇÃO DE ÁGUA FORNECIMENTO E INSTALAÇÃO. AF_08/2022</t>
  </si>
  <si>
    <t>CONECTOR FÊMEA, PPR, 25 X 1/2, CLASSE PN 25, INSTALADO EM RAMAL OU SUB-RAMAL DE ÁGUA FORNECIMENTO E INSTALAÇÃO. AF_08/2022</t>
  </si>
  <si>
    <t>CONECTOR FÊMEA, PPR, 32 X 3/4", CLASSE PN 25, INSTALADO EM RAMAL DE DISTRIBUIÇÃO DE ÁGUA FORNECIMENTO E INSTALAÇÃO. AF_08/2022</t>
  </si>
  <si>
    <t>CONECTOR MACHO, PPR, 25 X 1/2", CLASSE PN 25, INSTALADO EM PRUMADA DE ÁGUA FORNECIMENTO E INSTALAÇÃO . AF_08/2022</t>
  </si>
  <si>
    <t>CONECTOR MACHO, PPR, 25 X 1/2, CLASSE PN 25, INSTALADO EM RAMAL DE DISTRIBUIÇÃO DE ÁGUA FORNECIMENTO E INSTALAÇÃO. AF_08/2022</t>
  </si>
  <si>
    <t>CONECTOR MACHO, PPR, 25 X 1/2, CLASSE PN 25, INSTALADO EM RAMAL OU SUB-RAMAL DE ÁGUA FORNECIMENTO E INSTALAÇÃO. AF_08/2022</t>
  </si>
  <si>
    <t>CONECTOR MACHO, PPR, 32 X 3/4", CLASSE PN 25, INSTALADO EM RAMAL DE DISTRIBUIÇÃO DE ÁGUA FORNECIMENTO E INSTALAÇÃO. AF_08/2022</t>
  </si>
  <si>
    <t>JOELHO 45 GRAUS, PPR, DN 25 MM, CLASSE PN 25, INSTALADO EM PRUMADA DE ÁGUA FORNECIMENTO E INSTALAÇÃO . AF_08/2022</t>
  </si>
  <si>
    <t>JOELHO 45 GRAUS, PPR, DN 25 MM, CLASSE PN 25, INSTALADO EM RAMAL DE DISTRIBUIÇÃO DE ÁGUA FORNECIMENTO E INSTALAÇÃO. AF_08/2022</t>
  </si>
  <si>
    <t>JOELHO 45 GRAUS, PPR, DN 25 MM, CLASSE PN 25, INSTALADO EM RAMAL OU SUB-RAMAL DE ÁGUA FORNECIMENTO E INSTALAÇÃO. AF_08/2022</t>
  </si>
  <si>
    <t>JOELHO 45 GRAUS, PPR, DN 32 MM, CLASSE PN 25, INSTALADO EM PRUMADA DE ÁGUA FORNECIMENTO E INSTALAÇÃO . AF_08/2022</t>
  </si>
  <si>
    <t>JOELHO 45 GRAUS, PPR, DN 40 MM, CLASSE PN 25, INSTALADO EM PRUMADA DE ÁGUA FORNECIMENTO E INSTALAÇÃO . AF_08/2022</t>
  </si>
  <si>
    <t>JOELHO 45 GRAUS, PPR, DN 50 MM, CLASSE PN 25, INSTALADO EM PRUMADA DE ÁGUA FORNECIMENTO E INSTALAÇÃO . AF_08/2022</t>
  </si>
  <si>
    <t>JOELHO 45 GRAUS, PPR, DN 63 MM, CLASSE PN 25, INSTALADO EM PRUMADA DE ÁGUA FORNECIMENTO E INSTALAÇÃO . AF_08/2022</t>
  </si>
  <si>
    <t>JOELHO 45 GRAUS, PPR, DN 75 MM, CLASSE PN 25, INSTALADO EM PRUMADA DE ÁGUA FORNECIMENTO E INSTALAÇÃO . AF_08/2022</t>
  </si>
  <si>
    <t>JOELHO 90 GRAUS, PPR, DN 110 MM, CLASSE PN 25, INSTALADO EM PRUMADA DE ÁGUA FORNECIMENTO E INSTALAÇÃO . AF_08/2022</t>
  </si>
  <si>
    <t>JOELHO 90 GRAUS, PPR, DN 25 MM, CLASSE PN 25, INSTALADO EM PRUMADA DE ÁGUA FORNECIMENTO E INSTALAÇÃO . AF_08/2022</t>
  </si>
  <si>
    <t>JOELHO 90 GRAUS, PPR, DN 25 MM, CLASSE PN 25, INSTALADO EM RAMAL DE DISTRIBUIÇÃO FORNECIMENTO E INSTALAÇÃO. AF_08/2022</t>
  </si>
  <si>
    <t>JOELHO 90 GRAUS, PPR, DN 25 MM, CLASSE PN 25, INSTALADO EM RAMAL OU SUB-RAMAL DE ÁGUA FORNECIMENTO E INSTALAÇÃO. AF_08/2022</t>
  </si>
  <si>
    <t>JOELHO 90 GRAUS, PPR, DN 32 MM, CLASSE PN 25, INSTALADO EM PRUMADA DE ÁGUA FORNECIMENTO E INSTALAÇÃO . AF_08/2022</t>
  </si>
  <si>
    <t>JOELHO 90 GRAUS, PPR, DN 40 MM, CLASSE PN 25, INSTALADO EM PRUMADA DE ÁGUA FORNECIMENTO E INSTALAÇÃO . AF_08/2022</t>
  </si>
  <si>
    <t>JOELHO 90 GRAUS, PPR, DN 50 MM, CLASSE PN 25, INSTALADO EM PRUMADA DE ÁGUA FORNECIMENTO E INSTALAÇÃO . AF_08/2022</t>
  </si>
  <si>
    <t>JOELHO 90 GRAUS, PPR, DN 63 MM, CLASSE PN 25, INSTALADO EM PRUMADA DE ÁGUA FORNECIMENTO E INSTALAÇÃO . AF_08/2022</t>
  </si>
  <si>
    <t>JOELHO 90 GRAUS, PPR, DN 75 MM, CLASSE PN 25, INSTALADO EM PRUMADA DE ÁGUA FORNECIMENTO E INSTALAÇÃO . AF_08/2022</t>
  </si>
  <si>
    <t>JOELHO 90 GRAUS, PPR, DN 90 MM, CLASSE PN 25, INSTALADO EM PRUMADA DE ÁGUA FORNECIMENTO E INSTALAÇÃO . AF_08/2022</t>
  </si>
  <si>
    <t>LUVA, PPR, DN 110 MM, CLASSE PN 25, INSTALADO EM PRUMADA DE ÁGUA FORNECIMENTO E INSTALAÇÃO. AF_08/2022</t>
  </si>
  <si>
    <t>LUVA, PPR, DN 25 MM, CLASSE PN 25, INSTALADO EM PRUMADA DE ÁGUA FORNECIMENTO E INSTALAÇÃO . AF_08/2022</t>
  </si>
  <si>
    <t>LUVA, PPR, DN 25 MM, CLASSE PN 25, INSTALADO EM RAMAL DE DISTRIBUIÇÃO DE ÁGUA FORNECIMENTO E INSTALAÇÃO. AF_08/2022</t>
  </si>
  <si>
    <t>LUVA, PPR, DN 25 MM, CLASSE PN 25, INSTALADO EM RAMAL OU SUB-RAMAL DE ÁGUA FORNECIMENTO E INSTALAÇÃO. AF_08/2022</t>
  </si>
  <si>
    <t>LUVA, PPR, DN 32 MM, CLASSE PN 25, INSTALADO EM PRUMADA DE ÁGUA FORNECIMENTO E INSTALAÇÃO. AF_08/2022</t>
  </si>
  <si>
    <t>LUVA, PPR, DN 32 MM, CLASSE PN 25, INSTALADO EM RAMAL DE DISTRIBUIÇÃO DE ÁGUA FORNECIMENTO E INSTALAÇÃO. AF_08/2022</t>
  </si>
  <si>
    <t>LUVA, PPR, DN 40 MM, CLASSE PN 25, INSTALADO EM PRUMADA DE ÁGUA FORNECIMENTO E INSTALAÇÃO. AF_08/2022</t>
  </si>
  <si>
    <t>LUVA, PPR, DN 40 MM, CLASSE PN 25, INSTALADO EM RAMAL DE DISTRIBUIÇÃO DE ÁGUA FORNECIMENTO E INSTALAÇÃO.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</si>
  <si>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</si>
  <si>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</si>
  <si>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</si>
  <si>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</si>
  <si>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TUBO, PPR, DN 110, CLASSE PN 12, INSTALADO EM PRUMADA DE ÁGUA FORNECIMENTO E INSTALAÇÃO. AF_08/2022</t>
  </si>
  <si>
    <t>TUBO, PPR, DN 110, CLASSE PN 25, INSTALADO EM PRUMADA DE ÁGUA FORNECIMENTO E INSTALAÇÃO. AF_08/2022</t>
  </si>
  <si>
    <t>TUBO, PPR, DN 25, CLASSE PN 20, INSTALADO EM PRUMADA DE ÁGUA FORNECIMENTO E INSTALAÇÃO. AF_08/2022</t>
  </si>
  <si>
    <t>TUBO, PPR, DN 25, CLASSE PN 20, INSTALADO EM RAMAL DE DISTRIBUIÇÃO DE ÁGUA FORNECIMENTO E INSTALAÇÃO. AF_08/2022</t>
  </si>
  <si>
    <t>TUBO, PPR, DN 25, CLASSE PN 20, INSTALADO EM RAMAL OU SUB-RAMAL DE ÁGUA FORNECIMENTO E INSTALAÇÃO. AF_08/2022</t>
  </si>
  <si>
    <t>TUBO, PPR, DN 25, CLASSE PN 25 INSTALADO EM RAMAL OU SUB-RAMAL DE ÁGUA FORNECIMENTO E INSTALAÇÃO. AF_08/2022</t>
  </si>
  <si>
    <t>TUBO, PPR, DN 25, CLASSE PN 25, INSTALADO EM PRUMADA DE ÁGUA FORNECIMENTO E INSTALAÇÃO. AF_08/2022</t>
  </si>
  <si>
    <t>TUBO, PPR, DN 25, CLASSE PN 25, INSTALADO EM RAMAL DE DISTRIBUIÇÃO DE ÁGUA FORNECIMENTO E INSTALAÇÃO. AF_08/2022</t>
  </si>
  <si>
    <t>TUBO, PPR, DN 32, CLASSE PN 12, INSTALADO EM PRUMADA DE ÁGUA FORNECIMENTO E INSTALAÇÃO. AF_08/2022</t>
  </si>
  <si>
    <t>TUBO, PPR, DN 32, CLASSE PN 12, INSTALADO EM RAMAL DE DISTRIBUIÇÃO DE ÁGUA FORNECIMENTO E INSTALAÇÃO. AF_08/2022</t>
  </si>
  <si>
    <t>TUBO, PPR, DN 32, CLASSE PN 25, INSTALADO EM PRUMADA DE ÁGUA FORNECIMENTO E INSTALAÇÃO. AF_08/2022</t>
  </si>
  <si>
    <t>TUBO, PPR, DN 32, CLASSE PN 25, INSTALADO EM RAMAL DE DISTRIBUIÇÃO DE ÁGUA FORNECIMENTO E INSTALAÇÃO. AF_08/2022</t>
  </si>
  <si>
    <t>TUBO, PPR, DN 40, CLASSE PN 12, INSTALADO EM PRUMADA DE ÁGUA FORNECIMENTO E INSTALAÇÃO. AF_08/2022</t>
  </si>
  <si>
    <t>TUBO, PPR, DN 40, CLASSE PN 12, INSTALADO EM RAMAL DE DISTRIBUIÇÃO DE ÁGUA FORNECIMENTO E INSTALAÇÃO. AF_08/2022</t>
  </si>
  <si>
    <t>TUBO, PPR, DN 40, CLASSE PN 25, INSTALADO EM PRUMADA DE ÁGUA FORNECIMENTO E INSTALAÇÃO. AF_08/2022</t>
  </si>
  <si>
    <t>TUBO, PPR, DN 40, CLASSE PN 25, INSTALADO EM RAMAL DE DISTRIBUIÇÃO DE ÁGUA FORNECIMENTO E INSTALAÇÃO. AF_08/2022</t>
  </si>
  <si>
    <t>TUBO, PPR, DN 50, CLASSE PN 12, INSTALADO EM PRUMADA DE ÁGUA FORNECIMENTO E INSTALAÇÃO. AF_08/2022</t>
  </si>
  <si>
    <t>TUBO, PPR, DN 50, CLASSE PN 25, INSTALADO EM PRUMADA DE ÁGUA FORNECIMENTO E INSTALAÇÃO. AF_08/2022</t>
  </si>
  <si>
    <t>TUBO, PPR, DN 63, CLASSE PN 12, INSTALADO EM PRUMADA DE ÁGUA FORNECIMENTO E INSTALAÇÃO. AF_08/2022</t>
  </si>
  <si>
    <t>TUBO, PPR, DN 63, CLASSE PN 25, INSTALADO EM PRUMADA DE ÁGUA FORNECIMENTO E INSTALAÇÃO. AF_08/2022</t>
  </si>
  <si>
    <t>TUBO, PPR, DN 75, CLASSE PN 12, INSTALADO EM PRUMADA DE ÁGUA FORNECIMENTO E INSTALAÇÃO. AF_08/2022</t>
  </si>
  <si>
    <t>TUBO, PPR, DN 75, CLASSE PN 25, INSTALADO EM PRUMADA DE ÁGUA FORNECIMENTO E INSTALAÇÃO. AF_08/2022</t>
  </si>
  <si>
    <t>TUBO, PPR, DN 90, CLASSE PN 12, INSTALADO EM PRUMADA DE ÁGUA FORNECIMENTO E INSTALAÇÃO. AF_08/2022</t>
  </si>
  <si>
    <t>TUBO, PPR, DN 90, CLASSE PN 25, INSTALADO EM PRUMADA DE ÁGUA FORNECIMENTO E INSTALAÇÃO. AF_08/2022</t>
  </si>
  <si>
    <t>TÊ MISTURADOR, PPR, 25 X 3/4, CLASSE PN 25, INSTALADO EM RAMAL OU SUB-RAMAL DE ÁGUA FORNECIMENTO E INSTALAÇÃO. AF_08/2022</t>
  </si>
  <si>
    <t>TÊ NORMAL, PPR, DN 110 MM, CLASSE PN 25, INSTALADO EM PRUMADA DE ÁGUA FORNECIMENTO E INSTALAÇÃO . AF_08/2022</t>
  </si>
  <si>
    <t>TÊ NORMAL, PPR, DN 25 MM, CLASSE PN 25, INSTALADO EM PRUMADA DE ÁGUA FORNECIMENTO E INSTALAÇÃO . AF_08/2022</t>
  </si>
  <si>
    <t>TÊ NORMAL, PPR, DN 25 MM, CLASSE PN 25, INSTALADO EM RAMAL DE DISTRIBUIÇÃO DE ÁGUA FORNECIMENTO E INSTALAÇÃO. AF_08/2022</t>
  </si>
  <si>
    <t>TÊ NORMAL, PPR, DN 25 MM, CLASSE PN 25, INSTALADO EM RAMAL OU SUB-RAMAL DE ÁGUA FORNECIMENTO E INSTALAÇÃO. AF_08/2022</t>
  </si>
  <si>
    <t>TÊ NORMAL, PPR, DN 32 MM, CLASSE PN 25, INSTALADO EM PRUMADA DE ÁGUA FORNECIMENTO E INSTALAÇÃO . AF_08/2022</t>
  </si>
  <si>
    <t>TÊ NORMAL, PPR, DN 32 MM, CLASSE PN 25, INSTALADO EM RAMAL DE DISTRIBUIÇÃO DE ÁGUA FORNECIMENTO E INSTALAÇÃO. AF_08/2022</t>
  </si>
  <si>
    <t>TÊ NORMAL, PPR, DN 40 MM, CLASSE PN 25, INSTALADO EM PRUMADA DE ÁGUA FORNECIMENTO E INSTALAÇÃO . AF_08/2022</t>
  </si>
  <si>
    <t>TÊ NORMAL, PPR, DN 40 MM, CLASSE PN 25, INSTALADO EM RAMAL DE DISTRIBUIÇÃO DE ÁGUA FORNECIMENTO E INSTALAÇÃO.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</si>
  <si>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</si>
  <si>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</si>
  <si>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</si>
  <si>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</si>
  <si>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ADAPTADOR CURTO COM BOLSA E ROSCA PARA REGISTRO, PVC, SOLDÁVEL, DN 20MM X 1/2, INSTALADO EM RAMAL OU SUB-RAMAL DE ÁGUA - FORNECIMENTO E INSTALAÇÃO. AF_06/2022</t>
  </si>
  <si>
    <t>ADAPTADOR CURTO COM BOLSA E ROSCA PARA REGISTRO, PVC, SOLDÁVEL, DN 25MM X 3/4, INSTALADO EM RAMAL DE DISTRIBUIÇÃO DE ÁGUA - FORNECIMENTO E INSTALAÇÃO. AF_06/2022</t>
  </si>
  <si>
    <t>ADAPTADOR CURTO COM BOLSA E ROSCA PARA REGISTRO, PVC, SOLDÁVEL, DN 25MM X 3/4, INSTALADO EM RAMAL OU SUB-RAMAL DE ÁGUA - FORNECIMENTO E INSTALAÇÃO. AF_06/2022</t>
  </si>
  <si>
    <t>ADAPTADOR CURTO COM BOLSA E ROSCA PARA REGISTRO, PVC, SOLDÁVEL, DN 32MM X 1, INSTALADO EM PRUMADA DE ÁGUA - FORNECIMENTO E INSTALAÇÃO. AF_06/2022</t>
  </si>
  <si>
    <t>ADAPTADOR CURTO COM BOLSA E ROSCA PARA REGISTRO, PVC, SOLDÁVEL, DN 32MM X 1, INSTALADO EM RAMAL DE DISTRIBUIÇÃO DE ÁGUA - FORNECIMENTO E INSTALAÇÃO. AF_06/2022</t>
  </si>
  <si>
    <t>ADAPTADOR CURTO COM BOLSA E ROSCA PARA REGISTRO, PVC, SOLDÁVEL, DN 32MM X 1, INSTALADO EM RAMAL OU SUB-RAMAL DE ÁGUA - FORNECIMENTO E INSTALAÇÃO. AF_06/2022</t>
  </si>
  <si>
    <t>ADAPTADOR CURTO COM BOLSA E ROSCA PARA REGISTRO, PVC, SOLDÁVEL, DN 40MM X 1.1/2, INSTALADO EM PRUMADA DE ÁGUA - FORNECIMENTO E INSTALAÇÃO. AF_06/2022</t>
  </si>
  <si>
    <t>ADAPTADOR CURTO COM BOLSA E ROSCA PARA REGISTRO, PVC, SOLDÁVEL, DN 40MM X 1.1/4, INSTALADO EM PRUMADA DE ÁGUA - FORNECIMENTO E INSTALAÇÃO. AF_06/2022</t>
  </si>
  <si>
    <t>ADAPTADOR CURTO COM BOLSA E ROSCA PARA REGISTRO, PVC, SOLDÁVEL, DN 50MM X 1.1/2, INSTALADO EM PRUMADA DE ÁGUA - FORNECIMENTO E INSTALAÇÃO. AF_06/2022</t>
  </si>
  <si>
    <t>ADAPTADOR CURTO COM BOLSA E ROSCA PARA REGISTRO, PVC, SOLDÁVEL, DN 50MM X 1.1/4, INSTALADO EM PRUMADA DE ÁGUA - FORNECIMENTO E INSTALAÇÃO. AF_06/2022</t>
  </si>
  <si>
    <t>ADAPTADOR CURTO COM BOLSA E ROSCA PARA REGISTRO, PVC, SOLDÁVEL, DN 60MM X 2, INSTALADO EM PRUMADA DE ÁGUA - FORNECIMENTO E INSTALAÇÃO. AF_06/2022</t>
  </si>
  <si>
    <t>ADAPTADOR CURTO COM BOLSA E ROSCA PARA REGISTRO, PVC, SOLDÁVEL, DN 85MM X 3, INSTALADO EM PRUMADA DE ÁGUA - FORNECIMENTO E INSTALAÇÃO. AF_06/2022</t>
  </si>
  <si>
    <t>BUCHA DE REDUÇÃO, LONGA, PVC, SOLDÁVEL, DN 50 X 32 MM, INSTALADO EM PRUMADA DE ÁGUA - FORNECIMENTO E INSTALAÇÃO. AF_06/2022</t>
  </si>
  <si>
    <t>BUCHA DE REDUÇÃO, LONGA, PVC, SOLDÁVEL, DN 50 X 32 MM, INSTALADO EM RAMAL DE DISTRIBUIÇÃO DE ÁGUA - FORNECIMENTO E INSTALAÇÃO. AF_06/2022</t>
  </si>
  <si>
    <t>CURVA DE TRANSPOSIÇÃO, PVC, SOLDÁVEL, DN 20MM, INSTALADO EM RAMAL DE DISTRIBUIÇÃO DE ÁGUA FORNECIMENTO E INSTALAÇÃO. AF_06/2022</t>
  </si>
  <si>
    <t>CURVA DE TRANSPOSIÇÃO, PVC, SOLDÁVEL, DN 25MM, INSTALADO EM PRUMADA DE ÁGUA - FORNECIMENTO E INSTALAÇÃO. AF_06/2022</t>
  </si>
  <si>
    <t>CURVA DE TRANSPOSIÇÃO, PVC, SOLDÁVEL, DN 25MM, INSTALADO EM RAMAL DE DISTRIBUIÇÃO DE ÁGUA FORNECIMENTO E INSTALAÇÃO. AF_06/2022</t>
  </si>
  <si>
    <t>CURVA DE TRANSPOSIÇÃO, PVC, SOLDÁVEL, DN 25MM, INSTALADO EM RAMAL OU SUB-RAMAL DE ÁGUA FORNECIMENTO E INSTALAÇÃO. AF_06/2022</t>
  </si>
  <si>
    <t>CURVA DE TRANSPOSIÇÃO, PVC, SOLDÁVEL, DN 32MM, INSTALADO EM PRUMADA DE ÁGUA FORNECIMENTO E INSTALAÇÃO. AF_06/2022</t>
  </si>
  <si>
    <t>CURVA DE TRANSPOSIÇÃO, PVC, SOLDÁVEL, DN 32MM, INSTALADO EM RAMAL DE DISTRIBUIÇÃO DE ÁGUA FORNECIMENTO E INSTALAÇÃO. AF_06/2022</t>
  </si>
  <si>
    <t>CURVA DE TRANSPOSIÇÃO, PVC, SOLDÁVEL, DN 32MM, INSTALADO EM RAMAL OU SUB-RAMAL DE ÁGUA FORNECIMENTO E INSTALAÇÃO. AF_06/2022</t>
  </si>
  <si>
    <t>JOELHO 90 GRAUS COM BUCHA DE LATÃO, PVC, SOLDÁVEL, DN 25MM, X 1/2 INSTALADO EM RAMAL OU SUB-RAMAL DE ÁGUA - FORNECIMENTO E INSTALAÇÃO. AF_06/2022</t>
  </si>
  <si>
    <t>JOELHO 90 GRAUS COM BUCHA DE LATÃO, PVC, SOLDÁVEL, DN 25MM, X 3/4 INSTALADO EM RAMAL OU SUB-RAMAL DE ÁGUA - FORNECIMENTO E INSTALAÇÃO. AF_06/2022</t>
  </si>
  <si>
    <t>JOELHO 90 GRAUS, PVC, SOLDÁVEL, DN 25MM, X 3/4 INSTALADO EM RAMAL DE DISTRIBUIÇÃO DE ÁGUA - FORNECIMENTO E INSTALAÇÃO. AF_06/2022</t>
  </si>
  <si>
    <t>LUVA COM BUCHA DE LATÃO, PVC, SOLDÁVEL, DN 25MM X 3/4, INSTALADO EM RAMAL DE DISTRIBUIÇÃO DE ÁGUA - FORNECIMENTO E INSTALAÇÃO. AF_06/2022</t>
  </si>
  <si>
    <t>LUVA COM BUCHA DE LATÃO, PVC, SOLDÁVEL, DN 25MM X 3/4, INSTALADO EM RAMAL OU SUB-RAMAL DE ÁGUA - FORNECIMENTO E INSTALAÇÃO. AF_06/2022</t>
  </si>
  <si>
    <t>LUVA COM BUCHA DE LATÃO, PVC, SOLDÁVEL, DN 32MM X 1, INSTALADO EM RAMAL DE DISTRIBUIÇÃO DE ÁGUA FORNECIMENTO E INSTALAÇÃO. AF_06/2022</t>
  </si>
  <si>
    <t>LUVA COM BUCHA DE LATÃO, PVC, SOLDÁVEL, DN 32MM X 1, INSTALADO EM RAMAL OU SUB-RAMAL DE ÁGUA FORNECIMENTO E INSTALAÇÃO. AF_06/2022</t>
  </si>
  <si>
    <t>LUVA COM ROSCA, PVC, SOLDÁVEL, DN 40MM X 1.1/4, INSTALADO EM PRUMADA DE ÁGUA - FORNECIMENTO E INSTALAÇÃO. AF_06/2022</t>
  </si>
  <si>
    <t>LUVA COM ROSCA, PVC, SOLDÁVEL, DN 50MM X 1.1/2, INSTALADO EM PRUMADA DE ÁGUA - FORNECIMENTO E INSTALAÇÃO. AF_06/2022</t>
  </si>
  <si>
    <t>LUVA DE CORRER, PVC, SOLDÁVEL, DN 32MM, INSTALADO EM RAMAL DE DISTRIBUIÇÃO DE ÁGUA FORNECIMENTO E INSTALAÇÃO. AF_06/2022</t>
  </si>
  <si>
    <t>LUVA DE CORRER, PVC, SOLDÁVEL, DN 32MM, INSTALADO EM RAMAL OU SUB-RAMAL DE ÁGUA FORNECIMENTO E INSTALAÇÃO. AF_06/2022</t>
  </si>
  <si>
    <t>LUVA DE CORRER, PVC, SOLDÁVEL, DN 40MM, INSTALADO EM PRUMADA DE ÁGUA FORNECIMENTO E INSTALAÇÃO. AF_06/2022</t>
  </si>
  <si>
    <t>LUVA DE CORRER, PVC, SOLDÁVEL, DN 60MM, INSTALADO EM PRUMADA DE ÁGUA FORNECIMENTO E INSTALAÇÃO. AF_06/2022</t>
  </si>
  <si>
    <t>LUVA DE REDUÇÃO, PVC, SOLDÁVEL, DN 50MM X 25MM, INSTALADO EM PRUMADA DE ÁGUA FORNECIMENTO E INSTALAÇÃO. AF_06/2022</t>
  </si>
  <si>
    <t>LUVA DE REDUÇÃO, PVC, SOLDÁVEL, DN 50MM X 25MM, INSTALADO EM RAMAL DE DISTRIBUIÇÃO DE ÁGUA FORNECIMENTO E INSTALAÇÃO. AF_06/2022</t>
  </si>
  <si>
    <t>LUVA SOLDÁVEL E COM BUCHA DE LATÃO, PVC, SOLDÁVEL, DN 32MM X 1, INSTALADO EM PRUMADA DE ÁGUA FORNECIMENTO E INSTALAÇÃO. AF_06/2022</t>
  </si>
  <si>
    <t>LUVA SOLDÁVEL E COM ROSCA, PVC, SOLDÁVEL, DN 25MM X 3/4, INSTALADO EM RAMAL OU SUB-RAMAL DE ÁGUA - FORNECIMENTO E INSTALAÇÃO. AF_06/2022</t>
  </si>
  <si>
    <t>LUVA SOLDÁVEL E COM ROSCA, PVC, SOLDÁVEL, DN 32MM X 1, INSTALADO EM PRUMADA DE ÁGUA - FORNECIMENTO E INSTALAÇÃO. AF_06/2022</t>
  </si>
  <si>
    <t>LUVA SOLDÁVEL E COM ROSCA, PVC, SOLDÁVEL, DN 32MM X 1, INSTALADO EM RAMAL DE DISTRIBUIÇÃO DE ÁGUA - FORNECIMENTO E INSTALAÇÃO. AF_06/2022</t>
  </si>
  <si>
    <t>LUVA SOLDÁVEL E COM ROSCA, PVC, SOLDÁVEL, DN 32MM X 1, INSTALADO EM RAMAL OU SUB-RAMAL DE ÁGUA - FORNECIMENTO E INSTALAÇÃO. AF_06/2022</t>
  </si>
  <si>
    <t>TÊ COM BUCHA DE LATÃO NA BOLSA CENTRAL, PVC, SOLDÁVEL, DN 20MM X 1/2, INSTALADO EM RAMAL OU SUB-RAMAL DE ÁGUA - FORNECIMENTO E INSTALAÇÃO. AF_06/2022</t>
  </si>
  <si>
    <t>TÊ COM BUCHA DE LATÃO NA BOLSA CENTRAL, PVC, SOLDÁVEL, DN 25MM X 1/2, INSTALADO EM RAMAL OU SUB-RAMAL DE ÁGUA - FORNECIMENTO E INSTALAÇÃO. AF_06/2022</t>
  </si>
  <si>
    <t>TÊ COM BUCHA DE LATÃO NA BOLSA CENTRAL, PVC, SOLDÁVEL, DN 25MM X 3/4, INSTALADO EM RAMAL OU SUB-RAMAL DE ÁGUA - FORNECIMENTO E INSTALAÇÃO. AF_06/2022</t>
  </si>
  <si>
    <t>TÊ COM BUCHA DE LATÃO NA BOLSA CENTRAL, PVC, SOLDÁVEL, DN 32MM X 3/4, INSTALADO EM RAMAL DE DISTRIBUIÇÃO DE ÁGUA - FORNECIMENTO E INSTALAÇÃO. AF_06/2022</t>
  </si>
  <si>
    <t>TÊ COM BUCHA DE LATÃO NA BOLSA CENTRAL, PVC, SOLDÁVEL, DN 32MM X 3/4, INSTALADO EM RAMAL OU SUB-RAMAL DE ÁGUA - FORNECIMENTO E INSTALAÇÃO. AF_06/2022</t>
  </si>
  <si>
    <t>TÊ SOLDÁVEL E COM ROSCA NA BOLSA CENTRAL, PVC, SOLDÁVEL, DN 20MM X 1/2, INSTALADO EM RAMAL DE DISTRIBUIÇÃO DE ÁGUA - FORNECIMENTO E INSTALAÇÃO. AF_06/2022</t>
  </si>
  <si>
    <t>ADAPTADOR, CPVC, SOLDÁVEL, DN 22MM, INSTALADO EM RAMAL DE DISTRIBUIÇÃO DE ÁGUA FORNECIMENTO E INSTALAÇÃO. AF_06/2022</t>
  </si>
  <si>
    <t>ADAPTADOR, CPVC, SOLDÁVEL, DN15MM, INSTALADO EM RAMAL OU SUB-RAMAL DE ÁGUA FORNECIMENTO E INSTALAÇÃO. AF_06/2022</t>
  </si>
  <si>
    <t>ADAPTADOR, CPVC, SOLDÁVEL, DN22MM, INSTALADO EM RAMAL OU SUB-RAMAL DE ÁGUA FORNECIMENTO E INSTALAÇÃO. AF_06/2022</t>
  </si>
  <si>
    <t>BUCHA DE REDUÇÃO, CPVC, SOLDÁVEL, DN22MM X 15MM, INSTALADO EM RAMAL OU SUB-RAMAL DE ÁGUA FORNECIMENTO E INSTALAÇÃO. AF_06/2022</t>
  </si>
  <si>
    <t>BUCHA DE REDUÇÃO, CPVC, SOLDÁVEL, DN28MM X 22MM, INSTALADO EM RAMAL OU SUB-RAMAL DE ÁGUA FORNECIMENTO E INSTALAÇÃO. AF_06/2022</t>
  </si>
  <si>
    <t>BUCHA DE REDUÇÃO, CPVC, SOLDÁVEL, DN35MM X 28MM, INSTALADO EM RAMAL OU SUB-RAMAL DE ÁGUA FORNECIMENTO E INSTALAÇÃO. AF_06/2022</t>
  </si>
  <si>
    <t>CONECTOR, CPVC, SOLDÁVEL, DN 15MM X 1/2, INSTALADO EM RAMAL OU SUB-RAMAL DE ÁGUA FORNECIMENTO E INSTALAÇÃO. AF_06/2022</t>
  </si>
  <si>
    <t>CONECTOR, CPVC, SOLDÁVEL, DN 22MM X 1/2, INSTALADO EM RAMAL OU SUB-RAMAL DE ÁGUA FORNECIMENTO E INSTALAÇÃO. AF_06/2022</t>
  </si>
  <si>
    <t>CONECTOR, CPVC, SOLDÁVEL, DN 28MM X 1, INSTALADO EM RAMAL DE DISTRIBUIÇÃO DE ÁGUA FORNECIMENTO E INSTALAÇÃO. AF_06/2022</t>
  </si>
  <si>
    <t>CONECTOR, CPVC, SOLDÁVEL, DN 28MM X 1, INSTALADO EM RAMAL OU SUB-RAMAL DE ÁGUA FORNECIMENTO E INSTALAÇÃO. AF_06/2022</t>
  </si>
  <si>
    <t>CONECTOR, CPVC, SOLDÁVEL, DN 35MM X 1 1/4, INSTALADO EM PRUMADA DE ÁGUA FORNECIMENTO E INSTALAÇÃO. AF_06/2022</t>
  </si>
  <si>
    <t>CONECTOR, CPVC, SOLDÁVEL, DN 35MM X 1 1/4, INSTALADO EM RAMAL DE DISTRIBUIÇÃO DE ÁGUA - FORNECIMENTO E INSTALAÇÃO. AF_06/2022</t>
  </si>
  <si>
    <t>CONECTOR, CPVC, SOLDÁVEL, DN 35MM X 1 1/4, INSTALADO EM RAMAL OU SUB-RAMAL DE ÁGUA FORNECIMENTO E INSTALAÇÃO. AF_06/2022</t>
  </si>
  <si>
    <t>CONECTOR, CPVC, SOLDÁVEL, DN 42MM X 1.1/2, INSTALADO EM PRUMADA DE ÁGUA FORNECIMENTO E INSTALAÇÃO. AF_06/2022</t>
  </si>
  <si>
    <t>CURVA 90 GRAUS, CPVC, SOLDÁVEL, DN 28MM, INSTALADO EM RAMAL DE DISTRIBUIÇÃO DE ÁGUA FORNECIMENTO E INSTALAÇÃO. AF_06/2022</t>
  </si>
  <si>
    <t>CURVA 90 GRAUS, CPVC, SOLDÁVEL, DN 28MM, INSTALADO EM RAMAL OU SUB-RAMAL DE ÁGUA FORNECIMENTO E INSTALAÇÃO. AF_06/2022</t>
  </si>
  <si>
    <t>CURVA DE TRANSPOSIÇÃO, CPVC, SOLDÁVEL, DN 22MM, INSTALADO EM RAMAL DE DISTRIBUIÇÃO DE ÁGUA FORNECIMENTO E INSTALAÇÃO. AF_06/2022</t>
  </si>
  <si>
    <t>CURVA DE TRANSPOSIÇÃO, CPVC, SOLDÁVEL, DN15MM, INSTALADO EM RAMAL OU SUB-RAMAL DE ÁGUA FORNECIMENTO E INSTALAÇÃO. AF_06/2022</t>
  </si>
  <si>
    <t>CURVA DE TRANSPOSIÇÃO, CPVC, SOLDÁVEL, DN22MM, INSTALADO EM RAMAL OU SUB-RAMAL DE ÁGUA FORNECIMENTO E INSTALAÇÃO. AF_06/2022</t>
  </si>
  <si>
    <t>JOELHO 45 GRAUS, CPVC, SOLDÁVEL, DN 22MM, INSTALADO EM RAMAL DE DISTRIBUIÇÃO DE ÁGUA FORNECIMENTO E INSTALAÇÃO. AF_06/2022</t>
  </si>
  <si>
    <t>JOELHO 45 GRAUS, CPVC, SOLDÁVEL, DN 28MM, INSTALADO EM RAMAL DE DISTRIBUIÇÃO DE ÁGUA FORNECIMENTO E INSTALAÇÃO. AF_06/2022</t>
  </si>
  <si>
    <t>JOELHO 45 GRAUS, CPVC, SOLDÁVEL, DN 28MM, INSTALADO EM RAMAL OU SUB-RAMAL DE ÁGUA FORNECIMENTO E INSTALAÇÃO. AF_06/2022</t>
  </si>
  <si>
    <t>JOELHO 45 GRAUS, CPVC, SOLDÁVEL, DN 35MM, INSTALADO EM RAMAL DE DISTRIBUIÇÃO DE ÁGUA FORNECIMENTO E INSTALAÇÃO. AF_06/2022</t>
  </si>
  <si>
    <t>JOELHO 45 GRAUS, CPVC, SOLDÁVEL, DN 35MM, INSTALADO EM RAMAL OU SUB-RAMAL DE ÁGUA FORNECIMENTO E INSTALAÇÃO. AF_06/2022</t>
  </si>
  <si>
    <t>JOELHO 45 GRAUS, CPVC, SOLDÁVEL, DN 42MM, INSTALADO EM PRUMADA DE ÁGUA FORNECIMENTO E INSTALAÇÃO. AF_06/2022</t>
  </si>
  <si>
    <t>JOELHO 45 GRAUS, CPVC, SOLDÁVEL, DN 54MM, INSTALADO EM PRUMADA DE ÁGUA FORNECIMENTO E INSTALAÇÃO. AF_06/2022</t>
  </si>
  <si>
    <t>JOELHO 45 GRAUS, CPVC, SOLDÁVEL, DN 73MM, INSTALADO EM PRUMADA DE ÁGUA FORNECIMENTO E INSTALAÇÃO. AF_06/2022</t>
  </si>
  <si>
    <t>JOELHO 45 GRAUS, CPVC, SOLDÁVEL, DN 89MM, INSTALADO EM PRUMADA DE ÁGUA FORNECIMENTO E INSTALAÇÃO. AF_06/2022</t>
  </si>
  <si>
    <t>JOELHO 90 GRAUS, CPVC, SOLDÁVEL, DN 22MM, INSTALADO EM RAMAL DE DISTRIBUIÇÃO DE ÁGUA FORNECIMENTO E INSTALAÇÃO. AF_06/2022</t>
  </si>
  <si>
    <t>JOELHO 90 GRAUS, CPVC, SOLDÁVEL, DN 28MM, INSTALADO EM RAMAL DE DISTRIBUIÇÃO DE ÁGUA FORNECIMENTO E INSTALAÇÃO. AF_06/2022</t>
  </si>
  <si>
    <t>JOELHO 90 GRAUS, CPVC, SOLDÁVEL, DN 35MM, INSTALADO EM PRUMADA DE ÁGUA FORNECIMENTO E INSTALAÇÃO. AF_06/2022</t>
  </si>
  <si>
    <t>JOELHO 90 GRAUS, CPVC, SOLDÁVEL, DN 35MM, INSTALADO EM RAMAL DE DISTRIBUIÇÃO DE ÁGUA FORNECIMENTO E INSTALAÇÃO. AF_06/2022</t>
  </si>
  <si>
    <t>JOELHO 90 GRAUS, CPVC, SOLDÁVEL, DN 35MM, INSTALADO EM RAMAL OU SUB-RAMAL DE ÁGUA FORNECIMENTO E INSTALAÇÃO. AF_06/2022</t>
  </si>
  <si>
    <t>JOELHO 90 GRAUS, CPVC, SOLDÁVEL, DN 42MM, INSTALADO EM PRUMADA DE ÁGUA FORNECIMENTO E INSTALAÇÃO. AF_06/2022</t>
  </si>
  <si>
    <t>JOELHO 90 GRAUS, CPVC, SOLDÁVEL, DN 54MM, INSTALADO EM PRUMADA DE ÁGUA FORNECIMENTO E INSTALAÇÃO. AF_06/2022</t>
  </si>
  <si>
    <t>JOELHO 90 GRAUS, CPVC, SOLDÁVEL, DN 73MM, INSTALADO EM PRUMADA DE ÁGUA FORNECIMENTO E INSTALAÇÃO. AF_06/2022</t>
  </si>
  <si>
    <t>JOELHO 90 GRAUS, CPVC, SOLDÁVEL, DN 89MM, INSTALADO EM PRUMADA DE ÁGUA FORNECIMENTO E INSTALAÇÃO. AF_06/2022</t>
  </si>
  <si>
    <t>LUVA DE CORRER, CPVC, SOLDÁVEL, DN 15MM, INSTALADO EM RAMAL OU SUB-RAMAL DE ÁGUA FORNECIMENTO E INSTALAÇÃO. AF_06/2022</t>
  </si>
  <si>
    <t>LUVA DE CORRER, CPVC, SOLDÁVEL, DN 22MM, INSTALADO EM RAMAL DE DISTRIBUIÇÃO DE ÁGUA FORNECIMENTO E INSTALAÇÃO. AF_12/2014</t>
  </si>
  <si>
    <t>LUVA DE CORRER, CPVC, SOLDÁVEL, DN 22MM, INSTALADO EM RAMAL OU SUB-RAMAL DE ÁGUA FORNECIMENTO E INSTALAÇÃO. AF_06/2022</t>
  </si>
  <si>
    <t>LUVA DE CORRER, CPVC, SOLDÁVEL, DN 28MM, INSTALADO EM RAMAL DE DISTRIBUIÇÃO DE ÁGUA FORNECIMENTO E INSTALAÇÃO. AF_06/2022</t>
  </si>
  <si>
    <t>LUVA DE CORRER, CPVC, SOLDÁVEL, DN 28MM, INSTALADO EM RAMAL OU SUB-RAMAL DE ÁGUA FORNECIMENTO E INSTALAÇÃO. AF_06/2022</t>
  </si>
  <si>
    <t>LUVA DE CORRER, CPVC, SOLDÁVEL, DN 35MM, INSTALADO EM PRUMADA DE ÁGUA FORNECIMENTO E INSTALAÇÃO. AF_06/2022</t>
  </si>
  <si>
    <t>LUVA DE CORRER, CPVC, SOLDÁVEL, DN 35MM, INSTALADO EM RAMAL OU SUB-RAMAL DE ÁGUA FORNECIMENTO E INSTALAÇÃO. AF_06/2022</t>
  </si>
  <si>
    <t>LUVA DE CORRER, CPVC, SOLDÁVEL, DN 42MM, INSTALADO EM PRUMADA DE ÁGUA FORNECIMENTO E INSTALAÇÃO. AF_06/2022</t>
  </si>
  <si>
    <t>LUVA DE TRANSIÇÃO, CPVC, SOLDÁVEL, DN 22MM X 25MM, INSTALADO EM RAMAL DE DISTRIBUIÇÃO DE ÁGUA FORNECIMENTO E INSTALAÇÃO. AF_06/2022</t>
  </si>
  <si>
    <t>LUVA DE TRANSIÇÃO, CPVC, SOLDÁVEL, DN 54MM X 2, INSTALADO EM PRUMADA DE ÁGUA FORNECIMENTO E INSTALAÇÃO. AF_06/2022</t>
  </si>
  <si>
    <t>LUVA DE TRANSIÇÃO, CPVC, SOLDÁVEL, DN42MM X 1.1/2, INSTALADO EM PRUMADA DE ÁGUA FORNECIMENTO E INSTALAÇÃO. AF_06/2022</t>
  </si>
  <si>
    <t>LUVA, CPVC, SOLDÁVEL, DN 22MM, INSTALADO EM RAMAL DE DISTRIBUIÇÃO DE ÁGUA FORNECIMENTO E INSTALAÇÃO. AF_06/2022</t>
  </si>
  <si>
    <t>LUVA, CPVC, SOLDÁVEL, DN 22MM, INSTALADO EM RAMAL OU SUB-RAMAL DE ÁGUA FORNECIMENTO E INSTALAÇÃO. AF_06/2022</t>
  </si>
  <si>
    <t>LUVA, CPVC, SOLDÁVEL, DN 28MM, INSTALADO EM RAMAL DE DISTRIBUIÇÃO DE ÁGUA FORNECIMENTO E INSTALAÇÃO. AF_06/2022</t>
  </si>
  <si>
    <t>LUVA, CPVC, SOLDÁVEL, DN 28MM, INSTALADO EM RAMAL OU SUB-RAMAL DE ÁGUA FORNECIMENTO E INSTALAÇÃO. AF_06/2022</t>
  </si>
  <si>
    <t>LUVA, CPVC, SOLDÁVEL, DN 35MM, INSTALADO EM PRUMADA DE ÁGUA FORNECIMENTO E INSTALAÇÃO. AF_06/2022</t>
  </si>
  <si>
    <t>LUVA, CPVC, SOLDÁVEL, DN 35MM, INSTALADO EM RAMAL OU SUB-RAMAL DE ÁGUA FORNECIMENTO E INSTALAÇÃO. AF_06/2022</t>
  </si>
  <si>
    <t>LUVA, CPVC, SOLDÁVEL, DN 42MM, INSTALADO EM PRUMADA DE ÁGUA FORNECIMENTO E INSTALAÇÃO. AF_06/2022</t>
  </si>
  <si>
    <t>LUVA, CPVC, SOLDÁVEL, DN 54MM, INSTALADO EM PRUMADA DE ÁGUA FORNECIMENTO E INSTALAÇÃO. AF_06/2022</t>
  </si>
  <si>
    <t>LUVA, CPVC, SOLDÁVEL, DN 73MM, INSTALADO EM PRUMADA DE ÁGUA FORNECIMENTO E INSTALAÇÃO. AF_06/2022</t>
  </si>
  <si>
    <t>LUVA, CPVC, SOLDÁVEL, DN 89MM, INSTALADO EM PRUMADA DE ÁGUA FORNECIMENTO E INSTALAÇÃO. AF_06/2022</t>
  </si>
  <si>
    <t>TE DE TRANSIÇÃO, CPVC, SOLDÁVEL, DN 15MM X 1/2, INSTALADO EM RAMAL OU SUB-RAMAL DE ÁGUA FORNECIMENTO E INSTALAÇÃO. AF_06/2022</t>
  </si>
  <si>
    <t>TE DE TRANSIÇÃO, CPVC, SOLDÁVEL, DN 22MM X 1/2, INSTALADO EM RAMAL OU SUB-RAMAL DE ÁGUA FORNECIMENTO E INSTALAÇÃO. AF_06/2022</t>
  </si>
  <si>
    <t>TE, CPVC, SOLDÁVEL, DN 42MM, INSTALADO EM PRUMADA DE ÁGUA FORNECIMENTO E INSTALAÇÃO. AF_06/2022</t>
  </si>
  <si>
    <t>TE, CPVC, SOLDÁVEL, DN 42MM, INSTALADO EM RAMAL DE DISTRIBUIÇÃO DE ÁGUA - FORNECIMENTO E INSTALAÇÃO. AF_06/2022</t>
  </si>
  <si>
    <t>TUBO, CPVC, SOLDÁVEL, DN 35MM, INSTALADO EM PRUMADA DE ÁGUA FORNECIMENTO E INSTALAÇÃO. AF_06/2022</t>
  </si>
  <si>
    <t>TUBO, CPVC, SOLDÁVEL, DN 35MM, INSTALADO EM RAMAL DE DISTRIBUIÇÃO DE ÁGUA FORNECIMENTO E INSTALAÇÃO. AF_06/2022</t>
  </si>
  <si>
    <t>TUBO, CPVC, SOLDÁVEL, DN 35MM, INSTALADO EM RAMAL OU SUB-RAMAL DE ÁGUA FORNECIMENTO E INSTALAÇÃO. AF_06/2022</t>
  </si>
  <si>
    <t>TUBO, CPVC, SOLDÁVEL, DN 42MM, INSTALADO EM PRUMADA DE ÁGUA FORNECIMENTO E INSTALAÇÃO. AF_06/2022</t>
  </si>
  <si>
    <t>TUBO, CPVC, SOLDÁVEL, DN 54MM,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</si>
  <si>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</si>
  <si>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</si>
  <si>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TÊ MISTURADOR, CPVC, SOLDÁVEL, DN15MM, INSTALADO EM RAMAL OU SUB-RAMAL DE ÁGUA FORNECIMENTO E INSTALAÇÃO. AF_06/2022</t>
  </si>
  <si>
    <t>TÊ MISTURADOR, CPVC, SOLDÁVEL, DN22MM, INSTALADO EM RAMAL OU SUB-RAMAL DE ÁGUA FORNECIMENTO E INSTALAÇÃO. AF_06/2022</t>
  </si>
  <si>
    <t>TÊ, CPVC, SOLDÁVEL, DN 35MM,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</si>
  <si>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</si>
  <si>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</si>
  <si>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</si>
  <si>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TÊ, CPVC, SOLDÁVEL, DN28MM, INSTALADO EM RAMAL OU SUB-RAMAL DE ÁGUA FORNECIMENTO E INSTALAÇÃO. AF_06/2022</t>
  </si>
  <si>
    <t>TÊ, CPVC, SOLDÁVEL, DN35MM, INSTALADO EM RAMAL OU SUB-RAMAL DE ÁGUA FORNECIMENTO E INSTALAÇÃO. AF_06/2022</t>
  </si>
  <si>
    <t>UNIÃO, CPVC, SOLDÁVEL, DN 22MM, INSTALADO EM RAMAL DE DISTRIBUIÇÃO DE ÁGUA FORNECIMENTO E INSTALAÇÃO. AF_06/2022</t>
  </si>
  <si>
    <t>UNIÃO, CPVC, SOLDÁVEL, DN 28MM, INSTALADO EM RAMAL DE DISTRIBUIÇÃO DE ÁGUA FORNECIMENTO E INSTALAÇÃO. AF_06/2022</t>
  </si>
  <si>
    <t>UNIÃO, CPVC, SOLDÁVEL, DN 42MM, INSTALADO EM RAMAL DE DISTRIBUIÇÃO DE ÁGUA FORNECIMENTO E INSTALAÇÃO. AF_06/2022</t>
  </si>
  <si>
    <t>UNIÃO, CPVC, SOLDÁVEL, DN 54MM, INSTALADO EM PRUMADA DE ÁGUA FORNECIMENTO E INSTALAÇÃO. AF_06/2022</t>
  </si>
  <si>
    <t>UNIÃO, CPVC, SOLDÁVEL, DN 73MM, INSTALADO EM PRUMADA DE ÁGUA FORNECIMENTO E INSTALAÇÃO. AF_06/2022</t>
  </si>
  <si>
    <t>UNIÃO, CPVC, SOLDÁVEL, DN 89MM, INSTALADO EM PRUMADA DE ÁGUA FORNECIMENTO E INSTALAÇÃO. AF_06/2022</t>
  </si>
  <si>
    <t>UNIÃO, CPVC, SOLDÁVEL, DN15MM, INSTALADO EM RAMAL OU SUB-RAMAL DE ÁGUA FORNECIMENTO E INSTALAÇÃO. AF_06/2022</t>
  </si>
  <si>
    <t>UNIÃO, CPVC, SOLDÁVEL, DN22MM, INSTALADO EM RAMAL OU SUB-RAMAL DE ÁGUA FORNECIMENTO E INSTALAÇÃO. AF_06/2022</t>
  </si>
  <si>
    <t>UNIÃO, CPVC, SOLDÁVEL, DN28MM, INSTALADO EM RAMAL OU SUB-RAMAL DE ÁGUA FORNECIMENTO E INSTALAÇÃO. AF_06/2022</t>
  </si>
  <si>
    <t>UNIÃO, CPVC, SOLDÁVEL, DN35MM, INSTALADO EM PRUMADA DE ÁGUA FORNECIMENTO E INSTALAÇÃO. AF_06/2022</t>
  </si>
  <si>
    <t>UNIÃO, CPVC, SOLDÁVEL, DN35MM, INSTALADO EM RAMAL OU SUB-RAMAL DE ÁGUA FORNECIMENTO E INSTALAÇÃO. AF_06/2022</t>
  </si>
  <si>
    <t>UNIÃO, CPVC, SOLDÁVEL, DN42MM, INSTALADO EM PRUMADA DE ÁGUA FORNECIMENTO E INSTALAÇÃO. AF_06/2022</t>
  </si>
  <si>
    <t>PORTA/PAINEL CEGO PARA DIVISÓRIA (N1) - PAINEL CEGO MSO/COMEIA E=35MM, S/ BONECA, INCLUSO BATENTE, TESTEIRO, DOBRADIÇAS E FECHADURA. AF_01/2021</t>
  </si>
  <si>
    <t>PORTA/PAINEL CEGO PARA DIVISÓRIA (N1) PVC E=35MM, S/ BONECA, INCLUSO BATENTE, TESTEIRO, DOBRADIÇAS E FECHADURA. AF_01/2021</t>
  </si>
  <si>
    <t>PORTA/VIDRO PARA DIVISÓRIA (N2) - PAINEL C/ MSO/COMEIA E=35MM, S/ BONECA, INCLUSO BATENTE, TESTEIRO, DOBRADIÇAS E FECHADURA. AF_01/2021</t>
  </si>
  <si>
    <t>LUVA COM REDUÇÃO, EM AÇO, CONEXÃO SOLDADA, DN 25 X 20 MM (1 X 3/4"), INSTALADO EM REDE DE ALIMENTAÇÃO PARA HIDRANTE - FORNECIMENTO E INSTALAÇÃO. AF_10/2020</t>
  </si>
  <si>
    <t>LUVA COM REDUÇÃO, EM AÇO, CONEXÃO SOLDADA, DN 32 X 25 MM (1 1/4" X 1"), INSTALADO EM REDE DE ALIMENTAÇÃO PARA HIDRANTE - FORNECIMENTO E INSTALAÇÃO. AF_10/2020</t>
  </si>
  <si>
    <t>LUVA COM REDUÇÃO, EM AÇO, CONEXÃO SOLDADA, DN 32 X 25 MM (1 1/4" X 1"), INSTALADO EM REDE DE ALIMENTAÇÃO PARA SPRINKLER - FORNECIMENTO E INSTALAÇÃO. AF_10/2020</t>
  </si>
  <si>
    <t>LUVA COM REDUÇÃO, EM AÇO, CONEXÃO SOLDADA, DN 40 X 32 MM (1 1/2" X 1 1/4"), INSTALADO EM REDE DE ALIMENTAÇÃO PARA HIDRANTE - FORNECIMENTO E INSTALAÇÃO. AF_10/2020</t>
  </si>
  <si>
    <t>LUVA COM REDUÇÃO, EM AÇO, CONEXÃO SOLDADA, DN 40 X 32 MM (1 1/2" X 1 1/4"), INSTALADO EM REDE DE ALIMENTAÇÃO PARA SPRINKLER - FORNECIMENTO E INSTALAÇÃO. AF_10/2020</t>
  </si>
  <si>
    <t>LUVA COM REDUÇÃO, EM AÇO, CONEXÃO SOLDADA, DN 50 X 40 MM (2 X 1 1/2"), INSTALADO EM PRUMADAS - FORNECIMENTO E INSTALAÇÃO. AF_10/2020</t>
  </si>
  <si>
    <t>TUBO DE AÇO GALVANIZADO COM COSTURA, CLASSE MÉDIA, CONEXÃO ROSQUEADA, DN 25 (1"), INSTALADO EM RAMAIS E SUB-RAMAIS DE GÁS - FORNECIMENTO E INSTALAÇÃO. AF_10/2020</t>
  </si>
  <si>
    <t>TUBO DE AÇO PRETO SEM COSTURA, CLASSE MÉDIA, CONEXÃO SOLDADA, DN 25 (1"), INSTALADO EM RAMAIS E SUB-RAMAIS DE GÁS - FORNECIMENTO E INSTALAÇÃO. AF_10/2020</t>
  </si>
  <si>
    <t>CONEXÃO FIXA, ROSCA FÊMEA, METÁLICA, PARA INSTALAÇÕES EM PEX MULTICAMADA, DN 16MM X 1/2", CONEXÃO POR CRIMPAGEM - FORNECIMENTO E INSTALAÇÃO. AF_01/2020</t>
  </si>
  <si>
    <t>CONEXÃO FIXA, ROSCA FÊMEA, METÁLICA, PARA INSTALAÇÕES EM PEX MULTICAMADA, DN 20MM X 3/4", CONEXÃO POR CRIMPAGEM - FORNECIMENTO E INSTALAÇÃO. AF_01/2020</t>
  </si>
  <si>
    <t>CONEXÃO FIXA, ROSCA FÊMEA, METÁLICA, PARA INSTALAÇÕES EM PEX MULTICAMADA, DN 26MM X 1", CONEXÃO POR CRIMPAGEM - FORNECIMENTO E INSTALAÇÃO. AF_01/2020</t>
  </si>
  <si>
    <t>CONEXÃO FIXA, ROSCA FÊMEA, METÁLICA, PARA INSTALAÇÕES EM PEX MULTICAMADA, DN 32MM X 1 1/4", CONEXÃO POR CRIMPAGEM - FORNECIMENTO E INSTALAÇÃO. AF_01/2020</t>
  </si>
  <si>
    <t>CONEXÃO FIXA, ROSCA MACHO, METÁLICA, PARA INSTALAÇÕES EM PEX MULTICAMADA, DN 20MM X 3/4", CONEXÃO POR CRIMPAGEM - FORNECIMENTO E INSTALAÇÃO. AF_01/2020</t>
  </si>
  <si>
    <t>CONEXÃO FIXA, ROSCA MACHO, METÁLICA, PARA INSTALAÇÕES EM PEX MULTICAMADA, DN 26MM X 1", CONEXÃO POR CRIMPAGEM - FORNECIMENTO E INSTALAÇÃO. AF_01/2020</t>
  </si>
  <si>
    <t>CONEXÃO FIXA, ROSCA MACHO, METÁLICA, PARA INSTALAÇÕES EM PEX MULTICAMADA, DN 32MM X 1 1/4", CONEXÃO POR CRIMPAGEM - FORNECIMENTO E INSTALAÇÃO. AF_01/2020</t>
  </si>
  <si>
    <t>TUBO EM COBRE FLEXÍVEL, DN 1/4", COM ISOLAMENTO, INSTALADO EM RAMAL DE ALIMENTAÇÃO DE AR CONDICIONADO COM CONDENSADORA INDIVIDUAL FORNECIMENTO E INSTALAÇÃO. AF_12/2015</t>
  </si>
  <si>
    <t>TUBO EM COBRE FLEXÍVEL, DN 5/8", COM ISOLAMENTO, INSTALADO EM RAMAL DE ALIMENTAÇÃO DE AR CONDICIONADO COM CONDENSADORA CENTRAL FORNECIMENTO E INSTALAÇÃO. AF_12/2015</t>
  </si>
  <si>
    <t>COTOVELO EM COBRE, DN 15 MM, 90 GRAUS, SEM ANEL DE SOLDA, INSTALADO EM RAMAL DE DISTRIBUIÇÃO FORNECIMENTO E INSTALAÇÃO. AF_04/2022</t>
  </si>
  <si>
    <t>CURVA EM COBRE, DN 35 MM, 45 GRAUS, SEM ANEL DE SOLDA, BOLSA X BOLSA, INSTALADO EM PRUMADA DE HIDRÁULICA PREDIAL - FORNECIMENTO E INSTALAÇÃO. AF_04/2022</t>
  </si>
  <si>
    <t>LUVA PASSANTE EM COBRE, DN 28 MM, SEM ANEL DE SOLDA, INSTALADO EM RAMAL E SUB-RAMAL DE HIDRÁULICA PREDIAL - FORNECIMENTO E INSTALAÇÃO. AF_04/2022</t>
  </si>
  <si>
    <t>CURSO DE CAPACITAÇÃO PARA MONTADOR DE TUBO AÇO/EQUIPAMENTOS (ENCARGOS COMPLEMENTARES) - HORISTA</t>
  </si>
  <si>
    <t>CURSO DE CAPACITAÇÃO PARA MOTORISTA DE CAMINHÃO (ENCARGOS COMPLEMENTARES) - MENSALISTA</t>
  </si>
  <si>
    <t>CURSO DE CAPACITAÇÃO PARA SOLDADOR A (PARA SOLDA A SER TESTADA COM RAIOS X) (ENCARGOS COMPLEMENTARES) - HORISTA</t>
  </si>
  <si>
    <t>LOCAÇÃO CONVENCIONAL DE OBRA, UTILIZANDO GABARITO DE TÁBUAS CORRIDAS PONTALETADAS A CADA 1,50M - 2 UTILIZAÇÕES. AF_03/2024</t>
  </si>
  <si>
    <t>LOCAÇÃO CONVENCIONAL DE OBRA, UTILIZANDO GABARITO DE TÁBUAS CORRIDAS PONTALETADAS A CADA 2,00M - 2 UTILIZAÇÕES. AF_03/2024</t>
  </si>
  <si>
    <t>BANCADA GRANITO CINZA 150 X 60 CM, COM CUBA DE EMBUTIR DE AÇO, VÁLVULA AMERICANA EM METAL, SIFÃO FLEXÍVEL EM PVC, ENGATE FLEXÍVEL 30 CM, TORNEIRA CROMADA LONGA, DE PAREDE, 1/2" OU 3/4", P/ COZINHA, PADRÃO POPULAR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</si>
  <si>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</si>
  <si>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MÁRMORE BRANCO 150 X 60 CM, COM CUBA DE EMBUTIR DE AÇO, VÁLVULA AMERICANA E SIFÃO TIPO GARRAFA EM METAL, ENGATE FLEXÍVEL 30 CM, TORNEIRA CROMADA, DE MESA, 1/2" OU 3/4", PARA PIA COZINHA, PADRÃO ALTO - FORNEC.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</si>
  <si>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</si>
  <si>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</si>
  <si>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</si>
  <si>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</si>
  <si>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</si>
  <si>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</si>
  <si>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</si>
  <si>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ENGATE FLEXÍVEL EM INOX, 1/2 X 30CM - FORNECIMENTO E INSTALAÇÃO. AF_01/2020</t>
  </si>
  <si>
    <t>ENGATE FLEXÍVEL EM INOX, 1/2 X 40CM - FORNECIMENTO E INSTALAÇÃO. AF_01/2020</t>
  </si>
  <si>
    <t>SIFÃO DO TIPO FLEXÍVEL EM PVC 1 X 1.1/2 - FORNECIMENTO E INSTALAÇÃO. AF_01/2020</t>
  </si>
  <si>
    <t>SIFÃO DO TIPO GARRAFA/COPO EM PVC 1.1/4 X 1.1/2" - FORNECIMENTO E INSTALAÇÃO. AF_01/2020</t>
  </si>
  <si>
    <t>TANQUE DE MÁRMORE SINTÉTICO COM COLUNA, 22L OU EQUIVALENTE FORNECIMENTO E INSTALAÇÃO. AF_01/2020</t>
  </si>
  <si>
    <t>VASO SANITARIO SIFONADO CONVENCIONAL COM LOUÇA BRANCA - FORNECIMENTO E INSTALAÇÃO. AF_01/2020</t>
  </si>
  <si>
    <t>VASO SANITARIO SIFONADO CONVENCIONAL PARA PCD SEM FURO FRONTAL COM LOUÇA BRANCA SEM ASSENTO - FORNECIMENTO E INSTALAÇÃO. AF_01/2020</t>
  </si>
  <si>
    <t>VASO SANITÁRIO SIFONADO COM CAIXA ACOPLADA LOUÇA BRANCA - PADRÃO MÉDIO, INCLUSO ENGATE FLEXÍVEL EM METAL CROMADO, 1/2 X 40CM - FORNECIMENTO E INSTALAÇÃO. AF_01/2020</t>
  </si>
  <si>
    <t>VASO SANITÁRIO SIFONADO COM CAIXA ACOPLADA LOUÇA BRANCA, INCLUSO ENGATE FLEXÍVEL EM PLÁSTICO BRANCO, 1/2 X 40CM - FORNECIMENTO E INSTALAÇÃO. AF_01/2020</t>
  </si>
  <si>
    <t>EMBOÇO OU MASSA ÚNICA EM ARGAMASSA TRAÇO 1:2:8, PREPARO MECÂNICA COM BETONEIRA 400 L, APLICADA COM PROJETOR TIPO CANEQUINHA EM SUPERFÍCIES INTERNAS DA SACADA, ESPESSURA DE 25 MM, SEM USO DE TELA METÁLICA. AF_08/2022</t>
  </si>
  <si>
    <t>PLANTIO DE ARBUSTO OU CERCA VIVA. AF_07/2024</t>
  </si>
  <si>
    <t>PAREDE COM SISTEMA EM CHAPAS DE GESSO PARA DRYWALL, USO INTERNO, COM UMA FACE SIMPLES E OUTRA FACE DUPLA E ESTRUTURA METÁLICA COM GUIAS DUPLAS PARA PAREDES COM ÁREA LÍQUIDA MAIOR OU IGUAL A 6 M2, COM VÃOS. AF_07/2023_PS</t>
  </si>
  <si>
    <t>EXECUÇÃO DE PASSEIO EM PISO INTERTRAVADO, COM BLOCO RAQUETE 22 X 13,5 CM, ESPESSURA 6 CM. AF_10/2022</t>
  </si>
  <si>
    <t>EXECUÇÃO DE PAVIMENTO EM PISO INTERTRAVADO, COM BLOCO RAQUETE 22 X 13,5 CM, ESPESSURA 6 CM. AF_10/2022</t>
  </si>
  <si>
    <t>FACHADA EM VIDRO NO SISTEMA SPIDER GLASS, CONSIDERANDO MÓDULOS DE 2,00 X 2,50 M, FIXADO EM ESTRUTURA METÁLICA FORNECIMENTO E INSTALAÇÃO. AF_06/2022</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</si>
  <si>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</si>
  <si>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</si>
  <si>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PINTURA DE EIXO VIÁRIO COM TINTA RETRORREFLETIVA A BASE DE RESINA ACRÍLICA COM MICROESFERAS DE VIDRO, E = 10 CM, APLICAÇÃO MECÂNICA COM DEMARCADORA A TRAÇÃO MANUAL. AF_05/2021</t>
  </si>
  <si>
    <t>PINTURA DE EIXO VIÁRIO SOBRE ASFALTO COM TINTA RETRORREFLETIVA A BASE DE RESINA ACRÍLICA COM MICROESFERAS DE VIDRO, E = 10 CM, APLICAÇÃO MECÂNICA COM DEMARCADORA AUTOPROPELIDA. AF_05/2021</t>
  </si>
  <si>
    <t>PINTURA DE FAIXA DE PEDESTRE OU ZEBRADA COM TINTA ACRÍLICA, E = 30 CM, APLICAÇÃO MANUAL. AF_05/2021</t>
  </si>
  <si>
    <t>PINTURA DE FAIXA DE PEDESTRE OU ZEBRADA COM TINTA ACRÍLICA, E = 30 CM, APLICAÇÃO MECÂNICA COM DEMARCADORA A TRAÇÃO MANUAL. AF_05/2021</t>
  </si>
  <si>
    <t>PINTURA DE FAIXA DE PEDESTRE OU ZEBRADA COM TINTA EPÓXI, E = 30 CM, APLICAÇÃO MANUAL. AF_05/2021</t>
  </si>
  <si>
    <t>PINTURA DE NÚMEROS E LETRAS PARA SINALIZAÇÃO HORIZONTAL, ALTURA 100 MM, APLICADOR SPRAY E MOLDE PLÁSTICO. AF_05/2021</t>
  </si>
  <si>
    <t>PISO EM PEDRA ASSENTADO SOBRE ARGAMASSA 1:3 (CIMENTO E AREIA). AF_09/2020</t>
  </si>
  <si>
    <t>ASSENTAMENTO DE POSTE DE CONCRETO COM COMPRIMENTO NOMINAL DE 10 M, CARGA NOMINAL DE 1000 DAN, ENGASTAMENTO BASE CONCRETADA COM 1 M DE CONCRETO E 0,6 M DE SOLO (NÃO INCLUI FORNECIMENTO). AF_04/2025</t>
  </si>
  <si>
    <t>ASSENTAMENTO DE POSTE DE CONCRETO COM COMPRIMENTO NOMINAL DE 10 M, CARGA NOMINAL DE 300 DAN, ENGASTAMENTO BASE CONCRETADA COM 1 M DE CONCRETO E 0,6 M DE SOLO (NÃO INCLUI FORNECIMENTO). AF_04/2025</t>
  </si>
  <si>
    <t>ASSENTAMENTO DE POSTE DE CONCRETO COM COMPRIMENTO NOMINAL DE 10 M, CARGA NOMINAL DE 600 DAN, ENGASTAMENTO BASE CONCRETADA COM 1 M DE CONCRETO E 0,6 M DE SOLO (NÃO INCLUI FORNECIMENTO). AF_04/2025</t>
  </si>
  <si>
    <t>ASSENTAMENTO DE POSTE DE CONCRETO COM COMPRIMENTO NOMINAL DE 10 M, CARGA NOMINAL MAIOR QUE 1000 DAN, ENGASTAMENTO SIMPLES COM 1,6 M DE SOLO (NÃO INCLUI FORNECIMENTO). AF_04/2025</t>
  </si>
  <si>
    <t>ASSENTAMENTO DE POSTE DE CONCRETO COM COMPRIMENTO NOMINAL DE 10 M, CARGA NOMINAL MENOR OU IGUAL A 1000 DAN, ENGASTAMENTO SIMPLES COM 1,6 M DE SOLO (NÃO INCLUI FORNECIMENTO). AF_04/2025</t>
  </si>
  <si>
    <t>ASSENTAMENTO DE POSTE DE CONCRETO COM COMPRIMENTO NOMINAL DE 10,5 M, CARGA NOMINAL DE 1000 DAN, ENGASTAMENTO BASE CONCRETADA COM 1 M DE CONCRETO E 0,65 M DE SOLO (NÃO INCLUI FORNECIMENTO). AF_04/2025</t>
  </si>
  <si>
    <t>ASSENTAMENTO DE POSTE DE CONCRETO COM COMPRIMENTO NOMINAL DE 10,5 M, CARGA NOMINAL DE 300 DAN, ENGASTAMENTO BASE CONCRETADA COM 1 M DE CONCRETO E 0,65 M DE SOLO (NÃO INCLUI FORNECIMENTO). AF_04/2025</t>
  </si>
  <si>
    <t>ASSENTAMENTO DE POSTE DE CONCRETO COM COMPRIMENTO NOMINAL DE 10,5 M, CARGA NOMINAL DE 600 DAN, ENGASTAMENTO BASE CONCRETADA COM 1 M DE CONCRETO E 0,65 M DE SOLO (NÃO INCLUI FORNECIMENTO). AF_04/2025</t>
  </si>
  <si>
    <t>ASSENTAMENTO DE POSTE DE CONCRETO COM COMPRIMENTO NOMINAL DE 10,5 M, CARGA NOMINAL MAIOR QUE 1000 DAN, ENGASTAMENTO SIMPLES COM 1,65 M DE SOLO (NÃO INCLUI FORNECIMENTO). AF_04/2025</t>
  </si>
  <si>
    <t>ASSENTAMENTO DE POSTE DE CONCRETO COM COMPRIMENTO NOMINAL DE 10,5 M, CARGA NOMINAL MENOR OU IGUAL A 1000 DAN, ENGASTAMENTO SIMPLES COM 1,65 M DE SOLO (NÃO INCLUI FORNECIMENTO). AF_04/2025</t>
  </si>
  <si>
    <t>ASSENTAMENTO DE POSTE DE CONCRETO COM COMPRIMENTO NOMINAL DE 11 M, CARGA NOMINAL DE 1000 DAN, ENGASTAMENTO BASE CONCRETADA COM 1 M DE CONCRETO E 0,7 M DE SOLO (NÃO INCLUI FORNECIMENTO). AF_04/2025</t>
  </si>
  <si>
    <t>ASSENTAMENTO DE POSTE DE CONCRETO COM COMPRIMENTO NOMINAL DE 11 M, CARGA NOMINAL DE 300 DAN, ENGASTAMENTO BASE CONCRETADA COM 1 M DE CONCRETO E 0,7 M DE SOLO (NÃO INCLUI FORNECIMENTO). AF_04/2025</t>
  </si>
  <si>
    <t>ASSENTAMENTO DE POSTE DE CONCRETO COM COMPRIMENTO NOMINAL DE 11 M, CARGA NOMINAL DE 400 DAN, ENGASTAMENTO BASE CONCRETADA COM 1 M DE CONCRETO E 0,7 M DE SOLO (NÃO INCLUI FORNECIMENTO). AF_04/2025</t>
  </si>
  <si>
    <t>ASSENTAMENTO DE POSTE DE CONCRETO COM COMPRIMENTO NOMINAL DE 11 M, CARGA NOMINAL DE 600 DAN, ENGASTAMENTO BASE CONCRETADA COM 1 M DE CONCRETO E 0,7 M DE SOLO (NÃO INCLUI FORNECIMENTO). AF_04/2025</t>
  </si>
  <si>
    <t>ASSENTAMENTO DE POSTE DE CONCRETO COM COMPRIMENTO NOMINAL DE 11 M, CARGA NOMINAL MAIOR QUE 1000 DAN, ENGASTAMENTO SIMPLES COM 1,7 M DE SOLO (NÃO INCLUI FORNECIMENTO). AF_04/2025</t>
  </si>
  <si>
    <t>ASSENTAMENTO DE POSTE DE CONCRETO COM COMPRIMENTO NOMINAL DE 11 M, CARGA NOMINAL MENOR OU IGUAL A 1000 DAN, ENGASTAMENTO SIMPLES COM 1,7 M DE SOLO (NÃO INCLUI FORNECIMENTO). AF_04/2025</t>
  </si>
  <si>
    <t>ASSENTAMENTO DE POSTE DE CONCRETO COM COMPRIMENTO NOMINAL DE 12 M, CARGA NOMINAL DE 1000 DAN, ENGASTAMENTO BASE CONCRETADA COM 1 M DE CONCRETO E 0,8 M DE SOLO (NÃO INCLUI FORNECIMENTO). AF_04/2025</t>
  </si>
  <si>
    <t>ASSENTAMENTO DE POSTE DE CONCRETO COM COMPRIMENTO NOMINAL DE 12 M, CARGA NOMINAL DE 400 DAN, ENGASTAMENTO BASE CONCRETADA COM 1 M DE CONCRETO E 0,8 M DE SOLO (NÃO INCLUI FORNECIMENTO). AF_04/2025</t>
  </si>
  <si>
    <t>ASSENTAMENTO DE POSTE DE CONCRETO COM COMPRIMENTO NOMINAL DE 12 M, CARGA NOMINAL DE 600 DAN, ENGASTAMENTO BASE CONCRETADA COM 1 M DE CONCRETO E 0,8 M DE SOLO (NÃO INCLUI FORNECIMENTO). AF_04/2025</t>
  </si>
  <si>
    <t>ASSENTAMENTO DE POSTE DE CONCRETO COM COMPRIMENTO NOMINAL DE 12 M, CARGA NOMINAL MAIOR QUE 1000 DAN, ENGASTAMENTO SIMPLES COM 1,8 M DE SOLO (NÃO INCLUI FORNECIMENTO). AF_04/2025</t>
  </si>
  <si>
    <t>ASSENTAMENTO DE POSTE DE CONCRETO COM COMPRIMENTO NOMINAL DE 12 M, CARGA NOMINAL MENOR OU IGUAL A 1000 DAN, ENGASTAMENTO SIMPLES COM 1,8 M DE SOLO (NÃO INCLUI FORNECIMENTO). AF_04/2025</t>
  </si>
  <si>
    <t>ASSENTAMENTO DE POSTE DE CONCRETO COM COMPRIMENTO NOMINAL DE 13 M, CARGA NOMINAL DE 1000 DAN, ENGASTAMENTO BASE CONCRETADA COM 1 M DE CONCRETO E 0,9 M DE SOLO - SOMENTE INSTALAÇÃO, SEM FORNECIMENTO. AF_04/2025</t>
  </si>
  <si>
    <t>ASSENTAMENTO DE POSTE DE CONCRETO COM COMPRIMENTO NOMINAL DE 13 M, CARGA NOMINAL DE 600 DAN, ENGASTAMENTO BASE CONCRETADA COM 1 M DE CONCRETO E 0,9 M DE SOLO (NÃO INCLUI FORNECIMENTO). AF_04/2025</t>
  </si>
  <si>
    <t>ASSENTAMENTO DE POSTE DE CONCRETO COM COMPRIMENTO NOMINAL DE 13 M, CARGA NOMINAL MAIOR QUE 1000 DAN, ENGASTAMENTO SIMPLES COM 1,9 M DE SOLO (NÃO INCLUI FORNECIMENTO). AF_04/2025</t>
  </si>
  <si>
    <t>ASSENTAMENTO DE POSTE DE CONCRETO COM COMPRIMENTO NOMINAL DE 13 M, CARGA NOMINAL MENOR OU IGUAL A 1000 DAN, ENGASTAMENTO SIMPLES COM 1,9 M DE SOLO (NÃO INCLUI FORNECIMENTO). AF_04/2025</t>
  </si>
  <si>
    <t>ASSENTAMENTO DE POSTE DE CONCRETO COM COMPRIMENTO NOMINAL DE 13,5 M, CARGA NOMINAL MAIOR QUE 1000 DAN, ENGASTAMENTO SIMPLES COM 1,95 M DE SOLO (NÃO INCLUI FORNECIMENTO). AF_04/2025</t>
  </si>
  <si>
    <t>ASSENTAMENTO DE POSTE DE CONCRETO COM COMPRIMENTO NOMINAL DE 13,5 M, CARGA NOMINAL MENOR OU IGUAL A 1000 DAN, ENGASTAMENTO SIMPLES COM 1,95 M DE SOLO (NÃO INCLUI FORNECIMENTO). AF_04/2025</t>
  </si>
  <si>
    <t>ASSENTAMENTO DE POSTE DE CONCRETO COM COMPRIMENTO NOMINAL DE 14 M, CARGA NOMINAL MAIOR QUE 1000 DAN, ENGASTAMENTO SIMPLES COM 2 M DE SOLO (NÃO INCLUI FORNECIMENTO). AF_04/2025</t>
  </si>
  <si>
    <t>ASSENTAMENTO DE POSTE DE CONCRETO COM COMPRIMENTO NOMINAL DE 14 M, CARGA NOMINAL MENOR OU IGUAL A 1000 DAN, ENGASTAMENTO SIMPLES COM 2 M DE SOLO (NÃO INCLUI FORNECIMENTO). AF_04/2025</t>
  </si>
  <si>
    <t>ASSENTAMENTO DE POSTE DE CONCRETO COM COMPRIMENTO NOMINAL DE 15 M, CARGA NOMINAL MAIOR QUE 1000 DAN, ENGASTAMENTO SIMPLES COM 2,1 M DE SOLO (NÃO INCLUI FORNECIMENTO). AF_04/2025</t>
  </si>
  <si>
    <t>ASSENTAMENTO DE POSTE DE CONCRETO COM COMPRIMENTO NOMINAL DE 15 M, CARGA NOMINAL MENOR OU IGUAL A 1000 DAN, ENGASTAMENTO SIMPLES COM 2,1 M DE SOLO (NÃO INCLUI FORNECIMENTO). AF_04/2025</t>
  </si>
  <si>
    <t>ASSENTAMENTO DE POSTE DE CONCRETO COM COMPRIMENTO NOMINAL DE 18 M, CARGA NOMINAL MAIOR QUE 1000 DAN, ENGASTAMENTO SIMPLES COM 2,4 M DE SOLO (NÃO INCLUI FORNECIMENTO). AF_04/2025</t>
  </si>
  <si>
    <t>ASSENTAMENTO DE POSTE DE CONCRETO COM COMPRIMENTO NOMINAL DE 18 M, CARGA NOMINAL MENOR OU IGUAL A 1000 DAN, ENGASTAMENTO SIMPLES COM 2,4 M DE SOLO (NÃO INCLUI FORNECIMENTO). AF_04/2025</t>
  </si>
  <si>
    <t>ASSENTAMENTO DE POSTE DE CONCRETO COM COMPRIMENTO NOMINAL DE 20 M, CARGA NOMINAL MAIOR QUE 1000, ENGASTAMENTO SIMPLES COM 2,6 M DE SOLO (NÃO INCLUI FORNECIMENTO). AF_04/2025</t>
  </si>
  <si>
    <t>ASSENTAMENTO DE POSTE DE CONCRETO COM COMPRIMENTO NOMINAL DE 20 M, CARGA NOMINAL MENOR OU IGUAL A 1000 DAN, ENGASTAMENTO SIMPLES COM 2,6 M DE SOLO (NÃO INCLUI FORNECIMENTO). AF_04/2025</t>
  </si>
  <si>
    <t>ASSENTAMENTO DE POSTE DE CONCRETO COM COMPRIMENTO NOMINAL DE 9 M, CARGA NOMINAL DE 1000 DAN, ENGASTAMENTO BASE CONCRETADA COM 1 M DE CONCRETO E 0,5 M DE SOLO (NÃO INCLUI FORNECIMENTO). AF_04/2025</t>
  </si>
  <si>
    <t>ASSENTAMENTO DE POSTE DE CONCRETO COM COMPRIMENTO NOMINAL DE 9 M, CARGA NOMINAL DE 150 DAN, ENGASTAMENTO BASE CONCRETADA COM 1 M DE CONCRETO E 0,5 M DE SOLO (NÃO INCLUI FORNECIMENTO). AF_04/2025</t>
  </si>
  <si>
    <t>ASSENTAMENTO DE POSTE DE CONCRETO COM COMPRIMENTO NOMINAL DE 9 M, CARGA NOMINAL DE 300 DAN, ENGASTAMENTO BASE CONCRETADA COM 1 M DE CONCRETO E 0,5 M DE SOLO (NÃO INCLUI FORNECIMENTO). AF_04/2025</t>
  </si>
  <si>
    <t>ASSENTAMENTO DE POSTE DE CONCRETO COM COMPRIMENTO NOMINAL DE 9 M, CARGA NOMINAL DE 400 DAN, ENGASTAMENTO BASE CONCRETADA COM 1 M DE CONCRETO E 0,5 M DE SOLO (NÃO INCLUI FORNECIMENTO). AF_04/2025</t>
  </si>
  <si>
    <t>ASSENTAMENTO DE POSTE DE CONCRETO COM COMPRIMENTO NOMINAL DE 9 M, CARGA NOMINAL DE 600 DAN, ENGASTAMENTO BASE CONCRETADA COM 1 M DE CONCRETO E 0,5 M DE SOLO (NÃO INCLUI FORNECIMENTO). AF_04/2025</t>
  </si>
  <si>
    <t>ASSENTAMENTO DE POSTE DE CONCRETO COM COMPRIMENTO NOMINAL DE 9 M, CARGA NOMINAL MENOR OU IGUAL A 1000 DAN, ENGASTAMENTO SIMPLES COM 1,5 M DE SOLO (NÃO INCLUI FORNECIMENTO). AF_04/2025</t>
  </si>
  <si>
    <t>CORDOALHA DE ACO 7,9 (5/16) 7*2,64MM ZINCAGEM TIPO A E 13% DE IACS - FORNECIMENTO E INSTALAÇÃO. AF_04/2025</t>
  </si>
  <si>
    <t>CORDOALHA DE ACO 7,9 (5/16) 7*2,64MM ZINCAGEM TIPO B E 13% DE IACS - FORNECIMENTO E INSTALAÇÃO. AF_04/2025</t>
  </si>
  <si>
    <t>CORDOALHA DE ACO 9,5 (3/8) 7*3,05MM ZINCAGEM TIPO A E 13% DE IACS - FORNECIMENTO E INSTALAÇÃO. AF_04/2025</t>
  </si>
  <si>
    <t>CORDOALHA DE ACO 9,5(3/8) 7*3,05MM ZINCAGEM TIPO B E 13% DE IACS - FORNECIMENTO E INSTALAÇÃO. AF_04/2025</t>
  </si>
  <si>
    <t>ESTRUTURA DE ESTAIAMENTO PARA POSTES DE CONCRETO ANCORA CONCRETO - FORNECIMENTO E INSTALAÇÃO. AF_04/2025</t>
  </si>
  <si>
    <t>ESTRUTURA DE ESTAIAMENTO PARA POSTES DE CONCRETO CRUZETA A POSTE M3 E B3 - FORNECIMENTO E INSTALAÇÃO. AF_04/2025</t>
  </si>
  <si>
    <t>ESTRUTURA DE ESTAIAMENTO PARA POSTES DE CONCRETO CRUZETA A POSTE N3 - FORNECIMENTO E INSTALAÇÃO. AF_04/2025</t>
  </si>
  <si>
    <t>ESTRUTURA DE ESTAIAMENTO PARA POSTES DE CONCRETO HTE - FORNECIMENTO E INSTALAÇÃO. AF_04/2025</t>
  </si>
  <si>
    <t>ESTRUTURA DE ESTAIAMENTO PARA POSTES DE CONCRETO POSTE A POSTE - FORNECIMENTO E INSTALAÇÃO. AF_04/2025</t>
  </si>
  <si>
    <t>POSTE DE AÇO CÔNICO CONTÍNUO CURVO DUPLO, ENGASTAMENTO SIMPLES COM 1 M DE SOLO, H=6M - FORNECIMENTO E INSTALAÇÃO. AF_04/2025</t>
  </si>
  <si>
    <t>POSTE DE AÇO CÔNICO CONTÍNUO CURVO DUPLO, ENGASTAMENTO SIMPLES COM 1 M DE SOLO, H=7M - FORNECIMENTO E INSTALAÇÃO. AF_04/2025</t>
  </si>
  <si>
    <t>POSTE DE AÇO CÔNICO CONTÍNUO CURVO DUPLO, ENGASTAMENTO SIMPLES COM 1 M DE SOLO, H=8M - FORNECIMENTO E INSTALAÇÃO. AF_04/2025</t>
  </si>
  <si>
    <t>POSTE DE AÇO CÔNICO CONTÍNUO CURVO DUPLO, ENGASTAMENTO SIMPLES COM 1 M DE SOLO, H=9M - FORNECIMENTO E INSTALAÇÃO. AF_04/2025</t>
  </si>
  <si>
    <t>POSTE DE AÇO CÔNICO CONTÍNUO CURVO DUPLO, FLANGEADO, H=6M - FORNECIMENTO E INSTALAÇÃO. AF_04/2025</t>
  </si>
  <si>
    <t>POSTE DE AÇO CÔNICO CONTÍNUO CURVO DUPLO, FLANGEADO, H=7M - FORNECIMENTO E INSTALAÇÃO. AF_04/2025</t>
  </si>
  <si>
    <t>POSTE DE AÇO CÔNICO CONTÍNUO CURVO DUPLO, FLANGEADO, H=8M - FORNECIMENTO E INSTALAÇÃO. AF_04/2025</t>
  </si>
  <si>
    <t>POSTE DE AÇO CÔNICO CONTÍNUO CURVO DUPLO, FLANGEADO, H=9M - FORNECIMENTO E INSTALAÇÃO. AF_04/2025</t>
  </si>
  <si>
    <t>POSTE DE AÇO CÔNICO CONTÍNUO CURVO SIMPLES, ENGASTAMENTO SIMPLES COM 0,5 M DE SOLO, H=5M - FORNECIMENTO E INSTALAÇÃO. AF_04/2025</t>
  </si>
  <si>
    <t>POSTE DE AÇO CÔNICO CONTÍNUO CURVO SIMPLES, ENGASTAMENTO SIMPLES COM 1 M DE SOLO, H=6M - FORNECIMENTO E INSTALAÇÃO. AF_04/2025</t>
  </si>
  <si>
    <t>POSTE DE AÇO CÔNICO CONTÍNUO CURVO SIMPLES, ENGASTAMENTO SIMPLES COM 1 M DE SOLO, H=7M - FORNECIMENTO E INSTALAÇÃO. AF_04/2025</t>
  </si>
  <si>
    <t>POSTE DE AÇO CÔNICO CONTÍNUO CURVO SIMPLES, ENGASTAMENTO SIMPLES COM 1 M DE SOLO, H=8M - FORNECIMENTO E INSTALAÇÃO. AF_04/2025</t>
  </si>
  <si>
    <t>POSTE DE AÇO CÔNICO CONTÍNUO CURVO SIMPLES, ENGASTAMENTO SIMPLES COM 1 M DE SOLO, H=9M - FORNECIMENTO E INSTALAÇÃO. AF_04/2025</t>
  </si>
  <si>
    <t>POSTE DE AÇO CÔNICO CONTÍNUO CURVO SIMPLES, FLANGEADO, H=5M - FORNECIMENTO E INSTALAÇÃO. AF_04/2025</t>
  </si>
  <si>
    <t>POSTE DE AÇO CÔNICO CONTÍNUO CURVO SIMPLES, FLANGEADO, H=6M - FORNECIMENTO E INSTALAÇÃO. AF_04/2025</t>
  </si>
  <si>
    <t>POSTE DE AÇO CÔNICO CONTÍNUO CURVO SIMPLES, FLANGEADO, H=7M - FORNECIMENTO E INSTALAÇÃO. AF_04/2025</t>
  </si>
  <si>
    <t>POSTE DE AÇO CÔNICO CONTÍNUO CURVO SIMPLES, FLANGEADO, H=8M - FORNECIMENTO E INSTALAÇÃO. AF_04/2025</t>
  </si>
  <si>
    <t>POSTE DE AÇO CÔNICO CONTÍNUO CURVO SIMPLES, FLANGEADO, H=9M - FORNECIMENTO E INSTALAÇÃO. AF_04/2025</t>
  </si>
  <si>
    <t>POSTE DE AÇO CÔNICO CONTÍNUO RETO, ENGASTAMENTO SIMPLES COM 0,5 M DE SOLO, H=5M - FORNECIMENTO E INSTALAÇÃO. AF_04/2025</t>
  </si>
  <si>
    <t>POSTE DE AÇO CÔNICO CONTÍNUO RETO, ENGASTAMENTO SIMPLES COM 1 M DE SOLO, H=6M - FORNECIMENTO E INSTALAÇÃO. AF_04/2025</t>
  </si>
  <si>
    <t>POSTE DE AÇO CÔNICO CONTÍNUO RETO, ENGASTAMENTO SIMPLES COM 1 M DE SOLO, H=7M - FORNECIMENTO E INSTALAÇÃO. AF_04/2025</t>
  </si>
  <si>
    <t>POSTE DE AÇO CÔNICO CONTÍNUO RETO, ENGASTAMENTO SIMPLES COM 1 M DE SOLO, H=8M - FORNECIMENTO E INSTALAÇÃO. AF_04/2025</t>
  </si>
  <si>
    <t>POSTE DE AÇO CÔNICO CONTÍNUO RETO, ENGASTAMENTO SIMPLES COM 1 M DE SOLO, H=9M - FORNECIMENTO E INSTALAÇÃO. AF_04/2025</t>
  </si>
  <si>
    <t>POSTE DE AÇO CÔNICO CONTÍNUO RETO, FLANGEADO, H=5M - FORNECIMENTO E INSTALAÇÃO. AF_04/2025</t>
  </si>
  <si>
    <t>POSTE DE AÇO CÔNICO CONTÍNUO RETO, FLANGEADO, H=6M - FORNECIMENTO E INSTALAÇÃO. AF_04/2025</t>
  </si>
  <si>
    <t>POSTE DE AÇO CÔNICO CONTÍNUO RETO, FLANGEADO, H=7M - FORNECIMENTO E INSTALAÇÃO. AF_04/2025</t>
  </si>
  <si>
    <t>POSTE DE AÇO CÔNICO CONTÍNUO RETO, FLANGEADO, H=8M - FORNECIMENTO E INSTALAÇÃO. AF_04/2025</t>
  </si>
  <si>
    <t>POSTE DE AÇO CÔNICO CONTÍNUO RETO, FLANGEADO, H=9M - FORNECIMENTO E INSTALAÇÃO. AF_04/2025</t>
  </si>
  <si>
    <t>POSTE DECORATIVO PARA JARDIM EM AÇO TUBULAR, H = *2,5* M, SEM LUMINÁRIA - FORNECIMENTO E INSTALAÇÃO. AF_04/2025</t>
  </si>
  <si>
    <t>ACRÉSCIMO PARA POÇO DE VISITA CIRCULAR PARA ESGOTO, EM ALVENARIA COM TIJOLOS CERÂMICOS MACIÇOS, DIÂMETRO INTERNO = 1 M. AF_12/2020</t>
  </si>
  <si>
    <t>ACRÉSCIMO PARA POÇO DE VISITA CIRCULAR PARA ESGOTO, EM ALVENARIA COM TIJOLOS CERÂMICOS MACIÇOS, DIÂMETRO INTERNO = 1,5 M. AF_12/2020</t>
  </si>
  <si>
    <t>ACRÉSCIMO PARA POÇO DE VISITA CIRCULAR PARA ESGOTO, EM CONCRETO PRÉ-MOLDADO, DIÂMETRO INTERNO = 1,5 M. AF_12/2020</t>
  </si>
  <si>
    <t>BASE PARA POÇO DE VISITA CIRCULAR PARA ESGOTO, EM ALVENARIA COM TIJOLOS CERÂMICOS MACIÇOS, DIÂMETRO INTERNO = 0,80 M, PROFUNDIDADE = 1,40 M, EXCLUINDO TAMPÃO. AF_12/2020</t>
  </si>
  <si>
    <t>BASE PARA POÇO DE VISITA CIRCULAR PARA ESGOTO, EM ALVENARIA COM TIJOLOS CERÂMICOS MACIÇOS, DIÂMETRO INTERNO = 1,0 M, PROFUNDIDADE = 1,40 M, EXCLUINDO TAMPÃO. AF_12/2020</t>
  </si>
  <si>
    <t>BASE PARA POÇO DE VISITA CIRCULAR PARA ESGOTO, EM ALVENARIA COM TIJOLOS CERÂMICOS MACIÇOS, DIÂMETRO INTERNO = 1,20 M, PROFUNDIDADE = 1,40 M, EXCLUINDO TAMPÃO. AF_12/2020</t>
  </si>
  <si>
    <t>BASE PARA POÇO DE VISITA CIRCULAR PARA ESGOTO, EM CONCRETO PRÉ-MOLDADO, DIÂMETRO INTERNO = 1,20 M, PROFUNDIDADE = 1,60 M, EXCLUINDO TAMPÃO. AF_12/2020</t>
  </si>
  <si>
    <t>BASE PARA POÇO DE VISITA CIRCULAR PARA ESGOTO, EM CONCRETO PRÉ-MOLDADO, DIÂMETRO INTERNO = 1,50 M, PROFUNDIDADE = 1,35 M, EXCLUINDO TAMPÃO. AF_12/2020</t>
  </si>
  <si>
    <t>BASE PARA POÇO DE VISITA RETANGULAR PARA ESGOTO, EM ALVENARIA COM BLOCOS DE CONCRETO, DIMENSÕES INTERNAS = 1X1 M, PROFUNDIDADE = 1,40 M, EXCLUINDO TAMPÃO. AF_12/2020</t>
  </si>
  <si>
    <t>CHUMBAMENTO PONTUAL DE ABERTURA EM LAJE COM PASSAGEM DE 1 TUBO COM DIÂMETRO DE 50 MM. AF_09/2023</t>
  </si>
  <si>
    <t>CHUMBAMENTO PONTUAL DE ABERTURA EM LAJE COM PASSAGEM DE 5 TUBOS COM DIÂMETROS DE 50 MM. AF_09/2023</t>
  </si>
  <si>
    <t>FIXAÇÃO DE DUTOS FLEXÍVEIS CIRCULARES, DIÂMETRO 109 MM OU 4", COM ABRAÇADEIRA METÁLICA FLEXÍVEL FIXADA DIRETAMENTE NA LAJE, SOMENTE MÃO DE OBRA. AF_09/2023</t>
  </si>
  <si>
    <t>FIXAÇÃO DE DUTOS FLEXÍVEIS CIRCULARES, DIÂMETRO 109 MM OU 4", COM ABRAÇADEIRA METÁLICA FLEXÍVEL FIXADA DIRETAMENTE NA LAJE. AF_09/2023</t>
  </si>
  <si>
    <t>FIXAÇÃO DE TUBOS HORIZONTAIS DE PPR DIÂMETROS MENORES OU IGUAIS A 40 MM, COM ABRAÇADEIRA METÁLICA RÍGIDA TIPO D COM PARAFUSO DE FIXAÇÃO 1 1/4", FIXADA DIRETAMENTE NA LAJE OU PAREDE. AF_09/2023</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</si>
  <si>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</si>
  <si>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</si>
  <si>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FIXAÇÃO DE TUBOS HORIZONTAIS DE PVC ÁGUA/PVC ESGOTO/PVC PLUVIAL/CPVC/PPR/COBRE OU AÇO, DIÂMETROS MENORES OU IGUAIS A 40 MM, COM ABRAÇADEIRA METÁLICA RÍGIDA TIPO D COM PARAFUSO DE FIXAÇÃO 1 1/4", FIXADA DIRETAMENTE NA LAJE OU PAREDE. AF_09/2023</t>
  </si>
  <si>
    <t>REASSENTAMENTO DE BLOCOS 16 FACES PARA PISO INTERTRAVADO, ESPESSURA DE 4 CM, EM CALÇADA, COM REAPROVEITAMENTO DOS BLOCOS 16 FACES - INCLUSO RETIRADA E COLOCAÇÃO DO MATERIAL. AF_12/2020</t>
  </si>
  <si>
    <t>REASSENTAMENTO DE BLOCOS RETANGULAR PARA PISO INTERTRAVADO, ESPESSURA DE 4 CM, EM CALÇADA, COM REAPROVEITAMENTO DOS BLOCOS RETANGULAR - INCLUSO RETIRADA E COLOCAÇÃO DO MATERIAL. AF_12/2020</t>
  </si>
  <si>
    <t>REASSENTAMENTO DE PEDRAS POLIÉDRICAS, REJUNTAMENTO COM PÓ DE PEDRA, COM REAPROVEITAMENTO DAS PEDRAS POLIÉDRICAS - INCLUSO RETIRADA E COLOCAÇÃO DO MATERIAL. AF_12/2020</t>
  </si>
  <si>
    <t>REVESTIMENTO CERÂMICO PARA PAREDES EXTERNAS, COM PLACAS TIPO GRÊS OU SEMIGRÊS, FORMATO MENOR OU IGUAL A 200 CM2, ALINHADAS A PRUMO, APLICADO EM SUPERFÍCIES INTERNAS DE SACADA. AF_02/2023</t>
  </si>
  <si>
    <t>REVESTIMENTO CERÂMICO PARA PAREDES EXTERNAS, COM PLACAS TIPO GRÊS OU SEMIGRÊS, FORMATO MENOR OU IGUAL A 200 CM2, DISPOSTAS EM AMARRAÇÃO, APLICADO EM SUPERFÍCIES INTERNAS DE SACADA. AF_02/2023</t>
  </si>
  <si>
    <t>REVESTIMENTO CERÂMICO PARA PAREDES INTERNAS COM PLACAS TIPO ESMALTADA DE DIMENSÕES 20X20 CM APLICADAS NA ALTURA INTEIRA DAS PAREDES. AF_02/2023_PE</t>
  </si>
  <si>
    <t>FORNECIMENTO E INSTALAÇÃO DE SUPORTE DE MADEIRA PARA PLACAS DE SINALIZAÇÃO, EM SOLO, COM H= DE 2,5 M E SEÇÃO DE 7,5 X 7,5 CM. AF_03/2022</t>
  </si>
  <si>
    <t>FORNECIMENTO E INSTALAÇÃO DE SUPORTE METÁLICO GALVANIZADO PARA PLACAS DE SINALIZAÇÃO EM SOLO, COM H= DE 2,5 M E DIÂMETRO DE 2''. AF_03/2022</t>
  </si>
  <si>
    <t>BASE METÁLICA PARA MASTRO 1 ½" PARA SPDA - FORNECIMENTO E INSTALAÇÃO. AF_08/2023</t>
  </si>
  <si>
    <t>HIDRÔMETRO DN 2", 30 M³/H - FORNECIMENTO E INSTALAÇÃO. AF_03/2024</t>
  </si>
  <si>
    <t>RETIRADA E RECOLOCAÇÃO DE TELHA CERÂMICA CAPA-CANAL, COM ATÉ DUAS ÁGUAS, INCLUSO IÇAMENTO. AF_07/2019</t>
  </si>
  <si>
    <t>RETIRADA E RECOLOCAÇÃO DE TELHA CERÂMICA CAPA-CANAL, COM MAIS DE DUAS ÁGUAS, INCLUSO IÇAMENTO. AF_07/2019</t>
  </si>
  <si>
    <t>RETIRADA E RECOLOCAÇÃO DE TELHA CERÂMICA DE ENCAIXE, COM ATÉ DUAS ÁGUAS, INCLUSO IÇAMENTO. AF_07/2019</t>
  </si>
  <si>
    <t>RETIRADA E RECOLOCAÇÃO DE TELHA CERÂMICA DE ENCAIXE, COM MAIS DE DUAS ÁGUAS, INCLUSO IÇAMENTO. AF_07/2019</t>
  </si>
  <si>
    <t>CARGA, MANOBRA E DESCARGA DE ENTULHO EM CAMINHÃO BASCULANTE 10 M³ - CARGA COM ESCAVADEIRA HIDRÁULICA (CAÇAMBA DE 0,80 M³ / 111 HP) E DESCARGA LIVRE (UNIDADE: M3).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</si>
  <si>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</si>
  <si>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M3).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</si>
  <si>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</si>
  <si>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M3). AF_07/2020</t>
  </si>
  <si>
    <t>CARGA, MANOBRA E DESCARGA DE ENTULHO EM CAMINHÃO BASCULANTE 18 M³ - CARGA COM ESCAVADEIRA HIDRÁULICA (CAÇAMBA DE 0,80 M³ / 111 HP) E DESCARGA LIVRE (UNIDADE: T). AF_07/2020</t>
  </si>
  <si>
    <t>CARGA, MANOBRA E DESCARGA DE ENTULHO EM CAMINHÃO BASCULANTE 6 M³ - CARGA COM ESCAVADEIRA HIDRÁULICA (CAÇAMBA DE 0,80 M³ / 111 HP) E DESCARGA LIVRE (UNIDADE: M3). AF_07/2020</t>
  </si>
  <si>
    <t>CARGA, MANOBRA E DESCARGA DE ENTULHO EM CAMINHÃO BASCULANTE 6 M³ - CARGA COM ESCAVADEIRA HIDRÁULICA (CAÇAMBA DE 0,80 M³ / 111 HP) E DESCARGA LIVRE (UNIDADE: T). AF_07/2020</t>
  </si>
  <si>
    <t>TRANSPORTE COM CAMINHÃO CARROCERIA COM GUINDAUTO (MUNCK), MOMENTO MÁXIMO DE CARGA 11,7 TM,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</si>
  <si>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</si>
  <si>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</si>
  <si>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</si>
  <si>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URBANA PAVIMENTADA, DMT ATÉ 30KM (UNIDADE: TXKM). AF_07/2020</t>
  </si>
  <si>
    <t>TRANSPORTE COM CAMINHÃO TANQUE DE TRANSPORTE DE MATERIAL ASFÁLTICO DE 20000 L, EM VIA URBANA EM REVESTIMENTO PRIMÁRIO (UNIDADE: TXKM).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</si>
  <si>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</si>
  <si>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</si>
  <si>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ASSENTAMENTO DE CONEXÃO COM 1 ACESSO, FERRO FUNDIDO PARA REDE DE ÁGUA, DN 100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</si>
  <si>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</si>
  <si>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</si>
  <si>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</si>
  <si>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</si>
  <si>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</si>
  <si>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</si>
  <si>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</si>
  <si>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</si>
  <si>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</si>
  <si>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</si>
  <si>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</si>
  <si>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</si>
  <si>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</si>
  <si>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</si>
  <si>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</si>
  <si>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</si>
  <si>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</si>
  <si>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</si>
  <si>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</si>
  <si>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</si>
  <si>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</si>
  <si>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</si>
  <si>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</si>
  <si>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</si>
  <si>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</si>
  <si>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</si>
  <si>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</si>
  <si>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</si>
  <si>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</si>
  <si>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</si>
  <si>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</si>
  <si>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</si>
  <si>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</si>
  <si>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</si>
  <si>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</si>
  <si>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</si>
  <si>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</si>
  <si>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</si>
  <si>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</si>
  <si>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</si>
  <si>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</si>
  <si>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</si>
  <si>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</si>
  <si>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</si>
  <si>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</si>
  <si>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</si>
  <si>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</si>
  <si>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REGISTRO DE ESFERA, PVC, SOLDÁVEL, COM VOLANTE, DN 20 MM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</si>
  <si>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</si>
  <si>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</si>
  <si>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</si>
  <si>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</si>
  <si>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</si>
  <si>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PRESSÃO BRUTO, LATÃO, ROSCÁVEL, 3/4''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</si>
  <si>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</si>
  <si>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</si>
  <si>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</si>
  <si>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</si>
  <si>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</si>
  <si>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VÁLVULA DE RETENÇÃO HORIZONTAL, DE BRONZE, ROSCÁVEL, 1 1/2" - FORNECIMENTO E INSTALAÇÃO. AF_08/2021</t>
  </si>
  <si>
    <t>VÁLVULA DE RETENÇÃO HORIZONTAL, DE BRONZE, ROSCÁVEL, 2" - FORNECIMENTO E INSTALAÇÃO. AF_08/2021</t>
  </si>
  <si>
    <t>ADMINISTRAÇÃO LOCAL</t>
  </si>
  <si>
    <t>MÊS</t>
  </si>
  <si>
    <t>PAREDE DE DIVISÃO DAS SALAS</t>
  </si>
  <si>
    <t>COBOGÓS</t>
  </si>
  <si>
    <t>PAREDE DIVISÃO DML</t>
  </si>
  <si>
    <t>SALA NOVA DO RAIO X</t>
  </si>
  <si>
    <t>MEIA PAREDE SALA ANTIGA DO RAIO X</t>
  </si>
  <si>
    <t>MEIA PAREDE SALA ONDE SERÁ QUARTO DE DESCANSO</t>
  </si>
  <si>
    <t>SALA ANTIGA DO RAIO X</t>
  </si>
  <si>
    <t>2.5</t>
  </si>
  <si>
    <t>2.6</t>
  </si>
  <si>
    <t>CERAMICA DO PISO SALA ANTIGA DO RAIO X</t>
  </si>
  <si>
    <t>CERAMICA DA PAREDE SALA DE REVELAÇÃO</t>
  </si>
  <si>
    <t>CERAMICA DO PISO SALA DE REVELAÇÃO + BANHEIRO</t>
  </si>
  <si>
    <t>PORTA DO ANTIGO ARQUIVO</t>
  </si>
  <si>
    <t>PORTA DE ENTRADA DA REVELAÇÃO</t>
  </si>
  <si>
    <t>PORTA DO ANTIGO DML</t>
  </si>
  <si>
    <t>PIA QUE SERÁ SUBSTITUIDA DA ANTIGA SALA DE REVELAÇÃO</t>
  </si>
  <si>
    <t>DEMOLIÇÃO  E REMOÇÃO</t>
  </si>
  <si>
    <t>CERAMICA PAREDE BANHEIRO</t>
  </si>
  <si>
    <t>DEMOLIÇÃO DA PROTEÇÃO DE RAIO X</t>
  </si>
  <si>
    <t>ALVENARIAS E  ARGAMASSA</t>
  </si>
  <si>
    <t>DIVISÃO DA SALA DE RAIO X</t>
  </si>
  <si>
    <t>FECHAMENTO DE PORTA DA SALA DE REVELAÇÃO</t>
  </si>
  <si>
    <t>FECHAMENTO DE PORTA DA ANTIGA SALA ARQUIVO</t>
  </si>
  <si>
    <t>MASSA ÚNICA, EM ARGAMASSA BARITADA PARA SALA DE RAIO X, APLICADA MANUALMENTE EM PAREDES INTERNAS DE AMBIENTES COM ÁREA MAIOR QUE 10M², E= 20,0MM, COM TALISCAS.</t>
  </si>
  <si>
    <t>Coeficientes extraídos proporcionalmente da tabela SINAPI 06/2025, código - 104952 -  MASSA ÚNICA, EM ARGAMASSA TRAÇO 1:2:8, PREPARO MANUAL, APLICADA MANUALMENTE EM PAREDES INTERNAS DE AMBIENTES COM ÁREA MAIOR QUE 10M², E = 17,5MM, COM TALISCAS. AF_03/2024</t>
  </si>
  <si>
    <t xml:space="preserve">ARGAMASSA BARITADA, PARA SALA DE RAIO X </t>
  </si>
  <si>
    <t>M²</t>
  </si>
  <si>
    <t>SALA NOVA DE RAIO X</t>
  </si>
  <si>
    <t>BANHEIRO</t>
  </si>
  <si>
    <t>QUARTO DE DESCANSO</t>
  </si>
  <si>
    <t>AREA EXTERNA DO QUARTO E SALA DE RAIO X (FRENTE)</t>
  </si>
  <si>
    <t>SALA NOVA DE RAIO X (INTERNA)</t>
  </si>
  <si>
    <t>PORTA</t>
  </si>
  <si>
    <t>VISOR PLUMBIFERO</t>
  </si>
  <si>
    <t>3.3</t>
  </si>
  <si>
    <t>3.4</t>
  </si>
  <si>
    <t>3.5</t>
  </si>
  <si>
    <t>3.6</t>
  </si>
  <si>
    <t>3.7</t>
  </si>
  <si>
    <t>PORTA ACESSO RAIO X</t>
  </si>
  <si>
    <t>PORTA QUARTO DE DESCANSO</t>
  </si>
  <si>
    <t>PORTA BANHEIRO</t>
  </si>
  <si>
    <t>PORTAS PLUMBIBERAS</t>
  </si>
  <si>
    <t>VISOR RAIO X</t>
  </si>
  <si>
    <t>4.3</t>
  </si>
  <si>
    <t>4.4</t>
  </si>
  <si>
    <t>4.5</t>
  </si>
  <si>
    <t>4.6</t>
  </si>
  <si>
    <t>REVESTIMENTO CERÂMICO PARA PAREDES INTERNAS COM PLACAS TIPO PORCELANATO  DE DIMENSÕES 60X60 CM. APLICADAS NA ALTURA INTEIRA DAS PAREDES.</t>
  </si>
  <si>
    <t>Coeficientes extraídos proporcionalmente da tabela SINAPI 06/2025, código - 104611 -  REVESTIMENTO CERÂMICO PARA PAREDES INTERNAS COM PLACAS TIPO ESMALTADA DE DIMENSÕES 60X60 CM APLICADAS NA ALTURA INTEIRA DAS PAREDES. AF_02/2023_PE</t>
  </si>
  <si>
    <t>ARGAMASSA COLANTE TIPO AC III</t>
  </si>
  <si>
    <t>REJUNTE CIMENTICIO, QUALQUER COR</t>
  </si>
  <si>
    <t>SINAPI INSUMO 06/2025</t>
  </si>
  <si>
    <t>PISO EM PORCELANATO, RETIFICADO, LISO, MONOCOLOR, ACETINADO OU POLIDO, FORMATO MAIOR QUE 2500 ATE 6400 CM2</t>
  </si>
  <si>
    <t>Placas PORCELANATO tipo POLIDO COR BRANCO</t>
  </si>
  <si>
    <t>Placas PORCELANATO para piso tipo ACETINADO COR BRANCO</t>
  </si>
  <si>
    <t>BANHEIRO E QUARTO DE DESCANSO</t>
  </si>
  <si>
    <t>DESCONTO PORTA</t>
  </si>
  <si>
    <t>PAREDES AO ENTORNO DA PIA DO QUARTO</t>
  </si>
  <si>
    <t>PAREDES DO QUARTO DE DESCANSO</t>
  </si>
  <si>
    <t xml:space="preserve">REVESTIMENTOS / PINTURA </t>
  </si>
  <si>
    <t>FECHAMENTO COBOGÓ</t>
  </si>
  <si>
    <t>FORRO</t>
  </si>
  <si>
    <t>FORRO PVC TIPO AMADEIRADO (MOGNO, CEREJEIRA, ETC.)</t>
  </si>
  <si>
    <t>5.7</t>
  </si>
  <si>
    <t>Proximo ao novo raio x</t>
  </si>
  <si>
    <t>Tomada</t>
  </si>
  <si>
    <t>QUARTO DE DESCANSO + BANHEIRO</t>
  </si>
  <si>
    <t>SALA DE RAIO X NOVA E ANTIGA</t>
  </si>
  <si>
    <t>QUARTO E SALAS DE RAIO X</t>
  </si>
  <si>
    <t>AR CONDICIONADO E USO ESPECIFICO</t>
  </si>
  <si>
    <t>ILUMINAÇÃO SALAS DE RAIO X</t>
  </si>
  <si>
    <t>ILUMINAÇÃO QUARTO E BANHEIRO</t>
  </si>
  <si>
    <t>TOMADAS QUARTO E BANHEIRO</t>
  </si>
  <si>
    <t>TOMADAS USO GERAL SALA DE RAIO X</t>
  </si>
  <si>
    <t>MUDANÇA DE QUADRO JÁ EXISTENTE</t>
  </si>
  <si>
    <t>Iluminação e tomadas</t>
  </si>
  <si>
    <t>tomadas uso especifico ar condicionado</t>
  </si>
  <si>
    <t>tomada uso especifico aparelho de raio x</t>
  </si>
  <si>
    <t>(COMPOSIÇÃO REPRESENTATIVA) DO SERVIÇO DE INSTALAÇÃO DE TUBOS DE PVC, SOLDAVEL, ÁGUA FRIA, DN 25MM (INSTALADO EM RAMAL, SUB RAMAL, RAMAL DE DISTRIBUIÇÃO OU PRUMADA), INCLUSIVE CONEXÕES, CORTES E FIXAÇÕES, PARA PRÉDIOS. AF_10/2015</t>
  </si>
  <si>
    <t>008</t>
  </si>
  <si>
    <t>salas de raio x</t>
  </si>
  <si>
    <t>Coeficientes extraídos proporcionalmente da tabela SINAPI 06/2025, código - 103786 -  LUMINÁRIA TIPO PLAFON QUADRADA, DE EMBUTIR, COM LED DE 12 W - FORNECIMENTO E INSTALAÇÃO. AF_09/2024</t>
  </si>
  <si>
    <t>LUMINÁRIA TIPO PLAFON QUADRADA, DE EMBUTIR, COM LED DE 12W - FORNECIMENTO E INSTALAÇÃO</t>
  </si>
  <si>
    <t>PLAFON LED QUADRADO 12w, PAINEL EMBUTIR, 6500K</t>
  </si>
  <si>
    <t>COTAÇÃO 4  - PESQUISA 01 = R$ 15,00 PESQUISA 02 = R$ 35,80 - VALOR MÉDIO = R$ 20,90 - ARQUIVO DE COTAÇÕES EM ANEXO</t>
  </si>
  <si>
    <t>SALA ANTIGA DE RAIO X</t>
  </si>
  <si>
    <t>ABATIMENTO DE VISOR</t>
  </si>
  <si>
    <t>ABATIMENTO DE PORTA</t>
  </si>
  <si>
    <t>7.4</t>
  </si>
  <si>
    <t>7.5</t>
  </si>
  <si>
    <t>7.6</t>
  </si>
  <si>
    <t>7.7</t>
  </si>
  <si>
    <t>7.8</t>
  </si>
  <si>
    <t>7.9</t>
  </si>
  <si>
    <t>7.10</t>
  </si>
  <si>
    <t>7.11</t>
  </si>
  <si>
    <t>7.12</t>
  </si>
  <si>
    <t>7.13</t>
  </si>
  <si>
    <t>7.14</t>
  </si>
  <si>
    <t>7.15</t>
  </si>
  <si>
    <t>7.16</t>
  </si>
  <si>
    <t>8.5</t>
  </si>
  <si>
    <t>8.6</t>
  </si>
  <si>
    <t>8.7</t>
  </si>
  <si>
    <t>8.8</t>
  </si>
  <si>
    <t>LIMPEZA</t>
  </si>
  <si>
    <t>9.0</t>
  </si>
  <si>
    <t>9.1</t>
  </si>
  <si>
    <t>9.2</t>
  </si>
  <si>
    <t>AREA ITEM 5.2</t>
  </si>
  <si>
    <t>AREA ITEM 5.4</t>
  </si>
  <si>
    <t>SINAPI PE 06/2025  - NÃO DESONERADO</t>
  </si>
  <si>
    <t>OITENTA E DOIS MIL, NOVECENTOS E OITENTA E UM REAIS E CINQUENTA E DOIS CENTAVOS</t>
  </si>
  <si>
    <t>15 DIAS</t>
  </si>
  <si>
    <r>
      <rPr>
        <b/>
        <sz val="11"/>
        <color indexed="8"/>
        <rFont val="Arial"/>
        <family val="2"/>
      </rPr>
      <t>O OBJETIVO DESTE PROJETO BÁSICO</t>
    </r>
    <r>
      <rPr>
        <sz val="11"/>
        <color indexed="8"/>
        <rFont val="Arial"/>
        <family val="2"/>
      </rPr>
      <t xml:space="preserve"> É A CONTRATAÇÃO DE EMPRESA DE ENGENHARIA ESPECIALIZADA NA EXECUÇÃO DE DE OBRA DE REFORMA E AMPLIAÇÃO DA SALA DE RAIO X, DO HOSPITAL VIRGINIA COLAÇO DIAS, NO MUNICIPIO DE POMBOS-PE</t>
    </r>
  </si>
  <si>
    <t>SINAPI 06/2025 - NÃO DESONERADO</t>
  </si>
  <si>
    <t>Oitenta e dois mil, novecentos e oitenta e um reais e cinquenta e dois centavos</t>
  </si>
  <si>
    <t>30 DIAS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</si>
</sst>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quot;R$&quot;\ * #,##0.00_-;\-&quot;R$&quot;\ * #,##0.00_-;_-&quot;R$&quot;\ * &quot;-&quot;??_-;_-@_-"/>
    <numFmt numFmtId="43" formatCode="_-* #,##0.00_-;\-* #,##0.00_-;_-* &quot;-&quot;??_-;_-@_-"/>
    <numFmt numFmtId="164" formatCode="&quot;R$&quot;\ #,##0.00"/>
    <numFmt numFmtId="165" formatCode="[$R$-416]&quot; &quot;#,##0.00;[Red]&quot;-&quot;[$R$-416]&quot; &quot;#,##0.00"/>
    <numFmt numFmtId="166" formatCode="0.00000"/>
    <numFmt numFmtId="167" formatCode="#,##0.0000000"/>
    <numFmt numFmtId="168" formatCode="0.000000000000000"/>
  </numFmts>
  <fonts count="77">
    <font>
      <sz val="11"/>
      <color theme="1"/>
      <name val="Calibri"/>
      <family val="2"/>
      <scheme val="minor"/>
    </font>
    <font>
      <sz val="11"/>
      <color theme="1"/>
      <name val="Calibri"/>
      <family val="2"/>
      <scheme val="minor"/>
    </font>
    <font>
      <b/>
      <sz val="14"/>
      <color theme="1"/>
      <name val="Calibri"/>
      <family val="2"/>
      <scheme val="minor"/>
    </font>
    <font>
      <sz val="10"/>
      <name val="Arial"/>
      <family val="2"/>
    </font>
    <font>
      <b/>
      <u/>
      <sz val="14"/>
      <name val="Arial"/>
      <family val="2"/>
    </font>
    <font>
      <b/>
      <sz val="12"/>
      <name val="Calibri"/>
      <family val="2"/>
      <scheme val="minor"/>
    </font>
    <font>
      <sz val="8"/>
      <color theme="1"/>
      <name val="Calibri"/>
      <family val="2"/>
      <scheme val="minor"/>
    </font>
    <font>
      <b/>
      <sz val="8"/>
      <color theme="1"/>
      <name val="Calibri"/>
      <family val="2"/>
      <scheme val="minor"/>
    </font>
    <font>
      <sz val="8"/>
      <name val="Calibri"/>
      <family val="2"/>
      <scheme val="minor"/>
    </font>
    <font>
      <b/>
      <sz val="8"/>
      <name val="Calibri"/>
      <family val="2"/>
      <scheme val="minor"/>
    </font>
    <font>
      <b/>
      <sz val="9"/>
      <color theme="1"/>
      <name val="Calibri"/>
      <family val="2"/>
      <scheme val="minor"/>
    </font>
    <font>
      <sz val="10"/>
      <color theme="1"/>
      <name val="Calibri"/>
      <family val="2"/>
      <scheme val="minor"/>
    </font>
    <font>
      <sz val="11"/>
      <color theme="1"/>
      <name val="Calibri"/>
      <family val="2"/>
    </font>
    <font>
      <b/>
      <u/>
      <sz val="10"/>
      <color theme="1"/>
      <name val="Arial"/>
      <family val="2"/>
    </font>
    <font>
      <sz val="11"/>
      <name val="Calibri"/>
      <family val="2"/>
    </font>
    <font>
      <b/>
      <sz val="10"/>
      <color theme="1"/>
      <name val="Arial"/>
      <family val="2"/>
    </font>
    <font>
      <b/>
      <sz val="14"/>
      <color theme="1"/>
      <name val="Arial"/>
      <family val="2"/>
    </font>
    <font>
      <b/>
      <sz val="14"/>
      <color indexed="8"/>
      <name val="Arial"/>
      <family val="2"/>
    </font>
    <font>
      <b/>
      <sz val="13"/>
      <color indexed="8"/>
      <name val="Arial"/>
      <family val="2"/>
    </font>
    <font>
      <sz val="12"/>
      <color indexed="8"/>
      <name val="Arial"/>
      <family val="2"/>
    </font>
    <font>
      <b/>
      <sz val="13"/>
      <color theme="1"/>
      <name val="Arial"/>
      <family val="2"/>
    </font>
    <font>
      <b/>
      <sz val="12"/>
      <color theme="1"/>
      <name val="Arial"/>
      <family val="2"/>
    </font>
    <font>
      <sz val="9"/>
      <color theme="1"/>
      <name val="Arial"/>
      <family val="2"/>
    </font>
    <font>
      <sz val="10"/>
      <color theme="1"/>
      <name val="Arial"/>
      <family val="2"/>
    </font>
    <font>
      <b/>
      <sz val="16"/>
      <color indexed="10"/>
      <name val="Arial"/>
      <family val="2"/>
    </font>
    <font>
      <b/>
      <sz val="13"/>
      <color indexed="10"/>
      <name val="Arial"/>
      <family val="2"/>
    </font>
    <font>
      <b/>
      <sz val="8"/>
      <color theme="1"/>
      <name val="Arial"/>
      <family val="2"/>
    </font>
    <font>
      <b/>
      <sz val="14"/>
      <color rgb="FFFF0000"/>
      <name val="Arial"/>
      <family val="2"/>
    </font>
    <font>
      <b/>
      <sz val="10"/>
      <color indexed="8"/>
      <name val="Arial"/>
      <family val="2"/>
    </font>
    <font>
      <sz val="9"/>
      <color indexed="8"/>
      <name val="Arial"/>
      <family val="2"/>
    </font>
    <font>
      <b/>
      <sz val="9"/>
      <color indexed="8"/>
      <name val="Arial"/>
      <family val="2"/>
    </font>
    <font>
      <sz val="11"/>
      <color indexed="8"/>
      <name val="Calibri"/>
      <family val="2"/>
    </font>
    <font>
      <b/>
      <sz val="9"/>
      <color theme="1"/>
      <name val="Arial"/>
      <family val="2"/>
    </font>
    <font>
      <b/>
      <sz val="9"/>
      <color theme="1"/>
      <name val="Calibri"/>
      <family val="2"/>
    </font>
    <font>
      <sz val="11"/>
      <color rgb="FF000000"/>
      <name val="Arial"/>
      <family val="2"/>
    </font>
    <font>
      <b/>
      <sz val="10"/>
      <color rgb="FF000000"/>
      <name val="Arial"/>
      <family val="2"/>
    </font>
    <font>
      <b/>
      <sz val="10"/>
      <name val="Calibri"/>
      <family val="2"/>
    </font>
    <font>
      <b/>
      <sz val="10"/>
      <color indexed="9"/>
      <name val="Calibri"/>
      <family val="2"/>
    </font>
    <font>
      <sz val="10"/>
      <name val="Calibri"/>
      <family val="2"/>
    </font>
    <font>
      <sz val="10"/>
      <color rgb="FF000000"/>
      <name val="Calibri"/>
      <family val="2"/>
    </font>
    <font>
      <b/>
      <sz val="10"/>
      <color rgb="FF000000"/>
      <name val="Calibri"/>
      <family val="2"/>
    </font>
    <font>
      <b/>
      <sz val="10"/>
      <color rgb="FFFFFFFF"/>
      <name val="Calibri"/>
      <family val="2"/>
    </font>
    <font>
      <b/>
      <sz val="16"/>
      <color theme="1"/>
      <name val="Calibri"/>
      <family val="2"/>
      <scheme val="minor"/>
    </font>
    <font>
      <sz val="9"/>
      <name val="Calibri"/>
      <family val="2"/>
      <scheme val="minor"/>
    </font>
    <font>
      <b/>
      <sz val="10"/>
      <color theme="1"/>
      <name val="Calibri"/>
      <family val="2"/>
      <scheme val="minor"/>
    </font>
    <font>
      <b/>
      <sz val="20"/>
      <color rgb="FF000000"/>
      <name val="Arial"/>
      <family val="2"/>
    </font>
    <font>
      <b/>
      <sz val="16"/>
      <color rgb="FF000000"/>
      <name val="Arial"/>
      <family val="2"/>
    </font>
    <font>
      <sz val="12"/>
      <color rgb="FF000000"/>
      <name val="Arial"/>
      <family val="2"/>
    </font>
    <font>
      <b/>
      <sz val="11"/>
      <color rgb="FF000000"/>
      <name val="Arial1"/>
    </font>
    <font>
      <b/>
      <sz val="11"/>
      <color rgb="FF000000"/>
      <name val="Arial"/>
      <family val="2"/>
    </font>
    <font>
      <b/>
      <sz val="12"/>
      <color rgb="FF000000"/>
      <name val="Arial"/>
      <family val="2"/>
    </font>
    <font>
      <sz val="10"/>
      <color rgb="FF000000"/>
      <name val="Arial"/>
      <family val="2"/>
    </font>
    <font>
      <b/>
      <u/>
      <sz val="28"/>
      <color rgb="FF000000"/>
      <name val="Arial"/>
      <family val="2"/>
    </font>
    <font>
      <b/>
      <i/>
      <sz val="12"/>
      <color rgb="FF000000"/>
      <name val="Arial"/>
      <family val="2"/>
    </font>
    <font>
      <sz val="11"/>
      <color indexed="8"/>
      <name val="Arial"/>
      <family val="2"/>
    </font>
    <font>
      <b/>
      <sz val="11"/>
      <color indexed="8"/>
      <name val="Arial"/>
      <family val="2"/>
    </font>
    <font>
      <sz val="12"/>
      <color rgb="FF000000"/>
      <name val="Arial1"/>
    </font>
    <font>
      <b/>
      <i/>
      <sz val="12"/>
      <color rgb="FFFF0000"/>
      <name val="Arial"/>
      <family val="2"/>
    </font>
    <font>
      <sz val="12"/>
      <color rgb="FFFF0000"/>
      <name val="Arial"/>
      <family val="2"/>
    </font>
    <font>
      <b/>
      <sz val="12"/>
      <color rgb="FF000000"/>
      <name val="Arial1"/>
    </font>
    <font>
      <i/>
      <sz val="12"/>
      <color rgb="FF000000"/>
      <name val="Arial"/>
      <family val="2"/>
    </font>
    <font>
      <sz val="11"/>
      <color rgb="FF000000"/>
      <name val="Arial1"/>
    </font>
    <font>
      <sz val="10"/>
      <name val="Arial"/>
      <family val="2"/>
    </font>
    <font>
      <sz val="10"/>
      <name val="Courier New"/>
      <family val="3"/>
    </font>
    <font>
      <b/>
      <sz val="9"/>
      <name val="Arial"/>
      <family val="2"/>
    </font>
    <font>
      <b/>
      <sz val="8"/>
      <name val="Arial"/>
      <family val="2"/>
    </font>
    <font>
      <b/>
      <sz val="14"/>
      <name val="Calibri"/>
      <family val="2"/>
      <scheme val="minor"/>
    </font>
    <font>
      <sz val="8"/>
      <name val="Arial"/>
      <family val="2"/>
    </font>
    <font>
      <sz val="11"/>
      <color rgb="FF000000"/>
      <name val="Calibri"/>
      <family val="2"/>
    </font>
    <font>
      <sz val="8"/>
      <color indexed="8"/>
      <name val="Arial"/>
      <family val="2"/>
    </font>
    <font>
      <sz val="8"/>
      <color theme="1"/>
      <name val="Arial"/>
      <family val="2"/>
    </font>
    <font>
      <b/>
      <sz val="14"/>
      <name val="Arial"/>
      <family val="2"/>
    </font>
    <font>
      <sz val="10"/>
      <name val="Courier New"/>
      <family val="3"/>
    </font>
    <font>
      <sz val="8"/>
      <color rgb="FFFF0000"/>
      <name val="Calibri"/>
      <family val="2"/>
      <scheme val="minor"/>
    </font>
    <font>
      <b/>
      <sz val="11"/>
      <color theme="1"/>
      <name val="Calibri"/>
      <family val="2"/>
      <scheme val="minor"/>
    </font>
    <font>
      <sz val="10"/>
      <name val="Calibri"/>
      <family val="2"/>
      <scheme val="minor"/>
    </font>
    <font>
      <sz val="11"/>
      <name val="Calibri"/>
      <family val="2"/>
      <scheme val="minor"/>
    </font>
  </fonts>
  <fills count="14">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CCFFCC"/>
        <bgColor rgb="FFCCFFCC"/>
      </patternFill>
    </fill>
    <fill>
      <patternFill patternType="solid">
        <fgColor rgb="FFC0C0C0"/>
        <bgColor rgb="FFC0C0C0"/>
      </patternFill>
    </fill>
    <fill>
      <patternFill patternType="solid">
        <fgColor rgb="FFFFFF00"/>
        <bgColor rgb="FFFFFF00"/>
      </patternFill>
    </fill>
    <fill>
      <patternFill patternType="solid">
        <fgColor rgb="FF808080"/>
      </patternFill>
    </fill>
    <fill>
      <patternFill patternType="solid">
        <fgColor indexed="9"/>
        <bgColor indexed="8"/>
      </patternFill>
    </fill>
    <fill>
      <patternFill patternType="solid">
        <fgColor rgb="FFFFFF00"/>
        <bgColor indexed="64"/>
      </patternFill>
    </fill>
    <fill>
      <patternFill patternType="solid">
        <fgColor rgb="FF00B050"/>
        <bgColor indexed="64"/>
      </patternFill>
    </fill>
    <fill>
      <patternFill patternType="solid">
        <fgColor rgb="FFCCFFCC"/>
        <bgColor indexed="64"/>
      </patternFill>
    </fill>
    <fill>
      <patternFill patternType="solid">
        <fgColor rgb="FF00B050"/>
        <bgColor rgb="FF8DB3E2"/>
      </patternFill>
    </fill>
    <fill>
      <patternFill patternType="solid">
        <fgColor rgb="FFCCFFCC"/>
        <bgColor rgb="FFFFFFFF"/>
      </patternFill>
    </fill>
  </fills>
  <borders count="116">
    <border>
      <left/>
      <right/>
      <top/>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bottom/>
      <diagonal/>
    </border>
    <border>
      <left style="thin">
        <color indexed="64"/>
      </left>
      <right style="thin">
        <color indexed="64"/>
      </right>
      <top/>
      <bottom style="hair">
        <color indexed="64"/>
      </bottom>
      <diagonal/>
    </border>
    <border>
      <left style="thin">
        <color indexed="64"/>
      </left>
      <right/>
      <top style="thin">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style="thin">
        <color indexed="64"/>
      </left>
      <right/>
      <top/>
      <bottom style="hair">
        <color indexed="64"/>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style="thin">
        <color rgb="FF000000"/>
      </top>
      <bottom/>
      <diagonal/>
    </border>
    <border>
      <left style="medium">
        <color rgb="FF000000"/>
      </left>
      <right style="medium">
        <color rgb="FF000000"/>
      </right>
      <top style="medium">
        <color rgb="FF000000"/>
      </top>
      <bottom style="medium">
        <color rgb="FF000000"/>
      </bottom>
      <diagonal/>
    </border>
    <border>
      <left/>
      <right/>
      <top style="double">
        <color rgb="FF000000"/>
      </top>
      <bottom/>
      <diagonal/>
    </border>
    <border>
      <left/>
      <right/>
      <top/>
      <bottom style="double">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thin">
        <color rgb="FF7A9FCD"/>
      </top>
      <bottom style="thin">
        <color rgb="FF7A9FCD"/>
      </bottom>
      <diagonal/>
    </border>
    <border>
      <left/>
      <right/>
      <top style="thin">
        <color rgb="FF7A9FCD"/>
      </top>
      <bottom style="thin">
        <color rgb="FF7A9FCD"/>
      </bottom>
      <diagonal/>
    </border>
    <border>
      <left/>
      <right style="medium">
        <color indexed="64"/>
      </right>
      <top style="thin">
        <color rgb="FF7A9FCD"/>
      </top>
      <bottom style="thin">
        <color rgb="FF7A9FCD"/>
      </bottom>
      <diagonal/>
    </border>
    <border>
      <left style="medium">
        <color indexed="64"/>
      </left>
      <right style="thin">
        <color rgb="FF7A9FCD"/>
      </right>
      <top style="thin">
        <color rgb="FF7A9FCD"/>
      </top>
      <bottom/>
      <diagonal/>
    </border>
    <border>
      <left style="thin">
        <color rgb="FF7A9FCD"/>
      </left>
      <right/>
      <top style="thin">
        <color rgb="FF7A9FCD"/>
      </top>
      <bottom/>
      <diagonal/>
    </border>
    <border>
      <left/>
      <right/>
      <top style="thin">
        <color rgb="FF7A9FCD"/>
      </top>
      <bottom/>
      <diagonal/>
    </border>
    <border>
      <left/>
      <right style="thin">
        <color rgb="FF7A9FCD"/>
      </right>
      <top style="thin">
        <color rgb="FF7A9FCD"/>
      </top>
      <bottom/>
      <diagonal/>
    </border>
    <border>
      <left style="thin">
        <color rgb="FF7A9FCD"/>
      </left>
      <right/>
      <top style="thin">
        <color rgb="FF7A9FCD"/>
      </top>
      <bottom style="thin">
        <color rgb="FF7A9FCD"/>
      </bottom>
      <diagonal/>
    </border>
    <border>
      <left/>
      <right style="thin">
        <color rgb="FF7A9FCD"/>
      </right>
      <top style="thin">
        <color rgb="FF7A9FCD"/>
      </top>
      <bottom style="thin">
        <color rgb="FF7A9FCD"/>
      </bottom>
      <diagonal/>
    </border>
    <border>
      <left style="medium">
        <color indexed="64"/>
      </left>
      <right style="thin">
        <color rgb="FF7A9FCD"/>
      </right>
      <top/>
      <bottom style="thin">
        <color rgb="FF7A9FCD"/>
      </bottom>
      <diagonal/>
    </border>
    <border>
      <left style="thin">
        <color rgb="FF7A9FCD"/>
      </left>
      <right/>
      <top/>
      <bottom style="thin">
        <color rgb="FF7A9FCD"/>
      </bottom>
      <diagonal/>
    </border>
    <border>
      <left/>
      <right/>
      <top/>
      <bottom style="thin">
        <color rgb="FF7A9FCD"/>
      </bottom>
      <diagonal/>
    </border>
    <border>
      <left/>
      <right style="thin">
        <color rgb="FF7A9FCD"/>
      </right>
      <top/>
      <bottom style="thin">
        <color rgb="FF7A9FCD"/>
      </bottom>
      <diagonal/>
    </border>
    <border>
      <left style="thin">
        <color rgb="FF7A9FCD"/>
      </left>
      <right style="thin">
        <color rgb="FF7A9FCD"/>
      </right>
      <top style="thin">
        <color rgb="FF7A9FCD"/>
      </top>
      <bottom style="thin">
        <color rgb="FF7A9FCD"/>
      </bottom>
      <diagonal/>
    </border>
    <border>
      <left style="thin">
        <color rgb="FF7A9FCD"/>
      </left>
      <right style="medium">
        <color indexed="64"/>
      </right>
      <top style="thin">
        <color rgb="FF7A9FCD"/>
      </top>
      <bottom style="thin">
        <color rgb="FF7A9FCD"/>
      </bottom>
      <diagonal/>
    </border>
    <border>
      <left style="medium">
        <color indexed="64"/>
      </left>
      <right style="thin">
        <color rgb="FF7A9FCD"/>
      </right>
      <top style="thin">
        <color rgb="FF7A9FCD"/>
      </top>
      <bottom style="thin">
        <color rgb="FF7A9FCD"/>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diagonal/>
    </border>
    <border>
      <left style="thin">
        <color rgb="FF000000"/>
      </left>
      <right style="thin">
        <color rgb="FF000000"/>
      </right>
      <top style="medium">
        <color indexed="64"/>
      </top>
      <bottom/>
      <diagonal/>
    </border>
    <border>
      <left style="thin">
        <color rgb="FF000000"/>
      </left>
      <right style="medium">
        <color indexed="64"/>
      </right>
      <top style="medium">
        <color indexed="64"/>
      </top>
      <bottom/>
      <diagonal/>
    </border>
    <border>
      <left style="medium">
        <color indexed="64"/>
      </left>
      <right style="thin">
        <color rgb="FF000000"/>
      </right>
      <top/>
      <bottom/>
      <diagonal/>
    </border>
    <border>
      <left style="thin">
        <color rgb="FF000000"/>
      </left>
      <right style="thin">
        <color rgb="FF000000"/>
      </right>
      <top/>
      <bottom/>
      <diagonal/>
    </border>
    <border>
      <left style="thin">
        <color rgb="FF000000"/>
      </left>
      <right style="medium">
        <color indexed="64"/>
      </right>
      <top/>
      <bottom/>
      <diagonal/>
    </border>
    <border>
      <left style="medium">
        <color indexed="64"/>
      </left>
      <right style="thin">
        <color rgb="FF000000"/>
      </right>
      <top style="medium">
        <color indexed="64"/>
      </top>
      <bottom style="thin">
        <color indexed="64"/>
      </bottom>
      <diagonal/>
    </border>
    <border>
      <left style="thin">
        <color rgb="FF000000"/>
      </left>
      <right/>
      <top style="medium">
        <color indexed="64"/>
      </top>
      <bottom style="thin">
        <color rgb="FF000000"/>
      </bottom>
      <diagonal/>
    </border>
    <border>
      <left/>
      <right/>
      <top style="medium">
        <color indexed="64"/>
      </top>
      <bottom style="thin">
        <color rgb="FF000000"/>
      </bottom>
      <diagonal/>
    </border>
    <border>
      <left/>
      <right style="medium">
        <color indexed="64"/>
      </right>
      <top style="medium">
        <color indexed="64"/>
      </top>
      <bottom style="thin">
        <color rgb="FF000000"/>
      </bottom>
      <diagonal/>
    </border>
    <border>
      <left/>
      <right style="thin">
        <color rgb="FF000000"/>
      </right>
      <top style="thin">
        <color rgb="FF000000"/>
      </top>
      <bottom/>
      <diagonal/>
    </border>
    <border>
      <left/>
      <right style="medium">
        <color indexed="64"/>
      </right>
      <top style="thin">
        <color rgb="FF000000"/>
      </top>
      <bottom/>
      <diagonal/>
    </border>
    <border>
      <left style="medium">
        <color indexed="64"/>
      </left>
      <right/>
      <top/>
      <bottom style="thin">
        <color rgb="FF000000"/>
      </bottom>
      <diagonal/>
    </border>
    <border>
      <left style="thin">
        <color rgb="FF000000"/>
      </left>
      <right/>
      <top/>
      <bottom style="thin">
        <color rgb="FF000000"/>
      </bottom>
      <diagonal/>
    </border>
    <border>
      <left/>
      <right/>
      <top/>
      <bottom style="thin">
        <color rgb="FF000000"/>
      </bottom>
      <diagonal/>
    </border>
    <border>
      <left/>
      <right style="medium">
        <color indexed="64"/>
      </right>
      <top/>
      <bottom style="thin">
        <color rgb="FF000000"/>
      </bottom>
      <diagonal/>
    </border>
    <border>
      <left style="medium">
        <color indexed="64"/>
      </left>
      <right/>
      <top style="thin">
        <color rgb="FF000000"/>
      </top>
      <bottom/>
      <diagonal/>
    </border>
    <border>
      <left style="thin">
        <color rgb="FF000000"/>
      </left>
      <right/>
      <top style="thin">
        <color rgb="FF000000"/>
      </top>
      <bottom/>
      <diagonal/>
    </border>
    <border>
      <left style="medium">
        <color indexed="64"/>
      </left>
      <right/>
      <top style="thin">
        <color rgb="FF000000"/>
      </top>
      <bottom style="thin">
        <color rgb="FF000000"/>
      </bottom>
      <diagonal/>
    </border>
    <border>
      <left style="thin">
        <color indexed="64"/>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top style="double">
        <color rgb="FF000000"/>
      </top>
      <bottom/>
      <diagonal/>
    </border>
    <border>
      <left/>
      <right style="medium">
        <color indexed="64"/>
      </right>
      <top style="double">
        <color rgb="FF000000"/>
      </top>
      <bottom/>
      <diagonal/>
    </border>
    <border>
      <left style="medium">
        <color indexed="64"/>
      </left>
      <right/>
      <top/>
      <bottom style="double">
        <color rgb="FF000000"/>
      </bottom>
      <diagonal/>
    </border>
    <border>
      <left/>
      <right style="medium">
        <color indexed="64"/>
      </right>
      <top/>
      <bottom style="double">
        <color rgb="FF000000"/>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thin">
        <color indexed="64"/>
      </left>
      <right style="thin">
        <color indexed="64"/>
      </right>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top/>
      <bottom style="medium">
        <color indexed="64"/>
      </bottom>
      <diagonal/>
    </border>
  </borders>
  <cellStyleXfs count="11">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3" fillId="0" borderId="0"/>
    <xf numFmtId="0" fontId="34" fillId="0" borderId="0"/>
    <xf numFmtId="0" fontId="62" fillId="0" borderId="0"/>
    <xf numFmtId="43" fontId="3" fillId="0" borderId="0" applyBorder="0" applyAlignment="0" applyProtection="0"/>
    <xf numFmtId="0" fontId="3" fillId="0" borderId="0"/>
    <xf numFmtId="0" fontId="3" fillId="0" borderId="0"/>
    <xf numFmtId="0" fontId="68" fillId="0" borderId="0"/>
  </cellStyleXfs>
  <cellXfs count="666">
    <xf numFmtId="0" fontId="0" fillId="0" borderId="0" xfId="0"/>
    <xf numFmtId="0" fontId="4" fillId="2" borderId="0" xfId="4" applyFont="1" applyFill="1"/>
    <xf numFmtId="0" fontId="5" fillId="2" borderId="0" xfId="4" applyFont="1" applyFill="1" applyAlignment="1">
      <alignment horizontal="justify" vertical="top" wrapText="1"/>
    </xf>
    <xf numFmtId="0" fontId="5" fillId="2" borderId="0" xfId="4" applyFont="1" applyFill="1" applyAlignment="1">
      <alignment vertical="center"/>
    </xf>
    <xf numFmtId="164" fontId="5" fillId="2" borderId="0" xfId="2" applyNumberFormat="1" applyFont="1" applyFill="1" applyBorder="1" applyAlignment="1">
      <alignment vertical="center"/>
    </xf>
    <xf numFmtId="44" fontId="5" fillId="2" borderId="0" xfId="2" applyFont="1" applyFill="1" applyBorder="1" applyAlignment="1">
      <alignment vertical="center"/>
    </xf>
    <xf numFmtId="0" fontId="6" fillId="0" borderId="0" xfId="0" applyFont="1" applyAlignment="1">
      <alignment vertical="center"/>
    </xf>
    <xf numFmtId="0" fontId="6" fillId="0" borderId="0" xfId="0" applyFont="1"/>
    <xf numFmtId="0" fontId="7" fillId="0" borderId="3" xfId="0" applyFont="1" applyBorder="1" applyAlignment="1">
      <alignment horizontal="center" vertical="center"/>
    </xf>
    <xf numFmtId="0" fontId="7" fillId="0" borderId="3" xfId="0" applyFont="1" applyBorder="1" applyAlignment="1">
      <alignment horizontal="center" vertical="center" wrapText="1"/>
    </xf>
    <xf numFmtId="0" fontId="6" fillId="0" borderId="0" xfId="0" applyFont="1" applyAlignment="1">
      <alignment vertical="center" wrapText="1"/>
    </xf>
    <xf numFmtId="0" fontId="6" fillId="0" borderId="0" xfId="0" applyFont="1" applyAlignment="1">
      <alignment horizontal="center" vertical="center"/>
    </xf>
    <xf numFmtId="44" fontId="6" fillId="0" borderId="0" xfId="0" applyNumberFormat="1" applyFont="1" applyAlignment="1">
      <alignment vertical="center"/>
    </xf>
    <xf numFmtId="4" fontId="6" fillId="0" borderId="0" xfId="0" applyNumberFormat="1" applyFont="1" applyAlignment="1">
      <alignment vertical="center"/>
    </xf>
    <xf numFmtId="0" fontId="6" fillId="0" borderId="15" xfId="0" applyFont="1" applyBorder="1" applyAlignment="1">
      <alignment horizontal="center" vertical="center"/>
    </xf>
    <xf numFmtId="0" fontId="6" fillId="0" borderId="14" xfId="0" applyFont="1" applyBorder="1" applyAlignment="1">
      <alignment horizontal="center" vertical="center"/>
    </xf>
    <xf numFmtId="0" fontId="6" fillId="0" borderId="14" xfId="0" applyFont="1" applyBorder="1" applyAlignment="1">
      <alignment vertical="center"/>
    </xf>
    <xf numFmtId="44" fontId="6" fillId="0" borderId="14" xfId="0" applyNumberFormat="1" applyFont="1" applyBorder="1" applyAlignment="1">
      <alignment vertical="center"/>
    </xf>
    <xf numFmtId="0" fontId="4" fillId="2" borderId="11" xfId="4" applyFont="1" applyFill="1" applyBorder="1"/>
    <xf numFmtId="0" fontId="4" fillId="2" borderId="19" xfId="4" applyFont="1" applyFill="1" applyBorder="1"/>
    <xf numFmtId="0" fontId="5" fillId="2" borderId="20" xfId="4" applyFont="1" applyFill="1" applyBorder="1" applyAlignment="1">
      <alignment vertical="center"/>
    </xf>
    <xf numFmtId="0" fontId="4" fillId="2" borderId="6" xfId="4" applyFont="1" applyFill="1" applyBorder="1"/>
    <xf numFmtId="0" fontId="4" fillId="2" borderId="2" xfId="4" applyFont="1" applyFill="1" applyBorder="1"/>
    <xf numFmtId="0" fontId="5" fillId="2" borderId="2" xfId="4" applyFont="1" applyFill="1" applyBorder="1" applyAlignment="1">
      <alignment horizontal="justify" vertical="top" wrapText="1"/>
    </xf>
    <xf numFmtId="0" fontId="5" fillId="2" borderId="2" xfId="4" applyFont="1" applyFill="1" applyBorder="1" applyAlignment="1">
      <alignment vertical="center"/>
    </xf>
    <xf numFmtId="164" fontId="5" fillId="2" borderId="2" xfId="2" applyNumberFormat="1" applyFont="1" applyFill="1" applyBorder="1" applyAlignment="1">
      <alignment vertical="center"/>
    </xf>
    <xf numFmtId="44" fontId="5" fillId="2" borderId="2" xfId="2" applyFont="1" applyFill="1" applyBorder="1" applyAlignment="1">
      <alignment vertical="center"/>
    </xf>
    <xf numFmtId="0" fontId="5" fillId="2" borderId="7" xfId="4" applyFont="1" applyFill="1" applyBorder="1" applyAlignment="1">
      <alignment vertical="center"/>
    </xf>
    <xf numFmtId="0" fontId="0" fillId="0" borderId="3" xfId="0" applyBorder="1"/>
    <xf numFmtId="0" fontId="7" fillId="0" borderId="8" xfId="0" applyFont="1" applyBorder="1" applyAlignment="1">
      <alignment horizontal="center" vertical="center"/>
    </xf>
    <xf numFmtId="44" fontId="6" fillId="0" borderId="17" xfId="0" applyNumberFormat="1" applyFont="1" applyBorder="1" applyAlignment="1">
      <alignment vertical="center"/>
    </xf>
    <xf numFmtId="0" fontId="7" fillId="0" borderId="8" xfId="0" applyFont="1" applyBorder="1" applyAlignment="1">
      <alignment horizontal="center" vertical="center" wrapText="1"/>
    </xf>
    <xf numFmtId="0" fontId="6" fillId="0" borderId="22" xfId="0" applyFont="1" applyBorder="1" applyAlignment="1">
      <alignment vertical="center"/>
    </xf>
    <xf numFmtId="0" fontId="6" fillId="0" borderId="21" xfId="0" applyFont="1" applyBorder="1" applyAlignment="1">
      <alignment vertical="center"/>
    </xf>
    <xf numFmtId="0" fontId="6" fillId="0" borderId="21" xfId="0" applyFont="1" applyBorder="1" applyAlignment="1">
      <alignment horizontal="center" vertical="center"/>
    </xf>
    <xf numFmtId="4" fontId="6" fillId="0" borderId="21" xfId="0" applyNumberFormat="1" applyFont="1" applyBorder="1" applyAlignment="1">
      <alignment vertical="center"/>
    </xf>
    <xf numFmtId="4" fontId="6" fillId="0" borderId="21" xfId="0" applyNumberFormat="1" applyFont="1" applyBorder="1" applyAlignment="1">
      <alignment horizontal="center" vertical="center"/>
    </xf>
    <xf numFmtId="4" fontId="7" fillId="0" borderId="21" xfId="0" applyNumberFormat="1" applyFont="1" applyBorder="1" applyAlignment="1">
      <alignment horizontal="center" vertical="center"/>
    </xf>
    <xf numFmtId="0" fontId="12" fillId="0" borderId="25" xfId="0" applyFont="1" applyBorder="1" applyAlignment="1">
      <alignment horizontal="center"/>
    </xf>
    <xf numFmtId="0" fontId="15" fillId="0" borderId="25" xfId="0" applyFont="1" applyBorder="1" applyAlignment="1">
      <alignment horizontal="center"/>
    </xf>
    <xf numFmtId="4" fontId="12" fillId="0" borderId="25" xfId="0" applyNumberFormat="1" applyFont="1" applyBorder="1"/>
    <xf numFmtId="4" fontId="12" fillId="4" borderId="25" xfId="0" applyNumberFormat="1" applyFont="1" applyFill="1" applyBorder="1"/>
    <xf numFmtId="4" fontId="12" fillId="0" borderId="27" xfId="0" applyNumberFormat="1" applyFont="1" applyBorder="1"/>
    <xf numFmtId="4" fontId="15" fillId="0" borderId="25" xfId="0" applyNumberFormat="1" applyFont="1" applyBorder="1" applyAlignment="1">
      <alignment horizontal="center" vertical="center"/>
    </xf>
    <xf numFmtId="4" fontId="15" fillId="5" borderId="25" xfId="0" applyNumberFormat="1" applyFont="1" applyFill="1" applyBorder="1" applyAlignment="1">
      <alignment horizontal="center" vertical="center" wrapText="1"/>
    </xf>
    <xf numFmtId="4" fontId="15" fillId="0" borderId="25" xfId="0" applyNumberFormat="1" applyFont="1" applyBorder="1" applyAlignment="1">
      <alignment horizontal="center"/>
    </xf>
    <xf numFmtId="4" fontId="15" fillId="0" borderId="28" xfId="0" applyNumberFormat="1" applyFont="1" applyBorder="1"/>
    <xf numFmtId="4" fontId="23" fillId="0" borderId="28" xfId="0" applyNumberFormat="1" applyFont="1" applyBorder="1"/>
    <xf numFmtId="4" fontId="15" fillId="0" borderId="29" xfId="0" applyNumberFormat="1" applyFont="1" applyBorder="1" applyAlignment="1">
      <alignment horizontal="right"/>
    </xf>
    <xf numFmtId="4" fontId="21" fillId="0" borderId="28" xfId="0" applyNumberFormat="1" applyFont="1" applyBorder="1" applyAlignment="1">
      <alignment vertical="center"/>
    </xf>
    <xf numFmtId="4" fontId="15" fillId="0" borderId="30" xfId="0" applyNumberFormat="1" applyFont="1" applyBorder="1"/>
    <xf numFmtId="10" fontId="15" fillId="6" borderId="25" xfId="0" applyNumberFormat="1" applyFont="1" applyFill="1" applyBorder="1" applyAlignment="1">
      <alignment horizontal="center"/>
    </xf>
    <xf numFmtId="0" fontId="34" fillId="0" borderId="0" xfId="5"/>
    <xf numFmtId="0" fontId="0" fillId="0" borderId="36" xfId="0" applyBorder="1" applyAlignment="1">
      <alignment horizontal="left" vertical="top"/>
    </xf>
    <xf numFmtId="0" fontId="0" fillId="0" borderId="0" xfId="0" applyAlignment="1">
      <alignment horizontal="left" vertical="top"/>
    </xf>
    <xf numFmtId="0" fontId="0" fillId="0" borderId="37" xfId="0" applyBorder="1" applyAlignment="1">
      <alignment horizontal="left" vertical="top"/>
    </xf>
    <xf numFmtId="0" fontId="0" fillId="0" borderId="51" xfId="0" applyBorder="1" applyAlignment="1">
      <alignment horizontal="center" vertical="top" wrapText="1"/>
    </xf>
    <xf numFmtId="0" fontId="0" fillId="0" borderId="52" xfId="0" applyBorder="1" applyAlignment="1">
      <alignment horizontal="center" vertical="top" wrapText="1"/>
    </xf>
    <xf numFmtId="0" fontId="38" fillId="0" borderId="53" xfId="0" applyFont="1" applyBorder="1" applyAlignment="1">
      <alignment horizontal="center" vertical="top" wrapText="1"/>
    </xf>
    <xf numFmtId="10" fontId="39" fillId="0" borderId="51" xfId="0" applyNumberFormat="1" applyFont="1" applyBorder="1" applyAlignment="1">
      <alignment horizontal="center" vertical="top" shrinkToFit="1"/>
    </xf>
    <xf numFmtId="10" fontId="39" fillId="0" borderId="51" xfId="0" applyNumberFormat="1" applyFont="1" applyBorder="1" applyAlignment="1">
      <alignment horizontal="right" vertical="top" indent="2" shrinkToFit="1"/>
    </xf>
    <xf numFmtId="10" fontId="39" fillId="0" borderId="52" xfId="0" applyNumberFormat="1" applyFont="1" applyBorder="1" applyAlignment="1">
      <alignment horizontal="center" vertical="top" shrinkToFit="1"/>
    </xf>
    <xf numFmtId="0" fontId="38" fillId="0" borderId="51" xfId="0" applyFont="1" applyBorder="1" applyAlignment="1">
      <alignment horizontal="center" vertical="top" wrapText="1"/>
    </xf>
    <xf numFmtId="0" fontId="38" fillId="0" borderId="52" xfId="0" applyFont="1" applyBorder="1" applyAlignment="1">
      <alignment horizontal="center" vertical="top" wrapText="1"/>
    </xf>
    <xf numFmtId="0" fontId="36" fillId="0" borderId="53" xfId="0" applyFont="1" applyBorder="1" applyAlignment="1">
      <alignment horizontal="center" vertical="top" wrapText="1"/>
    </xf>
    <xf numFmtId="10" fontId="40" fillId="0" borderId="51" xfId="0" applyNumberFormat="1" applyFont="1" applyBorder="1" applyAlignment="1">
      <alignment horizontal="center" vertical="top" shrinkToFit="1"/>
    </xf>
    <xf numFmtId="10" fontId="40" fillId="0" borderId="51" xfId="0" applyNumberFormat="1" applyFont="1" applyBorder="1" applyAlignment="1">
      <alignment horizontal="right" vertical="top" indent="2" shrinkToFit="1"/>
    </xf>
    <xf numFmtId="10" fontId="40" fillId="0" borderId="52" xfId="0" applyNumberFormat="1" applyFont="1" applyBorder="1" applyAlignment="1">
      <alignment horizontal="center" vertical="top" shrinkToFit="1"/>
    </xf>
    <xf numFmtId="0" fontId="0" fillId="0" borderId="54" xfId="0" applyBorder="1" applyAlignment="1">
      <alignment horizontal="left" vertical="top"/>
    </xf>
    <xf numFmtId="0" fontId="0" fillId="0" borderId="55" xfId="0" applyBorder="1" applyAlignment="1">
      <alignment horizontal="left" vertical="top"/>
    </xf>
    <xf numFmtId="0" fontId="0" fillId="0" borderId="56" xfId="0" applyBorder="1" applyAlignment="1">
      <alignment horizontal="left" vertical="top"/>
    </xf>
    <xf numFmtId="0" fontId="0" fillId="0" borderId="0" xfId="0" applyAlignment="1">
      <alignment vertical="center"/>
    </xf>
    <xf numFmtId="0" fontId="51" fillId="0" borderId="0" xfId="5" applyFont="1" applyAlignment="1">
      <alignment horizontal="center" vertical="center"/>
    </xf>
    <xf numFmtId="0" fontId="51" fillId="0" borderId="0" xfId="5" applyFont="1" applyAlignment="1">
      <alignment vertical="center"/>
    </xf>
    <xf numFmtId="0" fontId="51" fillId="0" borderId="37" xfId="5" applyFont="1" applyBorder="1" applyAlignment="1">
      <alignment vertical="center"/>
    </xf>
    <xf numFmtId="0" fontId="47" fillId="0" borderId="36" xfId="5" applyFont="1" applyBorder="1" applyAlignment="1">
      <alignment vertical="center"/>
    </xf>
    <xf numFmtId="0" fontId="53" fillId="0" borderId="69" xfId="5" applyFont="1" applyBorder="1" applyAlignment="1">
      <alignment vertical="center" wrapText="1"/>
    </xf>
    <xf numFmtId="0" fontId="53" fillId="0" borderId="79" xfId="5" applyFont="1" applyBorder="1" applyAlignment="1">
      <alignment vertical="center" wrapText="1"/>
    </xf>
    <xf numFmtId="0" fontId="57" fillId="0" borderId="79" xfId="5" applyFont="1" applyBorder="1" applyAlignment="1">
      <alignment vertical="center" wrapText="1"/>
    </xf>
    <xf numFmtId="0" fontId="58" fillId="0" borderId="36" xfId="5" applyFont="1" applyBorder="1" applyAlignment="1">
      <alignment vertical="center"/>
    </xf>
    <xf numFmtId="0" fontId="47" fillId="0" borderId="36" xfId="5" applyFont="1" applyBorder="1" applyAlignment="1">
      <alignment horizontal="center" vertical="center"/>
    </xf>
    <xf numFmtId="43" fontId="34" fillId="0" borderId="0" xfId="1" applyFont="1"/>
    <xf numFmtId="0" fontId="47" fillId="0" borderId="0" xfId="5" applyFont="1" applyAlignment="1">
      <alignment horizontal="justify"/>
    </xf>
    <xf numFmtId="0" fontId="47" fillId="0" borderId="0" xfId="5" applyFont="1"/>
    <xf numFmtId="0" fontId="60" fillId="0" borderId="69" xfId="5" applyFont="1" applyBorder="1" applyAlignment="1">
      <alignment vertical="center"/>
    </xf>
    <xf numFmtId="0" fontId="51" fillId="0" borderId="71" xfId="5" applyFont="1" applyBorder="1" applyAlignment="1">
      <alignment vertical="center"/>
    </xf>
    <xf numFmtId="0" fontId="51" fillId="0" borderId="72" xfId="5" applyFont="1" applyBorder="1" applyAlignment="1">
      <alignment vertical="center"/>
    </xf>
    <xf numFmtId="0" fontId="51" fillId="0" borderId="54" xfId="5" applyFont="1" applyBorder="1" applyAlignment="1">
      <alignment vertical="center"/>
    </xf>
    <xf numFmtId="0" fontId="51" fillId="0" borderId="55" xfId="5" applyFont="1" applyBorder="1" applyAlignment="1">
      <alignment vertical="center"/>
    </xf>
    <xf numFmtId="0" fontId="51" fillId="0" borderId="56" xfId="5" applyFont="1" applyBorder="1" applyAlignment="1">
      <alignment vertical="center"/>
    </xf>
    <xf numFmtId="0" fontId="63" fillId="0" borderId="0" xfId="6" applyFont="1" applyAlignment="1">
      <alignment horizontal="center" vertical="center"/>
    </xf>
    <xf numFmtId="0" fontId="62" fillId="0" borderId="0" xfId="6" applyAlignment="1">
      <alignment horizontal="center" vertical="center"/>
    </xf>
    <xf numFmtId="10" fontId="6" fillId="0" borderId="13" xfId="3" applyNumberFormat="1" applyFont="1" applyBorder="1" applyAlignment="1">
      <alignment horizontal="center" vertical="center"/>
    </xf>
    <xf numFmtId="10" fontId="6" fillId="0" borderId="17" xfId="3" applyNumberFormat="1" applyFont="1" applyBorder="1" applyAlignment="1">
      <alignment horizontal="center" vertical="center"/>
    </xf>
    <xf numFmtId="0" fontId="6" fillId="0" borderId="14" xfId="0" applyFont="1" applyBorder="1" applyAlignment="1">
      <alignment horizontal="center" vertical="center" wrapText="1"/>
    </xf>
    <xf numFmtId="0" fontId="65" fillId="2" borderId="0" xfId="8" applyFont="1" applyFill="1" applyAlignment="1">
      <alignment vertical="center"/>
    </xf>
    <xf numFmtId="0" fontId="9" fillId="2" borderId="0" xfId="6" applyFont="1" applyFill="1" applyAlignment="1">
      <alignment vertical="center"/>
    </xf>
    <xf numFmtId="0" fontId="65" fillId="2" borderId="0" xfId="8" applyFont="1" applyFill="1" applyAlignment="1">
      <alignment horizontal="center" vertical="center"/>
    </xf>
    <xf numFmtId="0" fontId="9" fillId="2" borderId="1" xfId="8" applyFont="1" applyFill="1" applyBorder="1" applyAlignment="1">
      <alignment vertical="center" wrapText="1"/>
    </xf>
    <xf numFmtId="0" fontId="9" fillId="2" borderId="11" xfId="8" applyFont="1" applyFill="1" applyBorder="1" applyAlignment="1">
      <alignment vertical="center" wrapText="1"/>
    </xf>
    <xf numFmtId="0" fontId="67" fillId="0" borderId="3" xfId="9" applyFont="1" applyBorder="1" applyAlignment="1">
      <alignment horizontal="center" vertical="center"/>
    </xf>
    <xf numFmtId="0" fontId="67" fillId="0" borderId="3" xfId="9" applyFont="1" applyBorder="1" applyAlignment="1">
      <alignment horizontal="left" vertical="center" wrapText="1"/>
    </xf>
    <xf numFmtId="4" fontId="67" fillId="0" borderId="3" xfId="9" applyNumberFormat="1" applyFont="1" applyBorder="1" applyAlignment="1">
      <alignment horizontal="center" vertical="center" wrapText="1"/>
    </xf>
    <xf numFmtId="4" fontId="67" fillId="0" borderId="10" xfId="9" applyNumberFormat="1" applyFont="1" applyBorder="1" applyAlignment="1">
      <alignment horizontal="center" vertical="center" wrapText="1"/>
    </xf>
    <xf numFmtId="0" fontId="67" fillId="0" borderId="8" xfId="9" applyFont="1" applyBorder="1" applyAlignment="1">
      <alignment horizontal="center" vertical="center"/>
    </xf>
    <xf numFmtId="0" fontId="69" fillId="0" borderId="3" xfId="10" applyFont="1" applyBorder="1" applyAlignment="1">
      <alignment horizontal="center" vertical="center" wrapText="1"/>
    </xf>
    <xf numFmtId="4" fontId="67" fillId="2" borderId="10" xfId="9" applyNumberFormat="1" applyFont="1" applyFill="1" applyBorder="1" applyAlignment="1">
      <alignment horizontal="center" vertical="center"/>
    </xf>
    <xf numFmtId="4" fontId="67" fillId="0" borderId="3" xfId="9" applyNumberFormat="1" applyFont="1" applyBorder="1" applyAlignment="1">
      <alignment horizontal="center" vertical="center"/>
    </xf>
    <xf numFmtId="0" fontId="67" fillId="2" borderId="8" xfId="9" applyFont="1" applyFill="1" applyBorder="1" applyAlignment="1">
      <alignment horizontal="center" vertical="center"/>
    </xf>
    <xf numFmtId="0" fontId="70" fillId="0" borderId="3" xfId="0" applyFont="1" applyBorder="1" applyAlignment="1">
      <alignment horizontal="justify" vertical="center" wrapText="1"/>
    </xf>
    <xf numFmtId="0" fontId="69" fillId="8" borderId="3" xfId="10" applyFont="1" applyFill="1" applyBorder="1" applyAlignment="1">
      <alignment horizontal="center" vertical="center" wrapText="1"/>
    </xf>
    <xf numFmtId="2" fontId="70" fillId="0" borderId="3" xfId="0" applyNumberFormat="1" applyFont="1" applyBorder="1" applyAlignment="1">
      <alignment horizontal="center" vertical="center"/>
    </xf>
    <xf numFmtId="44" fontId="6" fillId="0" borderId="14" xfId="0" applyNumberFormat="1" applyFont="1" applyBorder="1" applyAlignment="1">
      <alignment horizontal="center" vertical="center" wrapText="1"/>
    </xf>
    <xf numFmtId="0" fontId="62" fillId="0" borderId="0" xfId="6" applyAlignment="1">
      <alignment vertical="center"/>
    </xf>
    <xf numFmtId="2" fontId="63" fillId="0" borderId="0" xfId="6" applyNumberFormat="1" applyFont="1" applyAlignment="1">
      <alignment horizontal="center" vertical="center"/>
    </xf>
    <xf numFmtId="2" fontId="62" fillId="0" borderId="0" xfId="6" applyNumberFormat="1" applyAlignment="1">
      <alignment vertical="center"/>
    </xf>
    <xf numFmtId="0" fontId="6" fillId="0" borderId="22" xfId="0" applyFont="1" applyBorder="1" applyAlignment="1">
      <alignment horizontal="center" vertical="center" wrapText="1"/>
    </xf>
    <xf numFmtId="0" fontId="6" fillId="0" borderId="14" xfId="0" applyFont="1" applyBorder="1" applyAlignment="1">
      <alignment horizontal="left" vertical="center" wrapText="1"/>
    </xf>
    <xf numFmtId="0" fontId="11" fillId="0" borderId="0" xfId="0" applyFont="1" applyAlignment="1">
      <alignment horizontal="right" vertical="center"/>
    </xf>
    <xf numFmtId="4" fontId="11" fillId="0" borderId="0" xfId="0" applyNumberFormat="1" applyFont="1" applyAlignment="1">
      <alignment horizontal="right" vertical="center"/>
    </xf>
    <xf numFmtId="0" fontId="0" fillId="0" borderId="0" xfId="0" applyAlignment="1">
      <alignment horizontal="right"/>
    </xf>
    <xf numFmtId="0" fontId="6" fillId="0" borderId="15" xfId="0" applyFont="1" applyBorder="1" applyAlignment="1">
      <alignment horizontal="center" vertical="center" wrapText="1"/>
    </xf>
    <xf numFmtId="0" fontId="6" fillId="0" borderId="15" xfId="0" applyFont="1" applyBorder="1" applyAlignment="1">
      <alignment horizontal="left" vertical="center" wrapText="1"/>
    </xf>
    <xf numFmtId="4" fontId="6" fillId="0" borderId="15" xfId="0" applyNumberFormat="1" applyFont="1" applyBorder="1" applyAlignment="1">
      <alignment horizontal="center" vertical="center" wrapText="1"/>
    </xf>
    <xf numFmtId="44" fontId="11" fillId="0" borderId="0" xfId="0" applyNumberFormat="1" applyFont="1" applyAlignment="1">
      <alignment horizontal="right" vertical="center"/>
    </xf>
    <xf numFmtId="44" fontId="0" fillId="0" borderId="0" xfId="0" applyNumberFormat="1"/>
    <xf numFmtId="44" fontId="0" fillId="0" borderId="0" xfId="0" applyNumberFormat="1" applyAlignment="1">
      <alignment horizontal="right"/>
    </xf>
    <xf numFmtId="44" fontId="6" fillId="0" borderId="15" xfId="0" applyNumberFormat="1" applyFont="1" applyBorder="1" applyAlignment="1">
      <alignment horizontal="center" vertical="center" wrapText="1"/>
    </xf>
    <xf numFmtId="166" fontId="67" fillId="0" borderId="8" xfId="9" applyNumberFormat="1" applyFont="1" applyBorder="1" applyAlignment="1">
      <alignment horizontal="center" vertical="center" wrapText="1"/>
    </xf>
    <xf numFmtId="166" fontId="67" fillId="2" borderId="8" xfId="9" applyNumberFormat="1" applyFont="1" applyFill="1" applyBorder="1" applyAlignment="1">
      <alignment horizontal="center" vertical="center" wrapText="1"/>
    </xf>
    <xf numFmtId="0" fontId="35" fillId="0" borderId="36" xfId="5" applyFont="1" applyBorder="1" applyAlignment="1">
      <alignment horizontal="center" vertical="center"/>
    </xf>
    <xf numFmtId="0" fontId="35" fillId="0" borderId="37" xfId="5" applyFont="1" applyBorder="1" applyAlignment="1">
      <alignment horizontal="center" vertical="center"/>
    </xf>
    <xf numFmtId="4" fontId="44" fillId="0" borderId="0" xfId="0" applyNumberFormat="1" applyFont="1" applyAlignment="1">
      <alignment horizontal="right" vertical="center"/>
    </xf>
    <xf numFmtId="0" fontId="10" fillId="0" borderId="8" xfId="0" applyFont="1" applyBorder="1" applyAlignment="1">
      <alignment vertical="center"/>
    </xf>
    <xf numFmtId="0" fontId="4" fillId="2" borderId="88" xfId="4" applyFont="1" applyFill="1" applyBorder="1"/>
    <xf numFmtId="0" fontId="4" fillId="2" borderId="89" xfId="4" applyFont="1" applyFill="1" applyBorder="1"/>
    <xf numFmtId="0" fontId="10" fillId="0" borderId="92" xfId="0" applyFont="1" applyBorder="1" applyAlignment="1">
      <alignment horizontal="center" vertical="center"/>
    </xf>
    <xf numFmtId="0" fontId="10" fillId="0" borderId="94" xfId="0" applyFont="1" applyBorder="1" applyAlignment="1">
      <alignment horizontal="center" vertical="center"/>
    </xf>
    <xf numFmtId="0" fontId="7" fillId="0" borderId="90" xfId="0" applyFont="1" applyBorder="1" applyAlignment="1">
      <alignment horizontal="center" vertical="center"/>
    </xf>
    <xf numFmtId="0" fontId="7" fillId="0" borderId="91" xfId="0" applyFont="1" applyBorder="1" applyAlignment="1">
      <alignment horizontal="center" vertical="center"/>
    </xf>
    <xf numFmtId="0" fontId="6" fillId="0" borderId="94" xfId="0" applyFont="1" applyBorder="1" applyAlignment="1">
      <alignment horizontal="center" vertical="center"/>
    </xf>
    <xf numFmtId="0" fontId="6" fillId="0" borderId="96" xfId="0" applyFont="1" applyBorder="1" applyAlignment="1">
      <alignment vertical="center"/>
    </xf>
    <xf numFmtId="4" fontId="6" fillId="0" borderId="96" xfId="0" applyNumberFormat="1" applyFont="1" applyBorder="1" applyAlignment="1">
      <alignment vertical="center"/>
    </xf>
    <xf numFmtId="4" fontId="7" fillId="0" borderId="96" xfId="0" applyNumberFormat="1" applyFont="1" applyBorder="1" applyAlignment="1">
      <alignment vertical="center"/>
    </xf>
    <xf numFmtId="49" fontId="64" fillId="3" borderId="9" xfId="9" applyNumberFormat="1" applyFont="1" applyFill="1" applyBorder="1" applyAlignment="1">
      <alignment vertical="center"/>
    </xf>
    <xf numFmtId="49" fontId="64" fillId="3" borderId="9" xfId="9" applyNumberFormat="1" applyFont="1" applyFill="1" applyBorder="1" applyAlignment="1">
      <alignment horizontal="center" vertical="center"/>
    </xf>
    <xf numFmtId="0" fontId="64" fillId="3" borderId="9" xfId="9" applyFont="1" applyFill="1" applyBorder="1" applyAlignment="1">
      <alignment horizontal="justify" vertical="center" wrapText="1"/>
    </xf>
    <xf numFmtId="0" fontId="64" fillId="3" borderId="9" xfId="9" applyFont="1" applyFill="1" applyBorder="1" applyAlignment="1">
      <alignment horizontal="center" vertical="center"/>
    </xf>
    <xf numFmtId="17" fontId="64" fillId="3" borderId="9" xfId="9" applyNumberFormat="1" applyFont="1" applyFill="1" applyBorder="1" applyAlignment="1">
      <alignment horizontal="center" vertical="center"/>
    </xf>
    <xf numFmtId="4" fontId="64" fillId="3" borderId="9" xfId="9" applyNumberFormat="1" applyFont="1" applyFill="1" applyBorder="1" applyAlignment="1">
      <alignment horizontal="center" vertical="center"/>
    </xf>
    <xf numFmtId="4" fontId="64" fillId="3" borderId="6" xfId="9" applyNumberFormat="1" applyFont="1" applyFill="1" applyBorder="1" applyAlignment="1">
      <alignment horizontal="center" vertical="center"/>
    </xf>
    <xf numFmtId="0" fontId="65" fillId="2" borderId="33" xfId="8" applyFont="1" applyFill="1" applyBorder="1" applyAlignment="1">
      <alignment vertical="center"/>
    </xf>
    <xf numFmtId="0" fontId="65" fillId="2" borderId="34" xfId="8" applyFont="1" applyFill="1" applyBorder="1" applyAlignment="1">
      <alignment vertical="center"/>
    </xf>
    <xf numFmtId="0" fontId="9" fillId="2" borderId="34" xfId="6" applyFont="1" applyFill="1" applyBorder="1" applyAlignment="1">
      <alignment vertical="center"/>
    </xf>
    <xf numFmtId="0" fontId="65" fillId="2" borderId="36" xfId="8" applyFont="1" applyFill="1" applyBorder="1" applyAlignment="1">
      <alignment vertical="center"/>
    </xf>
    <xf numFmtId="0" fontId="9" fillId="2" borderId="84" xfId="8" applyFont="1" applyFill="1" applyBorder="1" applyAlignment="1">
      <alignment vertical="center" wrapText="1"/>
    </xf>
    <xf numFmtId="0" fontId="9" fillId="2" borderId="89" xfId="8" applyFont="1" applyFill="1" applyBorder="1" applyAlignment="1">
      <alignment vertical="center" wrapText="1"/>
    </xf>
    <xf numFmtId="0" fontId="12" fillId="0" borderId="33" xfId="0" applyFont="1" applyBorder="1"/>
    <xf numFmtId="0" fontId="12" fillId="0" borderId="34" xfId="0" applyFont="1" applyBorder="1"/>
    <xf numFmtId="0" fontId="12" fillId="0" borderId="35" xfId="0" applyFont="1" applyBorder="1"/>
    <xf numFmtId="0" fontId="12" fillId="0" borderId="36" xfId="0" applyFont="1" applyBorder="1"/>
    <xf numFmtId="0" fontId="12" fillId="0" borderId="0" xfId="0" applyFont="1"/>
    <xf numFmtId="0" fontId="12" fillId="0" borderId="37" xfId="0" applyFont="1" applyBorder="1"/>
    <xf numFmtId="0" fontId="16" fillId="0" borderId="36" xfId="0" applyFont="1" applyBorder="1" applyAlignment="1">
      <alignment horizontal="center" vertical="center" wrapText="1"/>
    </xf>
    <xf numFmtId="0" fontId="20" fillId="0" borderId="0" xfId="0" applyFont="1" applyAlignment="1">
      <alignment horizontal="center" vertical="center" wrapText="1"/>
    </xf>
    <xf numFmtId="0" fontId="20" fillId="0" borderId="37" xfId="0" applyFont="1" applyBorder="1" applyAlignment="1">
      <alignment horizontal="center" vertical="center" wrapText="1"/>
    </xf>
    <xf numFmtId="0" fontId="21" fillId="0" borderId="36" xfId="0" applyFont="1" applyBorder="1" applyAlignment="1">
      <alignment horizontal="center" vertical="center" wrapText="1"/>
    </xf>
    <xf numFmtId="0" fontId="21" fillId="0" borderId="0" xfId="0" applyFont="1" applyAlignment="1">
      <alignment horizontal="center" vertical="center" wrapText="1"/>
    </xf>
    <xf numFmtId="0" fontId="21" fillId="0" borderId="37" xfId="0" applyFont="1" applyBorder="1" applyAlignment="1">
      <alignment horizontal="center" vertical="center" wrapText="1"/>
    </xf>
    <xf numFmtId="0" fontId="23" fillId="0" borderId="36" xfId="0" applyFont="1" applyBorder="1" applyAlignment="1">
      <alignment horizontal="left" vertical="center" wrapText="1"/>
    </xf>
    <xf numFmtId="0" fontId="23" fillId="0" borderId="0" xfId="0" applyFont="1" applyAlignment="1">
      <alignment horizontal="left" vertical="center" wrapText="1"/>
    </xf>
    <xf numFmtId="0" fontId="23" fillId="0" borderId="37" xfId="0" applyFont="1" applyBorder="1" applyAlignment="1">
      <alignment horizontal="left" vertical="center" wrapText="1"/>
    </xf>
    <xf numFmtId="0" fontId="20" fillId="0" borderId="36" xfId="0" applyFont="1" applyBorder="1" applyAlignment="1">
      <alignment horizontal="center" wrapText="1"/>
    </xf>
    <xf numFmtId="0" fontId="20" fillId="0" borderId="0" xfId="0" applyFont="1" applyAlignment="1">
      <alignment horizontal="center" wrapText="1"/>
    </xf>
    <xf numFmtId="0" fontId="20" fillId="0" borderId="37" xfId="0" applyFont="1" applyBorder="1" applyAlignment="1">
      <alignment horizontal="center" wrapText="1"/>
    </xf>
    <xf numFmtId="0" fontId="12" fillId="0" borderId="79" xfId="0" applyFont="1" applyBorder="1"/>
    <xf numFmtId="4" fontId="12" fillId="0" borderId="0" xfId="0" applyNumberFormat="1" applyFont="1"/>
    <xf numFmtId="4" fontId="15" fillId="0" borderId="0" xfId="0" applyNumberFormat="1" applyFont="1" applyAlignment="1">
      <alignment vertical="center"/>
    </xf>
    <xf numFmtId="4" fontId="26" fillId="0" borderId="0" xfId="0" applyNumberFormat="1" applyFont="1" applyAlignment="1">
      <alignment horizontal="center" vertical="center" wrapText="1"/>
    </xf>
    <xf numFmtId="0" fontId="27" fillId="0" borderId="0" xfId="0" applyFont="1" applyAlignment="1">
      <alignment vertical="center"/>
    </xf>
    <xf numFmtId="0" fontId="15" fillId="0" borderId="36" xfId="0" applyFont="1" applyBorder="1" applyAlignment="1">
      <alignment horizontal="center" vertical="center"/>
    </xf>
    <xf numFmtId="4" fontId="16" fillId="0" borderId="0" xfId="0" applyNumberFormat="1" applyFont="1" applyAlignment="1">
      <alignment vertical="center"/>
    </xf>
    <xf numFmtId="4" fontId="15" fillId="0" borderId="0" xfId="0" applyNumberFormat="1" applyFont="1"/>
    <xf numFmtId="0" fontId="15" fillId="0" borderId="79" xfId="0" applyFont="1" applyBorder="1"/>
    <xf numFmtId="0" fontId="15" fillId="0" borderId="75" xfId="0" applyFont="1" applyBorder="1" applyAlignment="1">
      <alignment horizontal="right"/>
    </xf>
    <xf numFmtId="0" fontId="15" fillId="0" borderId="36" xfId="0" applyFont="1" applyBorder="1" applyAlignment="1">
      <alignment horizontal="right"/>
    </xf>
    <xf numFmtId="0" fontId="23" fillId="0" borderId="36" xfId="0" applyFont="1" applyBorder="1" applyAlignment="1">
      <alignment horizontal="left" vertical="center"/>
    </xf>
    <xf numFmtId="0" fontId="23" fillId="0" borderId="0" xfId="0" applyFont="1" applyAlignment="1">
      <alignment horizontal="left" vertical="center"/>
    </xf>
    <xf numFmtId="0" fontId="23" fillId="0" borderId="37" xfId="0" applyFont="1" applyBorder="1" applyAlignment="1">
      <alignment horizontal="left" vertical="center"/>
    </xf>
    <xf numFmtId="0" fontId="22" fillId="0" borderId="36" xfId="0" applyFont="1" applyBorder="1"/>
    <xf numFmtId="0" fontId="23" fillId="0" borderId="0" xfId="0" applyFont="1"/>
    <xf numFmtId="10" fontId="15" fillId="6" borderId="80" xfId="0" applyNumberFormat="1" applyFont="1" applyFill="1" applyBorder="1" applyAlignment="1">
      <alignment horizontal="center"/>
    </xf>
    <xf numFmtId="49" fontId="12" fillId="0" borderId="36" xfId="0" applyNumberFormat="1" applyFont="1" applyBorder="1" applyAlignment="1">
      <alignment horizontal="left" vertical="center" wrapText="1"/>
    </xf>
    <xf numFmtId="49" fontId="12" fillId="0" borderId="0" xfId="0" applyNumberFormat="1" applyFont="1" applyAlignment="1">
      <alignment horizontal="left" vertical="center" wrapText="1"/>
    </xf>
    <xf numFmtId="49" fontId="12" fillId="0" borderId="37" xfId="0" applyNumberFormat="1" applyFont="1" applyBorder="1" applyAlignment="1">
      <alignment horizontal="left" vertical="center" wrapText="1"/>
    </xf>
    <xf numFmtId="0" fontId="12" fillId="0" borderId="55" xfId="0" applyFont="1" applyBorder="1"/>
    <xf numFmtId="0" fontId="7" fillId="0" borderId="102" xfId="0" applyFont="1" applyBorder="1" applyAlignment="1">
      <alignment horizontal="center" vertical="center"/>
    </xf>
    <xf numFmtId="0" fontId="53" fillId="0" borderId="107" xfId="5" applyFont="1" applyBorder="1" applyAlignment="1">
      <alignment vertical="center" wrapText="1"/>
    </xf>
    <xf numFmtId="44" fontId="6" fillId="0" borderId="0" xfId="0" applyNumberFormat="1" applyFont="1"/>
    <xf numFmtId="10" fontId="6" fillId="0" borderId="0" xfId="3" applyNumberFormat="1" applyFont="1"/>
    <xf numFmtId="4" fontId="10" fillId="0" borderId="13" xfId="0" applyNumberFormat="1" applyFont="1" applyBorder="1" applyAlignment="1">
      <alignment vertical="center"/>
    </xf>
    <xf numFmtId="4" fontId="6" fillId="0" borderId="13" xfId="0" applyNumberFormat="1" applyFont="1" applyBorder="1" applyAlignment="1">
      <alignment horizontal="center" vertical="center"/>
    </xf>
    <xf numFmtId="10" fontId="6" fillId="0" borderId="0" xfId="0" applyNumberFormat="1" applyFont="1"/>
    <xf numFmtId="4" fontId="6" fillId="0" borderId="0" xfId="0" applyNumberFormat="1" applyFont="1"/>
    <xf numFmtId="0" fontId="0" fillId="9" borderId="0" xfId="0" applyFill="1"/>
    <xf numFmtId="0" fontId="24" fillId="0" borderId="0" xfId="0" applyFont="1" applyAlignment="1">
      <alignment vertical="center"/>
    </xf>
    <xf numFmtId="0" fontId="29" fillId="0" borderId="36" xfId="0" applyFont="1" applyBorder="1"/>
    <xf numFmtId="49" fontId="63" fillId="0" borderId="0" xfId="6" applyNumberFormat="1" applyFont="1" applyAlignment="1">
      <alignment horizontal="center" vertical="center"/>
    </xf>
    <xf numFmtId="49" fontId="63" fillId="0" borderId="0" xfId="6" applyNumberFormat="1" applyFont="1" applyAlignment="1">
      <alignment horizontal="center" vertical="center" wrapText="1"/>
    </xf>
    <xf numFmtId="49" fontId="62" fillId="0" borderId="0" xfId="6" applyNumberFormat="1" applyAlignment="1">
      <alignment horizontal="center" vertical="center" wrapText="1"/>
    </xf>
    <xf numFmtId="49" fontId="62" fillId="0" borderId="0" xfId="6" applyNumberFormat="1" applyAlignment="1">
      <alignment vertical="center" wrapText="1"/>
    </xf>
    <xf numFmtId="49" fontId="62" fillId="0" borderId="0" xfId="6" applyNumberFormat="1" applyAlignment="1">
      <alignment horizontal="center" vertical="center"/>
    </xf>
    <xf numFmtId="49" fontId="62" fillId="0" borderId="0" xfId="6" applyNumberFormat="1" applyAlignment="1">
      <alignment vertical="center"/>
    </xf>
    <xf numFmtId="49" fontId="4" fillId="2" borderId="11" xfId="4" applyNumberFormat="1" applyFont="1" applyFill="1" applyBorder="1"/>
    <xf numFmtId="49" fontId="7" fillId="0" borderId="3" xfId="0" applyNumberFormat="1" applyFont="1" applyBorder="1" applyAlignment="1">
      <alignment horizontal="center" vertical="center"/>
    </xf>
    <xf numFmtId="49" fontId="0" fillId="0" borderId="0" xfId="0" applyNumberFormat="1"/>
    <xf numFmtId="49" fontId="6" fillId="0" borderId="14" xfId="0" applyNumberFormat="1" applyFont="1" applyBorder="1" applyAlignment="1">
      <alignment horizontal="center" vertical="center"/>
    </xf>
    <xf numFmtId="0" fontId="6" fillId="0" borderId="22" xfId="0" applyFont="1" applyBorder="1" applyAlignment="1">
      <alignment horizontal="left" vertical="center"/>
    </xf>
    <xf numFmtId="0" fontId="7" fillId="0" borderId="22" xfId="0" applyFont="1" applyBorder="1" applyAlignment="1">
      <alignment horizontal="right" vertical="center"/>
    </xf>
    <xf numFmtId="0" fontId="6" fillId="0" borderId="22" xfId="0" applyFont="1" applyBorder="1" applyAlignment="1">
      <alignment horizontal="right" vertical="center"/>
    </xf>
    <xf numFmtId="0" fontId="63" fillId="0" borderId="0" xfId="0" applyFont="1" applyAlignment="1">
      <alignment horizontal="left" wrapText="1"/>
    </xf>
    <xf numFmtId="0" fontId="62" fillId="0" borderId="0" xfId="6" applyAlignment="1">
      <alignment vertical="center" wrapText="1"/>
    </xf>
    <xf numFmtId="0" fontId="71" fillId="2" borderId="2" xfId="4" applyFont="1" applyFill="1" applyBorder="1" applyAlignment="1">
      <alignment horizontal="left"/>
    </xf>
    <xf numFmtId="0" fontId="4" fillId="2" borderId="2" xfId="4" applyFont="1" applyFill="1" applyBorder="1" applyAlignment="1">
      <alignment horizontal="left"/>
    </xf>
    <xf numFmtId="0" fontId="71" fillId="2" borderId="0" xfId="4" applyFont="1" applyFill="1"/>
    <xf numFmtId="0" fontId="63" fillId="0" borderId="0" xfId="0" applyFont="1" applyAlignment="1">
      <alignment horizontal="right"/>
    </xf>
    <xf numFmtId="4" fontId="63" fillId="0" borderId="0" xfId="0" applyNumberFormat="1" applyFont="1" applyAlignment="1">
      <alignment horizontal="right"/>
    </xf>
    <xf numFmtId="2" fontId="6" fillId="0" borderId="14" xfId="0" applyNumberFormat="1" applyFont="1" applyBorder="1" applyAlignment="1">
      <alignment horizontal="center" vertical="center"/>
    </xf>
    <xf numFmtId="0" fontId="3" fillId="0" borderId="0" xfId="6" applyFont="1" applyAlignment="1">
      <alignment horizontal="center" vertical="center"/>
    </xf>
    <xf numFmtId="49" fontId="72" fillId="0" borderId="0" xfId="9" applyNumberFormat="1" applyFont="1" applyAlignment="1">
      <alignment horizontal="left"/>
    </xf>
    <xf numFmtId="0" fontId="36" fillId="10" borderId="39" xfId="0" applyFont="1" applyFill="1" applyBorder="1" applyAlignment="1">
      <alignment horizontal="left" vertical="top" wrapText="1"/>
    </xf>
    <xf numFmtId="10" fontId="41" fillId="10" borderId="51" xfId="0" applyNumberFormat="1" applyFont="1" applyFill="1" applyBorder="1" applyAlignment="1">
      <alignment horizontal="center" vertical="top" shrinkToFit="1"/>
    </xf>
    <xf numFmtId="0" fontId="38" fillId="11" borderId="53" xfId="0" applyFont="1" applyFill="1" applyBorder="1" applyAlignment="1">
      <alignment horizontal="center" vertical="top" wrapText="1"/>
    </xf>
    <xf numFmtId="10" fontId="39" fillId="11" borderId="51" xfId="0" applyNumberFormat="1" applyFont="1" applyFill="1" applyBorder="1" applyAlignment="1">
      <alignment horizontal="center" vertical="top" shrinkToFit="1"/>
    </xf>
    <xf numFmtId="10" fontId="39" fillId="11" borderId="51" xfId="0" applyNumberFormat="1" applyFont="1" applyFill="1" applyBorder="1" applyAlignment="1">
      <alignment horizontal="right" vertical="top" indent="2" shrinkToFit="1"/>
    </xf>
    <xf numFmtId="10" fontId="39" fillId="11" borderId="52" xfId="0" applyNumberFormat="1" applyFont="1" applyFill="1" applyBorder="1" applyAlignment="1">
      <alignment horizontal="center" vertical="top" shrinkToFit="1"/>
    </xf>
    <xf numFmtId="0" fontId="0" fillId="11" borderId="0" xfId="0" applyFill="1" applyAlignment="1">
      <alignment horizontal="left" vertical="top"/>
    </xf>
    <xf numFmtId="0" fontId="36" fillId="11" borderId="53" xfId="0" applyFont="1" applyFill="1" applyBorder="1" applyAlignment="1">
      <alignment horizontal="center" vertical="top" wrapText="1"/>
    </xf>
    <xf numFmtId="10" fontId="40" fillId="11" borderId="51" xfId="0" applyNumberFormat="1" applyFont="1" applyFill="1" applyBorder="1" applyAlignment="1">
      <alignment horizontal="center" vertical="top" shrinkToFit="1"/>
    </xf>
    <xf numFmtId="0" fontId="38" fillId="11" borderId="51" xfId="0" applyFont="1" applyFill="1" applyBorder="1" applyAlignment="1">
      <alignment horizontal="center" vertical="top" wrapText="1"/>
    </xf>
    <xf numFmtId="0" fontId="38" fillId="11" borderId="52" xfId="0" applyFont="1" applyFill="1" applyBorder="1" applyAlignment="1">
      <alignment horizontal="center" vertical="top" wrapText="1"/>
    </xf>
    <xf numFmtId="0" fontId="38" fillId="11" borderId="53" xfId="0" applyFont="1" applyFill="1" applyBorder="1" applyAlignment="1">
      <alignment horizontal="center" vertical="center" wrapText="1"/>
    </xf>
    <xf numFmtId="10" fontId="39" fillId="11" borderId="51" xfId="0" applyNumberFormat="1" applyFont="1" applyFill="1" applyBorder="1" applyAlignment="1">
      <alignment horizontal="center" vertical="center" shrinkToFit="1"/>
    </xf>
    <xf numFmtId="10" fontId="39" fillId="11" borderId="51" xfId="0" applyNumberFormat="1" applyFont="1" applyFill="1" applyBorder="1" applyAlignment="1">
      <alignment horizontal="right" vertical="center" indent="2" shrinkToFit="1"/>
    </xf>
    <xf numFmtId="10" fontId="39" fillId="11" borderId="52" xfId="0" applyNumberFormat="1" applyFont="1" applyFill="1" applyBorder="1" applyAlignment="1">
      <alignment horizontal="center" vertical="center" shrinkToFit="1"/>
    </xf>
    <xf numFmtId="0" fontId="0" fillId="10" borderId="0" xfId="0" applyFill="1"/>
    <xf numFmtId="0" fontId="0" fillId="11" borderId="0" xfId="0" applyFill="1"/>
    <xf numFmtId="0" fontId="8" fillId="10" borderId="8" xfId="2" applyNumberFormat="1" applyFont="1" applyFill="1" applyBorder="1" applyAlignment="1">
      <alignment vertical="center"/>
    </xf>
    <xf numFmtId="0" fontId="8" fillId="10" borderId="8" xfId="2" applyNumberFormat="1" applyFont="1" applyFill="1" applyBorder="1" applyAlignment="1"/>
    <xf numFmtId="0" fontId="8" fillId="10" borderId="10" xfId="2" applyNumberFormat="1" applyFont="1" applyFill="1" applyBorder="1" applyAlignment="1">
      <alignment horizontal="center" vertical="center"/>
    </xf>
    <xf numFmtId="0" fontId="7" fillId="11" borderId="9" xfId="0" applyFont="1" applyFill="1" applyBorder="1" applyAlignment="1">
      <alignment vertical="center" wrapText="1"/>
    </xf>
    <xf numFmtId="0" fontId="7" fillId="11" borderId="10" xfId="0" applyFont="1" applyFill="1" applyBorder="1" applyAlignment="1">
      <alignment horizontal="center" vertical="center" wrapText="1"/>
    </xf>
    <xf numFmtId="49" fontId="9" fillId="11" borderId="89" xfId="2" applyNumberFormat="1" applyFont="1" applyFill="1" applyBorder="1" applyAlignment="1">
      <alignment horizontal="center" vertical="center"/>
    </xf>
    <xf numFmtId="49" fontId="8" fillId="10" borderId="89" xfId="2" applyNumberFormat="1" applyFont="1" applyFill="1" applyBorder="1" applyAlignment="1">
      <alignment horizontal="center" vertical="center"/>
    </xf>
    <xf numFmtId="0" fontId="47" fillId="10" borderId="63" xfId="5" applyFont="1" applyFill="1" applyBorder="1" applyAlignment="1">
      <alignment horizontal="right" vertical="center" wrapText="1"/>
    </xf>
    <xf numFmtId="0" fontId="47" fillId="10" borderId="36" xfId="5" applyFont="1" applyFill="1" applyBorder="1" applyAlignment="1">
      <alignment horizontal="right" vertical="center" wrapText="1"/>
    </xf>
    <xf numFmtId="0" fontId="47" fillId="10" borderId="69" xfId="5" applyFont="1" applyFill="1" applyBorder="1" applyAlignment="1">
      <alignment horizontal="right" vertical="center" wrapText="1"/>
    </xf>
    <xf numFmtId="0" fontId="49" fillId="11" borderId="70" xfId="5" applyFont="1" applyFill="1" applyBorder="1" applyAlignment="1">
      <alignment horizontal="left" vertical="center"/>
    </xf>
    <xf numFmtId="0" fontId="50" fillId="11" borderId="71" xfId="5" applyFont="1" applyFill="1" applyBorder="1" applyAlignment="1">
      <alignment horizontal="left" vertical="center" wrapText="1"/>
    </xf>
    <xf numFmtId="0" fontId="50" fillId="11" borderId="72" xfId="5" applyFont="1" applyFill="1" applyBorder="1" applyAlignment="1">
      <alignment horizontal="left" vertical="center" wrapText="1"/>
    </xf>
    <xf numFmtId="0" fontId="53" fillId="10" borderId="75" xfId="5" applyFont="1" applyFill="1" applyBorder="1" applyAlignment="1">
      <alignment horizontal="center" vertical="center" wrapText="1"/>
    </xf>
    <xf numFmtId="0" fontId="34" fillId="10" borderId="0" xfId="5" applyFill="1"/>
    <xf numFmtId="0" fontId="53" fillId="10" borderId="79" xfId="5" applyFont="1" applyFill="1" applyBorder="1" applyAlignment="1">
      <alignment horizontal="center" vertical="center" wrapText="1"/>
    </xf>
    <xf numFmtId="165" fontId="59" fillId="11" borderId="80" xfId="5" applyNumberFormat="1" applyFont="1" applyFill="1" applyBorder="1" applyAlignment="1">
      <alignment vertical="center"/>
    </xf>
    <xf numFmtId="49" fontId="50" fillId="11" borderId="25" xfId="5" applyNumberFormat="1" applyFont="1" applyFill="1" applyBorder="1" applyAlignment="1">
      <alignment horizontal="right" vertical="center" wrapText="1"/>
    </xf>
    <xf numFmtId="0" fontId="47" fillId="11" borderId="25" xfId="5" applyFont="1" applyFill="1" applyBorder="1" applyAlignment="1">
      <alignment horizontal="center" vertical="center" wrapText="1"/>
    </xf>
    <xf numFmtId="0" fontId="50" fillId="11" borderId="25" xfId="5" applyFont="1" applyFill="1" applyBorder="1" applyAlignment="1">
      <alignment horizontal="center" vertical="center" wrapText="1"/>
    </xf>
    <xf numFmtId="49" fontId="47" fillId="11" borderId="25" xfId="5" applyNumberFormat="1" applyFont="1" applyFill="1" applyBorder="1" applyAlignment="1">
      <alignment horizontal="right" vertical="center" wrapText="1"/>
    </xf>
    <xf numFmtId="0" fontId="8" fillId="10" borderId="84" xfId="2" applyNumberFormat="1" applyFont="1" applyFill="1" applyBorder="1" applyAlignment="1">
      <alignment vertical="center"/>
    </xf>
    <xf numFmtId="0" fontId="8" fillId="10" borderId="1" xfId="2" applyNumberFormat="1" applyFont="1" applyFill="1" applyBorder="1" applyAlignment="1">
      <alignment vertical="center"/>
    </xf>
    <xf numFmtId="0" fontId="0" fillId="10" borderId="1" xfId="0" applyFill="1" applyBorder="1"/>
    <xf numFmtId="0" fontId="8" fillId="10" borderId="5" xfId="2" applyNumberFormat="1" applyFont="1" applyFill="1" applyBorder="1" applyAlignment="1">
      <alignment vertical="center"/>
    </xf>
    <xf numFmtId="0" fontId="7" fillId="11" borderId="86" xfId="0" applyFont="1" applyFill="1" applyBorder="1" applyAlignment="1">
      <alignment vertical="center"/>
    </xf>
    <xf numFmtId="0" fontId="7" fillId="11" borderId="2" xfId="0" applyFont="1" applyFill="1" applyBorder="1" applyAlignment="1">
      <alignment vertical="center"/>
    </xf>
    <xf numFmtId="0" fontId="0" fillId="11" borderId="2" xfId="0" applyFill="1" applyBorder="1"/>
    <xf numFmtId="0" fontId="7" fillId="11" borderId="7" xfId="0" applyFont="1" applyFill="1" applyBorder="1" applyAlignment="1">
      <alignment vertical="center"/>
    </xf>
    <xf numFmtId="0" fontId="10" fillId="10" borderId="3" xfId="0" applyFont="1" applyFill="1" applyBorder="1" applyAlignment="1">
      <alignment horizontal="center" vertical="center"/>
    </xf>
    <xf numFmtId="0" fontId="10" fillId="11" borderId="90" xfId="0" applyFont="1" applyFill="1" applyBorder="1"/>
    <xf numFmtId="0" fontId="10" fillId="11" borderId="3" xfId="0" applyFont="1" applyFill="1" applyBorder="1" applyAlignment="1">
      <alignment horizontal="center" vertical="center"/>
    </xf>
    <xf numFmtId="10" fontId="10" fillId="11" borderId="3" xfId="0" applyNumberFormat="1" applyFont="1" applyFill="1" applyBorder="1" applyAlignment="1">
      <alignment horizontal="center"/>
    </xf>
    <xf numFmtId="4" fontId="10" fillId="11" borderId="3" xfId="0" applyNumberFormat="1" applyFont="1" applyFill="1" applyBorder="1" applyAlignment="1">
      <alignment horizontal="center"/>
    </xf>
    <xf numFmtId="10" fontId="10" fillId="11" borderId="3" xfId="3" applyNumberFormat="1" applyFont="1" applyFill="1" applyBorder="1" applyAlignment="1">
      <alignment horizontal="center"/>
    </xf>
    <xf numFmtId="4" fontId="10" fillId="11" borderId="9" xfId="0" applyNumberFormat="1" applyFont="1" applyFill="1" applyBorder="1" applyAlignment="1">
      <alignment horizontal="center"/>
    </xf>
    <xf numFmtId="0" fontId="10" fillId="11" borderId="97" xfId="0" applyFont="1" applyFill="1" applyBorder="1"/>
    <xf numFmtId="0" fontId="10" fillId="11" borderId="98" xfId="0" applyFont="1" applyFill="1" applyBorder="1" applyAlignment="1">
      <alignment horizontal="center" vertical="center"/>
    </xf>
    <xf numFmtId="10" fontId="10" fillId="11" borderId="98" xfId="0" applyNumberFormat="1" applyFont="1" applyFill="1" applyBorder="1" applyAlignment="1">
      <alignment horizontal="center"/>
    </xf>
    <xf numFmtId="4" fontId="10" fillId="11" borderId="98" xfId="0" applyNumberFormat="1" applyFont="1" applyFill="1" applyBorder="1" applyAlignment="1">
      <alignment horizontal="center"/>
    </xf>
    <xf numFmtId="0" fontId="10" fillId="10" borderId="3" xfId="0" applyFont="1" applyFill="1" applyBorder="1"/>
    <xf numFmtId="10" fontId="10" fillId="10" borderId="3" xfId="0" applyNumberFormat="1" applyFont="1" applyFill="1" applyBorder="1"/>
    <xf numFmtId="0" fontId="7" fillId="10" borderId="13" xfId="0" applyFont="1" applyFill="1" applyBorder="1" applyAlignment="1">
      <alignment horizontal="center" vertical="center"/>
    </xf>
    <xf numFmtId="0" fontId="7" fillId="10" borderId="13" xfId="0" applyFont="1" applyFill="1" applyBorder="1"/>
    <xf numFmtId="0" fontId="7" fillId="10" borderId="13" xfId="0" applyFont="1" applyFill="1" applyBorder="1" applyAlignment="1">
      <alignment vertical="center"/>
    </xf>
    <xf numFmtId="0" fontId="7" fillId="10" borderId="17" xfId="0" applyFont="1" applyFill="1" applyBorder="1"/>
    <xf numFmtId="0" fontId="7" fillId="10" borderId="16" xfId="0" applyFont="1" applyFill="1" applyBorder="1"/>
    <xf numFmtId="0" fontId="7" fillId="10" borderId="13" xfId="0" applyFont="1" applyFill="1" applyBorder="1" applyAlignment="1">
      <alignment horizontal="center"/>
    </xf>
    <xf numFmtId="44" fontId="7" fillId="10" borderId="17" xfId="0" applyNumberFormat="1" applyFont="1" applyFill="1" applyBorder="1"/>
    <xf numFmtId="0" fontId="7" fillId="10" borderId="16" xfId="0" applyFont="1" applyFill="1" applyBorder="1" applyAlignment="1">
      <alignment horizontal="center"/>
    </xf>
    <xf numFmtId="0" fontId="7" fillId="10" borderId="16" xfId="0" applyFont="1" applyFill="1" applyBorder="1" applyAlignment="1">
      <alignment horizontal="center" vertical="center"/>
    </xf>
    <xf numFmtId="0" fontId="7" fillId="10" borderId="14" xfId="0" applyFont="1" applyFill="1" applyBorder="1"/>
    <xf numFmtId="0" fontId="7" fillId="10" borderId="17" xfId="0" applyFont="1" applyFill="1" applyBorder="1" applyAlignment="1">
      <alignment vertical="center"/>
    </xf>
    <xf numFmtId="0" fontId="7" fillId="10" borderId="17" xfId="0" applyFont="1" applyFill="1" applyBorder="1" applyAlignment="1">
      <alignment horizontal="center"/>
    </xf>
    <xf numFmtId="0" fontId="7" fillId="11" borderId="9" xfId="0" applyFont="1" applyFill="1" applyBorder="1" applyAlignment="1">
      <alignment vertical="center"/>
    </xf>
    <xf numFmtId="44" fontId="10" fillId="11" borderId="3" xfId="0" applyNumberFormat="1" applyFont="1" applyFill="1" applyBorder="1" applyAlignment="1">
      <alignment vertical="center"/>
    </xf>
    <xf numFmtId="0" fontId="7" fillId="10" borderId="14" xfId="0" applyFont="1" applyFill="1" applyBorder="1" applyAlignment="1">
      <alignment horizontal="center"/>
    </xf>
    <xf numFmtId="0" fontId="43" fillId="10" borderId="85" xfId="2" applyNumberFormat="1" applyFont="1" applyFill="1" applyBorder="1" applyAlignment="1">
      <alignment vertical="center"/>
    </xf>
    <xf numFmtId="0" fontId="10" fillId="11" borderId="87" xfId="0" applyFont="1" applyFill="1" applyBorder="1" applyAlignment="1">
      <alignment vertical="center"/>
    </xf>
    <xf numFmtId="0" fontId="0" fillId="11" borderId="97" xfId="0" applyFill="1" applyBorder="1"/>
    <xf numFmtId="0" fontId="44" fillId="11" borderId="110" xfId="0" applyFont="1" applyFill="1" applyBorder="1" applyAlignment="1">
      <alignment horizontal="center" vertical="center"/>
    </xf>
    <xf numFmtId="44" fontId="44" fillId="11" borderId="99" xfId="0" applyNumberFormat="1" applyFont="1" applyFill="1" applyBorder="1" applyAlignment="1">
      <alignment vertical="center"/>
    </xf>
    <xf numFmtId="0" fontId="11" fillId="11" borderId="0" xfId="0" applyFont="1" applyFill="1" applyAlignment="1">
      <alignment horizontal="right" vertical="center"/>
    </xf>
    <xf numFmtId="0" fontId="0" fillId="11" borderId="0" xfId="0" applyFill="1" applyAlignment="1">
      <alignment horizontal="right"/>
    </xf>
    <xf numFmtId="0" fontId="11" fillId="11" borderId="0" xfId="0" applyFont="1" applyFill="1" applyAlignment="1">
      <alignment horizontal="center" vertical="center"/>
    </xf>
    <xf numFmtId="0" fontId="11" fillId="11" borderId="0" xfId="0" applyFont="1" applyFill="1" applyAlignment="1">
      <alignment horizontal="center" vertical="center" wrapText="1"/>
    </xf>
    <xf numFmtId="0" fontId="0" fillId="11" borderId="0" xfId="0" applyFill="1" applyAlignment="1">
      <alignment horizontal="center"/>
    </xf>
    <xf numFmtId="0" fontId="6" fillId="11" borderId="21" xfId="0" applyFont="1" applyFill="1" applyBorder="1" applyAlignment="1">
      <alignment horizontal="center" vertical="center"/>
    </xf>
    <xf numFmtId="0" fontId="11" fillId="10" borderId="0" xfId="0" applyFont="1" applyFill="1" applyAlignment="1">
      <alignment horizontal="right" vertical="center"/>
    </xf>
    <xf numFmtId="0" fontId="0" fillId="10" borderId="0" xfId="0" applyFill="1" applyAlignment="1">
      <alignment horizontal="right"/>
    </xf>
    <xf numFmtId="10" fontId="11" fillId="10" borderId="0" xfId="0" applyNumberFormat="1" applyFont="1" applyFill="1" applyAlignment="1">
      <alignment horizontal="right" vertical="center"/>
    </xf>
    <xf numFmtId="10" fontId="11" fillId="10" borderId="0" xfId="0" applyNumberFormat="1" applyFont="1" applyFill="1" applyAlignment="1">
      <alignment horizontal="right"/>
    </xf>
    <xf numFmtId="0" fontId="7" fillId="10" borderId="36" xfId="0" applyFont="1" applyFill="1" applyBorder="1" applyAlignment="1">
      <alignment horizontal="center" vertical="center"/>
    </xf>
    <xf numFmtId="0" fontId="7" fillId="10" borderId="18" xfId="0" applyFont="1" applyFill="1" applyBorder="1"/>
    <xf numFmtId="49" fontId="7" fillId="10" borderId="18" xfId="0" applyNumberFormat="1" applyFont="1" applyFill="1" applyBorder="1"/>
    <xf numFmtId="0" fontId="7" fillId="10" borderId="18" xfId="0" applyFont="1" applyFill="1" applyBorder="1" applyAlignment="1">
      <alignment vertical="center"/>
    </xf>
    <xf numFmtId="0" fontId="6" fillId="10" borderId="18" xfId="0" applyFont="1" applyFill="1" applyBorder="1" applyAlignment="1">
      <alignment vertical="center"/>
    </xf>
    <xf numFmtId="0" fontId="6" fillId="10" borderId="13" xfId="0" applyFont="1" applyFill="1" applyBorder="1" applyAlignment="1">
      <alignment vertical="center"/>
    </xf>
    <xf numFmtId="0" fontId="6" fillId="10" borderId="0" xfId="0" applyFont="1" applyFill="1" applyAlignment="1">
      <alignment vertical="center"/>
    </xf>
    <xf numFmtId="0" fontId="6" fillId="10" borderId="93" xfId="0" applyFont="1" applyFill="1" applyBorder="1" applyAlignment="1">
      <alignment vertical="center"/>
    </xf>
    <xf numFmtId="0" fontId="7" fillId="10" borderId="23" xfId="0" applyFont="1" applyFill="1" applyBorder="1"/>
    <xf numFmtId="49" fontId="7" fillId="10" borderId="23" xfId="0" applyNumberFormat="1" applyFont="1" applyFill="1" applyBorder="1"/>
    <xf numFmtId="0" fontId="6" fillId="10" borderId="23" xfId="0" applyFont="1" applyFill="1" applyBorder="1" applyAlignment="1">
      <alignment vertical="center"/>
    </xf>
    <xf numFmtId="0" fontId="6" fillId="10" borderId="17" xfId="0" applyFont="1" applyFill="1" applyBorder="1" applyAlignment="1">
      <alignment vertical="center"/>
    </xf>
    <xf numFmtId="0" fontId="6" fillId="10" borderId="14" xfId="0" applyFont="1" applyFill="1" applyBorder="1" applyAlignment="1">
      <alignment vertical="center"/>
    </xf>
    <xf numFmtId="0" fontId="6" fillId="10" borderId="96" xfId="0" applyFont="1" applyFill="1" applyBorder="1" applyAlignment="1">
      <alignment vertical="center"/>
    </xf>
    <xf numFmtId="4" fontId="11" fillId="10" borderId="0" xfId="0" applyNumberFormat="1" applyFont="1" applyFill="1" applyAlignment="1">
      <alignment horizontal="right" vertical="center"/>
    </xf>
    <xf numFmtId="0" fontId="7" fillId="10" borderId="23" xfId="0" applyFont="1" applyFill="1" applyBorder="1" applyAlignment="1">
      <alignment vertical="center" wrapText="1"/>
    </xf>
    <xf numFmtId="4" fontId="73" fillId="0" borderId="21" xfId="0" applyNumberFormat="1" applyFont="1" applyBorder="1" applyAlignment="1">
      <alignment vertical="center"/>
    </xf>
    <xf numFmtId="0" fontId="73" fillId="0" borderId="21" xfId="0" applyFont="1" applyBorder="1" applyAlignment="1">
      <alignment horizontal="center" vertical="center"/>
    </xf>
    <xf numFmtId="4" fontId="73" fillId="0" borderId="96" xfId="0" applyNumberFormat="1" applyFont="1" applyBorder="1" applyAlignment="1">
      <alignment vertical="center"/>
    </xf>
    <xf numFmtId="0" fontId="6" fillId="0" borderId="16" xfId="0" applyFont="1" applyBorder="1" applyAlignment="1">
      <alignment horizontal="center" vertical="center"/>
    </xf>
    <xf numFmtId="0" fontId="73" fillId="0" borderId="22" xfId="0" applyFont="1" applyBorder="1" applyAlignment="1">
      <alignment horizontal="right" vertical="center"/>
    </xf>
    <xf numFmtId="0" fontId="73" fillId="0" borderId="21" xfId="0" applyFont="1" applyBorder="1" applyAlignment="1">
      <alignment vertical="center"/>
    </xf>
    <xf numFmtId="0" fontId="8" fillId="0" borderId="94" xfId="0" applyFont="1" applyBorder="1" applyAlignment="1">
      <alignment horizontal="center" vertical="center"/>
    </xf>
    <xf numFmtId="0" fontId="8" fillId="0" borderId="14" xfId="0" applyFont="1" applyBorder="1" applyAlignment="1">
      <alignment horizontal="center" vertical="center"/>
    </xf>
    <xf numFmtId="49" fontId="8" fillId="0" borderId="14" xfId="0" applyNumberFormat="1" applyFont="1" applyBorder="1" applyAlignment="1">
      <alignment horizontal="center" vertical="center"/>
    </xf>
    <xf numFmtId="0" fontId="8" fillId="0" borderId="22" xfId="0" applyFont="1" applyBorder="1" applyAlignment="1">
      <alignment horizontal="right" vertical="center"/>
    </xf>
    <xf numFmtId="0" fontId="8" fillId="0" borderId="21" xfId="0" applyFont="1" applyBorder="1" applyAlignment="1">
      <alignment vertical="center"/>
    </xf>
    <xf numFmtId="4" fontId="8" fillId="0" borderId="21" xfId="0" applyNumberFormat="1" applyFont="1" applyBorder="1" applyAlignment="1">
      <alignment vertical="center"/>
    </xf>
    <xf numFmtId="0" fontId="8" fillId="0" borderId="21" xfId="0" applyFont="1" applyBorder="1" applyAlignment="1">
      <alignment horizontal="center" vertical="center"/>
    </xf>
    <xf numFmtId="4" fontId="8" fillId="0" borderId="96" xfId="0" applyNumberFormat="1" applyFont="1" applyBorder="1" applyAlignment="1">
      <alignment vertical="center"/>
    </xf>
    <xf numFmtId="4" fontId="6" fillId="0" borderId="21" xfId="0" applyNumberFormat="1" applyFont="1" applyBorder="1" applyAlignment="1">
      <alignment horizontal="right" vertical="center"/>
    </xf>
    <xf numFmtId="4" fontId="73" fillId="0" borderId="21" xfId="0" applyNumberFormat="1" applyFont="1" applyBorder="1" applyAlignment="1">
      <alignment horizontal="right" vertical="center"/>
    </xf>
    <xf numFmtId="0" fontId="67" fillId="0" borderId="102" xfId="9" applyFont="1" applyBorder="1" applyAlignment="1">
      <alignment horizontal="center" vertical="center"/>
    </xf>
    <xf numFmtId="4" fontId="67" fillId="0" borderId="91" xfId="9" applyNumberFormat="1" applyFont="1" applyBorder="1" applyAlignment="1">
      <alignment horizontal="center" vertical="center"/>
    </xf>
    <xf numFmtId="0" fontId="67" fillId="11" borderId="90" xfId="9" applyFont="1" applyFill="1" applyBorder="1" applyAlignment="1">
      <alignment horizontal="center" vertical="center"/>
    </xf>
    <xf numFmtId="0" fontId="67" fillId="11" borderId="3" xfId="9" applyFont="1" applyFill="1" applyBorder="1" applyAlignment="1">
      <alignment horizontal="center" vertical="center"/>
    </xf>
    <xf numFmtId="0" fontId="67" fillId="11" borderId="3" xfId="9" applyFont="1" applyFill="1" applyBorder="1" applyAlignment="1">
      <alignment horizontal="left" vertical="center" wrapText="1"/>
    </xf>
    <xf numFmtId="4" fontId="67" fillId="11" borderId="3" xfId="9" applyNumberFormat="1" applyFont="1" applyFill="1" applyBorder="1" applyAlignment="1">
      <alignment horizontal="center" vertical="center" wrapText="1"/>
    </xf>
    <xf numFmtId="4" fontId="67" fillId="11" borderId="10" xfId="9" applyNumberFormat="1" applyFont="1" applyFill="1" applyBorder="1" applyAlignment="1">
      <alignment horizontal="center" vertical="center" wrapText="1"/>
    </xf>
    <xf numFmtId="4" fontId="67" fillId="11" borderId="91" xfId="9" applyNumberFormat="1" applyFont="1" applyFill="1" applyBorder="1" applyAlignment="1">
      <alignment horizontal="center" vertical="center" wrapText="1"/>
    </xf>
    <xf numFmtId="49" fontId="64" fillId="10" borderId="90" xfId="9" applyNumberFormat="1" applyFont="1" applyFill="1" applyBorder="1" applyAlignment="1">
      <alignment vertical="center"/>
    </xf>
    <xf numFmtId="49" fontId="64" fillId="10" borderId="3" xfId="9" applyNumberFormat="1" applyFont="1" applyFill="1" applyBorder="1" applyAlignment="1">
      <alignment horizontal="center" vertical="center"/>
    </xf>
    <xf numFmtId="0" fontId="64" fillId="10" borderId="3" xfId="9" applyFont="1" applyFill="1" applyBorder="1" applyAlignment="1">
      <alignment horizontal="justify" vertical="center" wrapText="1"/>
    </xf>
    <xf numFmtId="0" fontId="64" fillId="10" borderId="3" xfId="9" applyFont="1" applyFill="1" applyBorder="1" applyAlignment="1">
      <alignment horizontal="center" vertical="center"/>
    </xf>
    <xf numFmtId="17" fontId="64" fillId="10" borderId="3" xfId="9" applyNumberFormat="1" applyFont="1" applyFill="1" applyBorder="1" applyAlignment="1">
      <alignment horizontal="center" vertical="center"/>
    </xf>
    <xf numFmtId="4" fontId="64" fillId="10" borderId="3" xfId="9" applyNumberFormat="1" applyFont="1" applyFill="1" applyBorder="1" applyAlignment="1">
      <alignment horizontal="center" vertical="center"/>
    </xf>
    <xf numFmtId="4" fontId="64" fillId="10" borderId="10" xfId="9" applyNumberFormat="1" applyFont="1" applyFill="1" applyBorder="1" applyAlignment="1">
      <alignment horizontal="center" vertical="center"/>
    </xf>
    <xf numFmtId="4" fontId="64" fillId="10" borderId="91" xfId="9" applyNumberFormat="1" applyFont="1" applyFill="1" applyBorder="1" applyAlignment="1">
      <alignment horizontal="center" vertical="center"/>
    </xf>
    <xf numFmtId="167" fontId="67" fillId="0" borderId="8" xfId="9" applyNumberFormat="1" applyFont="1" applyBorder="1" applyAlignment="1">
      <alignment horizontal="center" vertical="center" wrapText="1"/>
    </xf>
    <xf numFmtId="49" fontId="6" fillId="11" borderId="21" xfId="0" applyNumberFormat="1" applyFont="1" applyFill="1" applyBorder="1" applyAlignment="1">
      <alignment horizontal="center" vertical="center"/>
    </xf>
    <xf numFmtId="49" fontId="6" fillId="0" borderId="22" xfId="0" applyNumberFormat="1" applyFont="1" applyBorder="1" applyAlignment="1">
      <alignment horizontal="center" vertical="center" wrapText="1"/>
    </xf>
    <xf numFmtId="0" fontId="10" fillId="0" borderId="114" xfId="0" applyFont="1" applyBorder="1" applyAlignment="1">
      <alignment horizontal="center" vertical="center"/>
    </xf>
    <xf numFmtId="0" fontId="7" fillId="0" borderId="114" xfId="0" applyFont="1" applyBorder="1" applyAlignment="1">
      <alignment horizontal="center" vertical="center"/>
    </xf>
    <xf numFmtId="0" fontId="7" fillId="0" borderId="13" xfId="0" applyFont="1" applyBorder="1" applyAlignment="1">
      <alignment vertical="center" wrapText="1"/>
    </xf>
    <xf numFmtId="0" fontId="8" fillId="10" borderId="4" xfId="6" applyFont="1" applyFill="1" applyBorder="1" applyAlignment="1">
      <alignment vertical="center" wrapText="1"/>
    </xf>
    <xf numFmtId="49" fontId="8" fillId="10" borderId="0" xfId="6" applyNumberFormat="1" applyFont="1" applyFill="1" applyAlignment="1">
      <alignment vertical="center" wrapText="1"/>
    </xf>
    <xf numFmtId="0" fontId="8" fillId="10" borderId="0" xfId="6" applyFont="1" applyFill="1" applyAlignment="1">
      <alignment vertical="center" wrapText="1"/>
    </xf>
    <xf numFmtId="0" fontId="8" fillId="10" borderId="95" xfId="6" applyFont="1" applyFill="1" applyBorder="1" applyAlignment="1">
      <alignment vertical="center" wrapText="1"/>
    </xf>
    <xf numFmtId="0" fontId="9" fillId="11" borderId="6" xfId="8" applyFont="1" applyFill="1" applyBorder="1" applyAlignment="1">
      <alignment vertical="center"/>
    </xf>
    <xf numFmtId="0" fontId="9" fillId="11" borderId="87" xfId="6" applyFont="1" applyFill="1" applyBorder="1" applyAlignment="1">
      <alignment vertical="center" wrapText="1"/>
    </xf>
    <xf numFmtId="0" fontId="35" fillId="0" borderId="0" xfId="5" applyFont="1" applyAlignment="1">
      <alignment horizontal="center" vertical="center"/>
    </xf>
    <xf numFmtId="0" fontId="34" fillId="0" borderId="33" xfId="5" applyBorder="1"/>
    <xf numFmtId="0" fontId="34" fillId="0" borderId="34" xfId="5" applyBorder="1"/>
    <xf numFmtId="0" fontId="34" fillId="0" borderId="35" xfId="5" applyBorder="1"/>
    <xf numFmtId="10" fontId="40" fillId="11" borderId="52" xfId="0" applyNumberFormat="1" applyFont="1" applyFill="1" applyBorder="1" applyAlignment="1">
      <alignment horizontal="center" vertical="top" shrinkToFit="1"/>
    </xf>
    <xf numFmtId="10" fontId="41" fillId="10" borderId="52" xfId="0" applyNumberFormat="1" applyFont="1" applyFill="1" applyBorder="1" applyAlignment="1">
      <alignment horizontal="center" vertical="top" shrinkToFit="1"/>
    </xf>
    <xf numFmtId="0" fontId="0" fillId="0" borderId="3" xfId="0" applyBorder="1" applyAlignment="1">
      <alignment wrapText="1"/>
    </xf>
    <xf numFmtId="0" fontId="0" fillId="0" borderId="3" xfId="0" applyBorder="1" applyAlignment="1">
      <alignment horizontal="center" vertical="center"/>
    </xf>
    <xf numFmtId="2" fontId="0" fillId="0" borderId="3" xfId="0" applyNumberFormat="1" applyBorder="1" applyAlignment="1">
      <alignment horizontal="center" vertical="center"/>
    </xf>
    <xf numFmtId="0" fontId="74" fillId="11" borderId="3" xfId="0" applyFont="1" applyFill="1" applyBorder="1" applyAlignment="1">
      <alignment horizontal="center" vertical="center" wrapText="1"/>
    </xf>
    <xf numFmtId="0" fontId="74" fillId="11" borderId="3" xfId="0" applyFont="1" applyFill="1" applyBorder="1" applyAlignment="1">
      <alignment horizontal="center" vertical="center"/>
    </xf>
    <xf numFmtId="168" fontId="6" fillId="0" borderId="0" xfId="0" applyNumberFormat="1" applyFont="1"/>
    <xf numFmtId="10" fontId="0" fillId="0" borderId="0" xfId="3" applyNumberFormat="1" applyFont="1"/>
    <xf numFmtId="0" fontId="67" fillId="0" borderId="90" xfId="9" applyFont="1" applyBorder="1" applyAlignment="1">
      <alignment horizontal="center" vertical="center"/>
    </xf>
    <xf numFmtId="166" fontId="67" fillId="0" borderId="3" xfId="9" applyNumberFormat="1" applyFont="1" applyBorder="1" applyAlignment="1">
      <alignment horizontal="center" vertical="center" wrapText="1"/>
    </xf>
    <xf numFmtId="4" fontId="67" fillId="2" borderId="3" xfId="9" applyNumberFormat="1" applyFont="1" applyFill="1" applyBorder="1" applyAlignment="1">
      <alignment horizontal="center" vertical="center"/>
    </xf>
    <xf numFmtId="0" fontId="70" fillId="0" borderId="3" xfId="0" applyFont="1" applyBorder="1" applyAlignment="1">
      <alignment horizontal="center"/>
    </xf>
    <xf numFmtId="0" fontId="70" fillId="0" borderId="3" xfId="0" applyFont="1" applyBorder="1" applyAlignment="1">
      <alignment horizontal="left" vertical="center" wrapText="1"/>
    </xf>
    <xf numFmtId="0" fontId="70" fillId="0" borderId="3" xfId="0" applyFont="1" applyBorder="1" applyAlignment="1">
      <alignment horizontal="center" vertical="center"/>
    </xf>
    <xf numFmtId="167" fontId="70" fillId="0" borderId="3" xfId="0" applyNumberFormat="1" applyFont="1" applyBorder="1" applyAlignment="1">
      <alignment horizontal="center" vertical="center"/>
    </xf>
    <xf numFmtId="0" fontId="67" fillId="0" borderId="8" xfId="9" applyFont="1" applyBorder="1" applyAlignment="1">
      <alignment horizontal="left" vertical="center" wrapText="1"/>
    </xf>
    <xf numFmtId="4" fontId="67" fillId="0" borderId="8" xfId="9" applyNumberFormat="1" applyFont="1" applyBorder="1" applyAlignment="1">
      <alignment horizontal="center" vertical="center" wrapText="1"/>
    </xf>
    <xf numFmtId="4" fontId="67" fillId="2" borderId="4" xfId="9" applyNumberFormat="1" applyFont="1" applyFill="1" applyBorder="1" applyAlignment="1">
      <alignment horizontal="center" vertical="center"/>
    </xf>
    <xf numFmtId="0" fontId="70" fillId="0" borderId="3" xfId="0" applyFont="1" applyBorder="1" applyAlignment="1">
      <alignment horizontal="left" vertical="center"/>
    </xf>
    <xf numFmtId="0" fontId="8" fillId="10" borderId="3" xfId="2" applyNumberFormat="1" applyFont="1" applyFill="1" applyBorder="1" applyAlignment="1">
      <alignment vertical="center"/>
    </xf>
    <xf numFmtId="0" fontId="6" fillId="0" borderId="21" xfId="0" applyFont="1" applyBorder="1" applyAlignment="1">
      <alignment horizontal="center" vertical="center" wrapText="1"/>
    </xf>
    <xf numFmtId="0" fontId="75" fillId="0" borderId="0" xfId="0" applyFont="1" applyAlignment="1">
      <alignment horizontal="right" vertical="center"/>
    </xf>
    <xf numFmtId="44" fontId="75" fillId="0" borderId="0" xfId="0" applyNumberFormat="1" applyFont="1" applyAlignment="1">
      <alignment horizontal="right" vertical="center"/>
    </xf>
    <xf numFmtId="44" fontId="76" fillId="0" borderId="0" xfId="0" applyNumberFormat="1" applyFont="1"/>
    <xf numFmtId="44" fontId="76" fillId="0" borderId="0" xfId="0" applyNumberFormat="1" applyFont="1" applyAlignment="1">
      <alignment horizontal="right"/>
    </xf>
    <xf numFmtId="0" fontId="76" fillId="0" borderId="0" xfId="0" applyFont="1"/>
    <xf numFmtId="0" fontId="6" fillId="0" borderId="22" xfId="0" applyFont="1" applyBorder="1" applyAlignment="1">
      <alignment horizontal="right" vertical="center" wrapText="1"/>
    </xf>
    <xf numFmtId="2" fontId="6" fillId="0" borderId="21" xfId="0" applyNumberFormat="1" applyFont="1" applyBorder="1" applyAlignment="1">
      <alignment vertical="center"/>
    </xf>
    <xf numFmtId="2" fontId="6" fillId="0" borderId="14" xfId="0" applyNumberFormat="1" applyFont="1" applyBorder="1" applyAlignment="1">
      <alignment vertical="center"/>
    </xf>
    <xf numFmtId="4" fontId="8" fillId="0" borderId="21" xfId="0" applyNumberFormat="1" applyFont="1" applyBorder="1" applyAlignment="1">
      <alignment horizontal="right" vertical="center"/>
    </xf>
    <xf numFmtId="0" fontId="67" fillId="0" borderId="90" xfId="9" applyFont="1" applyBorder="1" applyAlignment="1">
      <alignment horizontal="center" vertical="center"/>
    </xf>
    <xf numFmtId="0" fontId="67" fillId="0" borderId="3" xfId="9" applyFont="1" applyBorder="1" applyAlignment="1">
      <alignment horizontal="center" vertical="center"/>
    </xf>
    <xf numFmtId="0" fontId="67" fillId="0" borderId="10" xfId="9" applyFont="1" applyBorder="1" applyAlignment="1">
      <alignment horizontal="left" vertical="center" wrapText="1"/>
    </xf>
    <xf numFmtId="0" fontId="67" fillId="0" borderId="11" xfId="9" applyFont="1" applyBorder="1" applyAlignment="1">
      <alignment horizontal="left" vertical="center" wrapText="1"/>
    </xf>
    <xf numFmtId="0" fontId="67" fillId="0" borderId="89" xfId="9" applyFont="1" applyBorder="1" applyAlignment="1">
      <alignment horizontal="left" vertical="center" wrapText="1"/>
    </xf>
    <xf numFmtId="0" fontId="9" fillId="11" borderId="6" xfId="8" applyFont="1" applyFill="1" applyBorder="1" applyAlignment="1">
      <alignment horizontal="left" vertical="center" wrapText="1"/>
    </xf>
    <xf numFmtId="0" fontId="9" fillId="11" borderId="2" xfId="8" applyFont="1" applyFill="1" applyBorder="1" applyAlignment="1">
      <alignment horizontal="left" vertical="center" wrapText="1"/>
    </xf>
    <xf numFmtId="0" fontId="9" fillId="11" borderId="7" xfId="8" applyFont="1" applyFill="1" applyBorder="1" applyAlignment="1">
      <alignment horizontal="left" vertical="center" wrapText="1"/>
    </xf>
    <xf numFmtId="0" fontId="66" fillId="2" borderId="34" xfId="6" applyFont="1" applyFill="1" applyBorder="1" applyAlignment="1">
      <alignment horizontal="center" vertical="center"/>
    </xf>
    <xf numFmtId="0" fontId="66" fillId="2" borderId="35" xfId="6" applyFont="1" applyFill="1" applyBorder="1" applyAlignment="1">
      <alignment horizontal="center" vertical="center"/>
    </xf>
    <xf numFmtId="0" fontId="66" fillId="2" borderId="0" xfId="6" applyFont="1" applyFill="1" applyAlignment="1">
      <alignment horizontal="center" vertical="center"/>
    </xf>
    <xf numFmtId="0" fontId="66" fillId="2" borderId="37" xfId="6" applyFont="1" applyFill="1" applyBorder="1" applyAlignment="1">
      <alignment horizontal="center" vertical="center"/>
    </xf>
    <xf numFmtId="0" fontId="66" fillId="2" borderId="2" xfId="6" applyFont="1" applyFill="1" applyBorder="1" applyAlignment="1">
      <alignment horizontal="center" vertical="center"/>
    </xf>
    <xf numFmtId="0" fontId="66" fillId="2" borderId="100" xfId="6" applyFont="1" applyFill="1" applyBorder="1" applyAlignment="1">
      <alignment horizontal="center" vertical="center"/>
    </xf>
    <xf numFmtId="0" fontId="67" fillId="0" borderId="12" xfId="9" applyFont="1" applyBorder="1" applyAlignment="1">
      <alignment horizontal="left" vertical="center" wrapText="1"/>
    </xf>
    <xf numFmtId="0" fontId="9" fillId="11" borderId="86" xfId="8" applyFont="1" applyFill="1" applyBorder="1" applyAlignment="1">
      <alignment horizontal="left" vertical="center" wrapText="1"/>
    </xf>
    <xf numFmtId="0" fontId="10" fillId="0" borderId="88" xfId="0" applyFont="1" applyBorder="1" applyAlignment="1">
      <alignment horizontal="right" vertical="center"/>
    </xf>
    <xf numFmtId="0" fontId="10" fillId="0" borderId="11" xfId="0" applyFont="1" applyBorder="1" applyAlignment="1">
      <alignment horizontal="right" vertical="center"/>
    </xf>
    <xf numFmtId="0" fontId="10" fillId="0" borderId="12" xfId="0" applyFont="1" applyBorder="1" applyAlignment="1">
      <alignment horizontal="right" vertical="center"/>
    </xf>
    <xf numFmtId="0" fontId="10" fillId="0" borderId="11" xfId="0" applyFont="1" applyBorder="1" applyAlignment="1">
      <alignment horizontal="left" vertical="center"/>
    </xf>
    <xf numFmtId="0" fontId="10" fillId="0" borderId="89" xfId="0" applyFont="1" applyBorder="1" applyAlignment="1">
      <alignment horizontal="left" vertical="center"/>
    </xf>
    <xf numFmtId="0" fontId="8" fillId="10" borderId="84" xfId="8" applyFont="1" applyFill="1" applyBorder="1" applyAlignment="1">
      <alignment horizontal="left" vertical="center" wrapText="1"/>
    </xf>
    <xf numFmtId="0" fontId="8" fillId="10" borderId="1" xfId="8" applyFont="1" applyFill="1" applyBorder="1" applyAlignment="1">
      <alignment horizontal="left" vertical="center" wrapText="1"/>
    </xf>
    <xf numFmtId="0" fontId="8" fillId="10" borderId="5" xfId="8" applyFont="1" applyFill="1" applyBorder="1" applyAlignment="1">
      <alignment horizontal="left" vertical="center" wrapText="1"/>
    </xf>
    <xf numFmtId="0" fontId="8" fillId="10" borderId="84" xfId="6" applyFont="1" applyFill="1" applyBorder="1" applyAlignment="1">
      <alignment horizontal="left" vertical="center" wrapText="1"/>
    </xf>
    <xf numFmtId="0" fontId="8" fillId="10" borderId="1" xfId="6" applyFont="1" applyFill="1" applyBorder="1" applyAlignment="1">
      <alignment horizontal="left" vertical="center" wrapText="1"/>
    </xf>
    <xf numFmtId="0" fontId="8" fillId="10" borderId="5" xfId="6" applyFont="1" applyFill="1" applyBorder="1" applyAlignment="1">
      <alignment horizontal="left" vertical="center" wrapText="1"/>
    </xf>
    <xf numFmtId="0" fontId="8" fillId="10" borderId="4" xfId="6" applyFont="1" applyFill="1" applyBorder="1" applyAlignment="1">
      <alignment horizontal="left" vertical="center" wrapText="1"/>
    </xf>
    <xf numFmtId="0" fontId="9" fillId="11" borderId="86" xfId="8" applyFont="1" applyFill="1" applyBorder="1" applyAlignment="1">
      <alignment horizontal="left" vertical="center"/>
    </xf>
    <xf numFmtId="0" fontId="9" fillId="11" borderId="2" xfId="8" applyFont="1" applyFill="1" applyBorder="1" applyAlignment="1">
      <alignment horizontal="left" vertical="center"/>
    </xf>
    <xf numFmtId="0" fontId="9" fillId="11" borderId="7" xfId="8" applyFont="1" applyFill="1" applyBorder="1" applyAlignment="1">
      <alignment horizontal="left" vertical="center"/>
    </xf>
    <xf numFmtId="0" fontId="8" fillId="10" borderId="4" xfId="8" applyFont="1" applyFill="1" applyBorder="1" applyAlignment="1">
      <alignment horizontal="left" vertical="center" wrapText="1"/>
    </xf>
    <xf numFmtId="0" fontId="8" fillId="10" borderId="101" xfId="8" applyFont="1" applyFill="1" applyBorder="1" applyAlignment="1">
      <alignment horizontal="left" vertical="center" wrapText="1"/>
    </xf>
    <xf numFmtId="0" fontId="7" fillId="11" borderId="6" xfId="8" applyFont="1" applyFill="1" applyBorder="1" applyAlignment="1">
      <alignment horizontal="left" vertical="center" wrapText="1"/>
    </xf>
    <xf numFmtId="0" fontId="7" fillId="11" borderId="2" xfId="8" applyFont="1" applyFill="1" applyBorder="1" applyAlignment="1">
      <alignment horizontal="left" vertical="center" wrapText="1"/>
    </xf>
    <xf numFmtId="0" fontId="7" fillId="11" borderId="100" xfId="8" applyFont="1" applyFill="1" applyBorder="1" applyAlignment="1">
      <alignment horizontal="left" vertical="center" wrapText="1"/>
    </xf>
    <xf numFmtId="0" fontId="2" fillId="0" borderId="33" xfId="0" applyFont="1" applyBorder="1" applyAlignment="1">
      <alignment horizontal="center" vertical="center"/>
    </xf>
    <xf numFmtId="0" fontId="2" fillId="0" borderId="34" xfId="0" applyFont="1" applyBorder="1" applyAlignment="1">
      <alignment horizontal="center" vertical="center"/>
    </xf>
    <xf numFmtId="0" fontId="2" fillId="0" borderId="35" xfId="0" applyFont="1" applyBorder="1" applyAlignment="1">
      <alignment horizontal="center" vertical="center"/>
    </xf>
    <xf numFmtId="0" fontId="2" fillId="0" borderId="36" xfId="0" applyFont="1" applyBorder="1" applyAlignment="1">
      <alignment horizontal="center" vertical="center"/>
    </xf>
    <xf numFmtId="0" fontId="2" fillId="0" borderId="0" xfId="0" applyFont="1" applyAlignment="1">
      <alignment horizontal="center" vertical="center"/>
    </xf>
    <xf numFmtId="0" fontId="2" fillId="0" borderId="37" xfId="0" applyFont="1" applyBorder="1" applyAlignment="1">
      <alignment horizontal="center" vertical="center"/>
    </xf>
    <xf numFmtId="0" fontId="2" fillId="0" borderId="86" xfId="0" applyFont="1" applyBorder="1" applyAlignment="1">
      <alignment horizontal="center" vertical="center"/>
    </xf>
    <xf numFmtId="0" fontId="2" fillId="0" borderId="2" xfId="0" applyFont="1" applyBorder="1" applyAlignment="1">
      <alignment horizontal="center" vertical="center"/>
    </xf>
    <xf numFmtId="0" fontId="2" fillId="0" borderId="100" xfId="0" applyFont="1" applyBorder="1" applyAlignment="1">
      <alignment horizontal="center" vertical="center"/>
    </xf>
    <xf numFmtId="0" fontId="8" fillId="10" borderId="84" xfId="2" applyNumberFormat="1" applyFont="1" applyFill="1" applyBorder="1" applyAlignment="1">
      <alignment horizontal="left" vertical="center"/>
    </xf>
    <xf numFmtId="0" fontId="8" fillId="10" borderId="1" xfId="2" applyNumberFormat="1" applyFont="1" applyFill="1" applyBorder="1" applyAlignment="1">
      <alignment horizontal="left" vertical="center"/>
    </xf>
    <xf numFmtId="0" fontId="8" fillId="10" borderId="5" xfId="2" applyNumberFormat="1" applyFont="1" applyFill="1" applyBorder="1" applyAlignment="1">
      <alignment horizontal="left" vertical="center"/>
    </xf>
    <xf numFmtId="0" fontId="7" fillId="11" borderId="86" xfId="0" applyFont="1" applyFill="1" applyBorder="1" applyAlignment="1">
      <alignment horizontal="left" vertical="center"/>
    </xf>
    <xf numFmtId="0" fontId="7" fillId="11" borderId="2" xfId="0" applyFont="1" applyFill="1" applyBorder="1" applyAlignment="1">
      <alignment horizontal="left" vertical="center"/>
    </xf>
    <xf numFmtId="0" fontId="7" fillId="11" borderId="7" xfId="0" applyFont="1" applyFill="1" applyBorder="1" applyAlignment="1">
      <alignment horizontal="left" vertical="center"/>
    </xf>
    <xf numFmtId="0" fontId="7" fillId="11" borderId="86" xfId="0" applyFont="1" applyFill="1" applyBorder="1" applyAlignment="1">
      <alignment horizontal="left" vertical="center" wrapText="1"/>
    </xf>
    <xf numFmtId="0" fontId="7" fillId="11" borderId="2" xfId="0" applyFont="1" applyFill="1" applyBorder="1" applyAlignment="1">
      <alignment horizontal="left" vertical="center" wrapText="1"/>
    </xf>
    <xf numFmtId="0" fontId="7" fillId="11" borderId="7" xfId="0" applyFont="1" applyFill="1" applyBorder="1" applyAlignment="1">
      <alignment horizontal="left" vertical="center" wrapText="1"/>
    </xf>
    <xf numFmtId="0" fontId="8" fillId="10" borderId="4" xfId="2" applyNumberFormat="1" applyFont="1" applyFill="1" applyBorder="1" applyAlignment="1">
      <alignment horizontal="left" vertical="center"/>
    </xf>
    <xf numFmtId="0" fontId="7" fillId="11" borderId="6" xfId="0" applyFont="1" applyFill="1" applyBorder="1" applyAlignment="1">
      <alignment horizontal="left" vertical="center" wrapText="1"/>
    </xf>
    <xf numFmtId="0" fontId="8" fillId="10" borderId="101" xfId="2" applyNumberFormat="1" applyFont="1" applyFill="1" applyBorder="1" applyAlignment="1">
      <alignment horizontal="left" vertical="center"/>
    </xf>
    <xf numFmtId="0" fontId="7" fillId="11" borderId="100" xfId="0" applyFont="1" applyFill="1" applyBorder="1" applyAlignment="1">
      <alignment horizontal="left" vertical="center" wrapText="1"/>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center" vertical="center"/>
    </xf>
    <xf numFmtId="0" fontId="7" fillId="11" borderId="6" xfId="0" applyFont="1" applyFill="1" applyBorder="1" applyAlignment="1">
      <alignment horizontal="left" vertical="center"/>
    </xf>
    <xf numFmtId="0" fontId="10" fillId="10" borderId="3" xfId="0" applyFont="1" applyFill="1" applyBorder="1" applyAlignment="1">
      <alignment horizontal="right" vertical="center"/>
    </xf>
    <xf numFmtId="0" fontId="10" fillId="10" borderId="3" xfId="0" applyFont="1" applyFill="1" applyBorder="1" applyAlignment="1">
      <alignment horizontal="left" vertical="center"/>
    </xf>
    <xf numFmtId="0" fontId="10" fillId="11" borderId="3" xfId="0" applyFont="1" applyFill="1" applyBorder="1" applyAlignment="1">
      <alignment horizontal="center" vertical="center"/>
    </xf>
    <xf numFmtId="4" fontId="10" fillId="11" borderId="3" xfId="0" applyNumberFormat="1" applyFont="1" applyFill="1" applyBorder="1" applyAlignment="1">
      <alignment horizontal="center" vertical="center"/>
    </xf>
    <xf numFmtId="44" fontId="10" fillId="11" borderId="10" xfId="0" applyNumberFormat="1" applyFont="1" applyFill="1" applyBorder="1" applyAlignment="1">
      <alignment horizontal="center" vertical="center"/>
    </xf>
    <xf numFmtId="44" fontId="10" fillId="11" borderId="12" xfId="0" applyNumberFormat="1" applyFont="1" applyFill="1" applyBorder="1" applyAlignment="1">
      <alignment horizontal="center" vertical="center"/>
    </xf>
    <xf numFmtId="0" fontId="10" fillId="11" borderId="10" xfId="0" applyFont="1" applyFill="1" applyBorder="1" applyAlignment="1">
      <alignment horizontal="center" vertical="center"/>
    </xf>
    <xf numFmtId="0" fontId="10" fillId="11" borderId="11" xfId="0" applyFont="1" applyFill="1" applyBorder="1" applyAlignment="1">
      <alignment horizontal="center" vertical="center"/>
    </xf>
    <xf numFmtId="0" fontId="10" fillId="11" borderId="12" xfId="0" applyFont="1" applyFill="1" applyBorder="1" applyAlignment="1">
      <alignment horizontal="center" vertical="center"/>
    </xf>
    <xf numFmtId="0" fontId="44" fillId="10" borderId="90" xfId="0" applyFont="1" applyFill="1" applyBorder="1" applyAlignment="1">
      <alignment horizontal="center" vertical="center"/>
    </xf>
    <xf numFmtId="0" fontId="44" fillId="10" borderId="3" xfId="0" applyFont="1" applyFill="1" applyBorder="1" applyAlignment="1">
      <alignment horizontal="center" vertical="center"/>
    </xf>
    <xf numFmtId="0" fontId="44" fillId="10" borderId="91" xfId="0" applyFont="1" applyFill="1" applyBorder="1" applyAlignment="1">
      <alignment horizontal="center" vertical="center" wrapText="1"/>
    </xf>
    <xf numFmtId="0" fontId="42" fillId="0" borderId="33" xfId="0" applyFont="1" applyBorder="1" applyAlignment="1">
      <alignment horizontal="center" vertical="center"/>
    </xf>
    <xf numFmtId="0" fontId="42" fillId="0" borderId="34" xfId="0" applyFont="1" applyBorder="1" applyAlignment="1">
      <alignment horizontal="center" vertical="center"/>
    </xf>
    <xf numFmtId="0" fontId="42" fillId="0" borderId="35" xfId="0" applyFont="1" applyBorder="1" applyAlignment="1">
      <alignment horizontal="center" vertical="center"/>
    </xf>
    <xf numFmtId="0" fontId="42" fillId="0" borderId="36" xfId="0" applyFont="1" applyBorder="1" applyAlignment="1">
      <alignment horizontal="center" vertical="center"/>
    </xf>
    <xf numFmtId="0" fontId="42" fillId="0" borderId="0" xfId="0" applyFont="1" applyAlignment="1">
      <alignment horizontal="center" vertical="center"/>
    </xf>
    <xf numFmtId="0" fontId="42" fillId="0" borderId="37" xfId="0" applyFont="1" applyBorder="1" applyAlignment="1">
      <alignment horizontal="center" vertical="center"/>
    </xf>
    <xf numFmtId="0" fontId="43" fillId="10" borderId="84" xfId="2" applyNumberFormat="1" applyFont="1" applyFill="1" applyBorder="1" applyAlignment="1">
      <alignment horizontal="left" vertical="center"/>
    </xf>
    <xf numFmtId="0" fontId="43" fillId="10" borderId="1" xfId="2" applyNumberFormat="1" applyFont="1" applyFill="1" applyBorder="1" applyAlignment="1">
      <alignment horizontal="left" vertical="center"/>
    </xf>
    <xf numFmtId="0" fontId="10" fillId="11" borderId="86" xfId="0" applyFont="1" applyFill="1" applyBorder="1" applyAlignment="1">
      <alignment horizontal="left" vertical="center"/>
    </xf>
    <xf numFmtId="0" fontId="10" fillId="11" borderId="2" xfId="0" applyFont="1" applyFill="1" applyBorder="1" applyAlignment="1">
      <alignment horizontal="left" vertical="center"/>
    </xf>
    <xf numFmtId="0" fontId="43" fillId="10" borderId="88" xfId="2" applyNumberFormat="1" applyFont="1" applyFill="1" applyBorder="1" applyAlignment="1">
      <alignment horizontal="left" vertical="center"/>
    </xf>
    <xf numFmtId="0" fontId="43" fillId="10" borderId="11" xfId="2" applyNumberFormat="1" applyFont="1" applyFill="1" applyBorder="1" applyAlignment="1">
      <alignment horizontal="left" vertical="center"/>
    </xf>
    <xf numFmtId="0" fontId="43" fillId="10" borderId="89" xfId="2" applyNumberFormat="1" applyFont="1" applyFill="1" applyBorder="1" applyAlignment="1">
      <alignment horizontal="left" vertical="center"/>
    </xf>
    <xf numFmtId="0" fontId="10" fillId="11" borderId="88" xfId="0" applyFont="1" applyFill="1" applyBorder="1" applyAlignment="1">
      <alignment horizontal="left" vertical="center" wrapText="1"/>
    </xf>
    <xf numFmtId="0" fontId="10" fillId="11" borderId="11" xfId="0" applyFont="1" applyFill="1" applyBorder="1" applyAlignment="1">
      <alignment horizontal="left" vertical="center" wrapText="1"/>
    </xf>
    <xf numFmtId="0" fontId="10" fillId="11" borderId="89" xfId="0" applyFont="1" applyFill="1" applyBorder="1" applyAlignment="1">
      <alignment horizontal="left" vertical="center" wrapText="1"/>
    </xf>
    <xf numFmtId="0" fontId="42" fillId="0" borderId="86" xfId="0" applyFont="1" applyBorder="1" applyAlignment="1">
      <alignment horizontal="center" vertical="center"/>
    </xf>
    <xf numFmtId="0" fontId="42" fillId="0" borderId="2" xfId="0" applyFont="1" applyBorder="1" applyAlignment="1">
      <alignment horizontal="center" vertical="center"/>
    </xf>
    <xf numFmtId="0" fontId="4" fillId="2" borderId="88" xfId="4" applyFont="1" applyFill="1" applyBorder="1" applyAlignment="1">
      <alignment horizontal="center"/>
    </xf>
    <xf numFmtId="0" fontId="4" fillId="2" borderId="11" xfId="4" applyFont="1" applyFill="1" applyBorder="1" applyAlignment="1">
      <alignment horizontal="center"/>
    </xf>
    <xf numFmtId="0" fontId="10" fillId="10" borderId="90" xfId="0" applyFont="1" applyFill="1" applyBorder="1" applyAlignment="1">
      <alignment horizontal="center" vertical="center"/>
    </xf>
    <xf numFmtId="0" fontId="10" fillId="10" borderId="3" xfId="0" applyFont="1" applyFill="1" applyBorder="1" applyAlignment="1">
      <alignment horizontal="center" vertical="center"/>
    </xf>
    <xf numFmtId="0" fontId="8" fillId="10" borderId="3" xfId="2" applyNumberFormat="1" applyFont="1" applyFill="1" applyBorder="1" applyAlignment="1">
      <alignment horizontal="left" vertical="center"/>
    </xf>
    <xf numFmtId="0" fontId="7" fillId="11" borderId="3" xfId="0" applyFont="1" applyFill="1" applyBorder="1" applyAlignment="1">
      <alignment horizontal="left" vertical="center" wrapText="1"/>
    </xf>
    <xf numFmtId="0" fontId="7" fillId="11" borderId="10" xfId="0" applyFont="1" applyFill="1" applyBorder="1" applyAlignment="1">
      <alignment horizontal="left" vertical="center"/>
    </xf>
    <xf numFmtId="0" fontId="7" fillId="11" borderId="12" xfId="0" applyFont="1" applyFill="1" applyBorder="1" applyAlignment="1">
      <alignment horizontal="left" vertical="center"/>
    </xf>
    <xf numFmtId="0" fontId="48" fillId="11" borderId="29" xfId="5" applyFont="1" applyFill="1" applyBorder="1" applyAlignment="1">
      <alignment horizontal="left" vertical="center" wrapText="1"/>
    </xf>
    <xf numFmtId="0" fontId="48" fillId="11" borderId="67" xfId="5" applyFont="1" applyFill="1" applyBorder="1" applyAlignment="1">
      <alignment horizontal="left" vertical="center" wrapText="1"/>
    </xf>
    <xf numFmtId="0" fontId="48" fillId="11" borderId="68" xfId="5" applyFont="1" applyFill="1" applyBorder="1" applyAlignment="1">
      <alignment horizontal="left" vertical="center" wrapText="1"/>
    </xf>
    <xf numFmtId="0" fontId="45" fillId="0" borderId="57" xfId="5" applyFont="1" applyBorder="1" applyAlignment="1">
      <alignment horizontal="center" vertical="center"/>
    </xf>
    <xf numFmtId="0" fontId="45" fillId="0" borderId="58" xfId="5" applyFont="1" applyBorder="1" applyAlignment="1">
      <alignment horizontal="center" vertical="center"/>
    </xf>
    <xf numFmtId="0" fontId="45" fillId="0" borderId="59" xfId="5" applyFont="1" applyBorder="1" applyAlignment="1">
      <alignment horizontal="center" vertical="center"/>
    </xf>
    <xf numFmtId="0" fontId="46" fillId="0" borderId="60" xfId="5" applyFont="1" applyBorder="1" applyAlignment="1">
      <alignment horizontal="center" vertical="center" wrapText="1"/>
    </xf>
    <xf numFmtId="0" fontId="46" fillId="0" borderId="61" xfId="5" applyFont="1" applyBorder="1" applyAlignment="1">
      <alignment horizontal="center" vertical="center" wrapText="1"/>
    </xf>
    <xf numFmtId="0" fontId="46" fillId="0" borderId="62" xfId="5" applyFont="1" applyBorder="1" applyAlignment="1">
      <alignment horizontal="center" vertical="center" wrapText="1"/>
    </xf>
    <xf numFmtId="0" fontId="34" fillId="0" borderId="60" xfId="5" applyBorder="1"/>
    <xf numFmtId="0" fontId="34" fillId="0" borderId="61" xfId="5" applyBorder="1"/>
    <xf numFmtId="0" fontId="34" fillId="0" borderId="62" xfId="5" applyBorder="1"/>
    <xf numFmtId="0" fontId="48" fillId="13" borderId="64" xfId="5" applyFont="1" applyFill="1" applyBorder="1" applyAlignment="1">
      <alignment horizontal="justify" vertical="top" wrapText="1"/>
    </xf>
    <xf numFmtId="0" fontId="48" fillId="13" borderId="65" xfId="5" applyFont="1" applyFill="1" applyBorder="1" applyAlignment="1">
      <alignment horizontal="justify" vertical="top" wrapText="1"/>
    </xf>
    <xf numFmtId="0" fontId="48" fillId="13" borderId="66" xfId="5" applyFont="1" applyFill="1" applyBorder="1" applyAlignment="1">
      <alignment horizontal="justify" vertical="top" wrapText="1"/>
    </xf>
    <xf numFmtId="0" fontId="47" fillId="11" borderId="25" xfId="5" applyFont="1" applyFill="1" applyBorder="1" applyAlignment="1">
      <alignment horizontal="left" vertical="center" wrapText="1"/>
    </xf>
    <xf numFmtId="0" fontId="47" fillId="11" borderId="80" xfId="5" applyFont="1" applyFill="1" applyBorder="1" applyAlignment="1">
      <alignment horizontal="left" vertical="center" wrapText="1"/>
    </xf>
    <xf numFmtId="0" fontId="34" fillId="0" borderId="73" xfId="5" applyBorder="1"/>
    <xf numFmtId="0" fontId="34" fillId="0" borderId="74" xfId="5" applyBorder="1"/>
    <xf numFmtId="0" fontId="52" fillId="10" borderId="60" xfId="5" applyFont="1" applyFill="1" applyBorder="1" applyAlignment="1">
      <alignment horizontal="center" vertical="center"/>
    </xf>
    <xf numFmtId="0" fontId="52" fillId="10" borderId="61" xfId="5" applyFont="1" applyFill="1" applyBorder="1" applyAlignment="1">
      <alignment horizontal="center" vertical="center"/>
    </xf>
    <xf numFmtId="0" fontId="52" fillId="10" borderId="62" xfId="5" applyFont="1" applyFill="1" applyBorder="1" applyAlignment="1">
      <alignment horizontal="center" vertical="center"/>
    </xf>
    <xf numFmtId="0" fontId="53" fillId="10" borderId="76" xfId="5" applyFont="1" applyFill="1" applyBorder="1" applyAlignment="1">
      <alignment horizontal="left" vertical="center" wrapText="1"/>
    </xf>
    <xf numFmtId="0" fontId="53" fillId="10" borderId="77" xfId="5" applyFont="1" applyFill="1" applyBorder="1" applyAlignment="1">
      <alignment horizontal="left" vertical="center" wrapText="1"/>
    </xf>
    <xf numFmtId="0" fontId="53" fillId="10" borderId="78" xfId="5" applyFont="1" applyFill="1" applyBorder="1" applyAlignment="1">
      <alignment horizontal="left" vertical="center" wrapText="1"/>
    </xf>
    <xf numFmtId="0" fontId="54" fillId="11" borderId="76" xfId="5" applyFont="1" applyFill="1" applyBorder="1" applyAlignment="1">
      <alignment horizontal="justify" vertical="top" wrapText="1"/>
    </xf>
    <xf numFmtId="0" fontId="34" fillId="11" borderId="77" xfId="5" applyFill="1" applyBorder="1" applyAlignment="1">
      <alignment horizontal="justify" vertical="top" wrapText="1"/>
    </xf>
    <xf numFmtId="0" fontId="34" fillId="11" borderId="78" xfId="5" applyFill="1" applyBorder="1" applyAlignment="1">
      <alignment horizontal="justify" vertical="top" wrapText="1"/>
    </xf>
    <xf numFmtId="0" fontId="53" fillId="10" borderId="25" xfId="5" applyFont="1" applyFill="1" applyBorder="1" applyAlignment="1">
      <alignment horizontal="left" vertical="center" wrapText="1"/>
    </xf>
    <xf numFmtId="0" fontId="53" fillId="10" borderId="80" xfId="5" applyFont="1" applyFill="1" applyBorder="1" applyAlignment="1">
      <alignment horizontal="left" vertical="center" wrapText="1"/>
    </xf>
    <xf numFmtId="0" fontId="47" fillId="11" borderId="26" xfId="5" applyFont="1" applyFill="1" applyBorder="1" applyAlignment="1">
      <alignment horizontal="justify" vertical="top" wrapText="1"/>
    </xf>
    <xf numFmtId="0" fontId="56" fillId="11" borderId="24" xfId="5" applyFont="1" applyFill="1" applyBorder="1" applyAlignment="1">
      <alignment horizontal="justify" vertical="top" wrapText="1"/>
    </xf>
    <xf numFmtId="0" fontId="56" fillId="11" borderId="78" xfId="5" applyFont="1" applyFill="1" applyBorder="1" applyAlignment="1">
      <alignment horizontal="justify" vertical="top" wrapText="1"/>
    </xf>
    <xf numFmtId="0" fontId="47" fillId="11" borderId="25" xfId="5" applyFont="1" applyFill="1" applyBorder="1" applyAlignment="1">
      <alignment horizontal="justify" vertical="center" wrapText="1"/>
    </xf>
    <xf numFmtId="0" fontId="47" fillId="11" borderId="80" xfId="5" applyFont="1" applyFill="1" applyBorder="1" applyAlignment="1">
      <alignment horizontal="justify" vertical="center" wrapText="1"/>
    </xf>
    <xf numFmtId="0" fontId="34" fillId="0" borderId="79" xfId="5" applyBorder="1"/>
    <xf numFmtId="0" fontId="47" fillId="11" borderId="25" xfId="5" applyFont="1" applyFill="1" applyBorder="1" applyAlignment="1">
      <alignment horizontal="right" vertical="center" wrapText="1"/>
    </xf>
    <xf numFmtId="0" fontId="49" fillId="11" borderId="26" xfId="5" applyFont="1" applyFill="1" applyBorder="1" applyAlignment="1">
      <alignment horizontal="center" vertical="center" wrapText="1"/>
    </xf>
    <xf numFmtId="0" fontId="49" fillId="11" borderId="24" xfId="5" applyFont="1" applyFill="1" applyBorder="1" applyAlignment="1">
      <alignment horizontal="center" vertical="center" wrapText="1"/>
    </xf>
    <xf numFmtId="0" fontId="49" fillId="11" borderId="78" xfId="5" applyFont="1" applyFill="1" applyBorder="1" applyAlignment="1">
      <alignment horizontal="center" vertical="center" wrapText="1"/>
    </xf>
    <xf numFmtId="0" fontId="50" fillId="11" borderId="25" xfId="5" applyFont="1" applyFill="1" applyBorder="1" applyAlignment="1">
      <alignment horizontal="left" vertical="center" wrapText="1"/>
    </xf>
    <xf numFmtId="0" fontId="50" fillId="11" borderId="80" xfId="5" applyFont="1" applyFill="1" applyBorder="1" applyAlignment="1">
      <alignment horizontal="left" vertical="center" wrapText="1"/>
    </xf>
    <xf numFmtId="0" fontId="61" fillId="11" borderId="26" xfId="5" applyFont="1" applyFill="1" applyBorder="1" applyAlignment="1">
      <alignment horizontal="left" vertical="center" wrapText="1"/>
    </xf>
    <xf numFmtId="0" fontId="34" fillId="11" borderId="24" xfId="5" applyFill="1" applyBorder="1" applyAlignment="1">
      <alignment horizontal="left" vertical="center" wrapText="1"/>
    </xf>
    <xf numFmtId="0" fontId="34" fillId="11" borderId="78" xfId="5" applyFill="1" applyBorder="1" applyAlignment="1">
      <alignment horizontal="left" vertical="center" wrapText="1"/>
    </xf>
    <xf numFmtId="0" fontId="34" fillId="11" borderId="108" xfId="5" applyFill="1" applyBorder="1" applyAlignment="1">
      <alignment horizontal="left" vertical="center"/>
    </xf>
    <xf numFmtId="0" fontId="34" fillId="11" borderId="109" xfId="5" applyFill="1" applyBorder="1" applyAlignment="1">
      <alignment horizontal="left" vertical="center"/>
    </xf>
    <xf numFmtId="0" fontId="7" fillId="10" borderId="81" xfId="0" applyFont="1" applyFill="1" applyBorder="1" applyAlignment="1">
      <alignment horizontal="center"/>
    </xf>
    <xf numFmtId="0" fontId="7" fillId="10" borderId="82" xfId="0" applyFont="1" applyFill="1" applyBorder="1" applyAlignment="1">
      <alignment horizontal="center"/>
    </xf>
    <xf numFmtId="0" fontId="7" fillId="10" borderId="83" xfId="0" applyFont="1" applyFill="1" applyBorder="1" applyAlignment="1">
      <alignment horizontal="center"/>
    </xf>
    <xf numFmtId="0" fontId="0" fillId="0" borderId="33" xfId="0" applyBorder="1" applyAlignment="1">
      <alignment horizontal="center"/>
    </xf>
    <xf numFmtId="0" fontId="0" fillId="0" borderId="34" xfId="0" applyBorder="1" applyAlignment="1">
      <alignment horizontal="center"/>
    </xf>
    <xf numFmtId="0" fontId="0" fillId="0" borderId="35" xfId="0" applyBorder="1" applyAlignment="1">
      <alignment horizontal="center"/>
    </xf>
    <xf numFmtId="0" fontId="0" fillId="0" borderId="36" xfId="0" applyBorder="1" applyAlignment="1">
      <alignment horizontal="center"/>
    </xf>
    <xf numFmtId="0" fontId="0" fillId="0" borderId="0" xfId="0" applyAlignment="1">
      <alignment horizontal="center"/>
    </xf>
    <xf numFmtId="0" fontId="0" fillId="0" borderId="37" xfId="0" applyBorder="1" applyAlignment="1">
      <alignment horizontal="center"/>
    </xf>
    <xf numFmtId="0" fontId="0" fillId="0" borderId="54" xfId="0" applyBorder="1" applyAlignment="1">
      <alignment horizontal="center"/>
    </xf>
    <xf numFmtId="0" fontId="0" fillId="0" borderId="55" xfId="0" applyBorder="1" applyAlignment="1">
      <alignment horizontal="center"/>
    </xf>
    <xf numFmtId="0" fontId="0" fillId="0" borderId="56" xfId="0" applyBorder="1" applyAlignment="1">
      <alignment horizontal="center"/>
    </xf>
    <xf numFmtId="0" fontId="7" fillId="11" borderId="33" xfId="0" applyFont="1" applyFill="1" applyBorder="1" applyAlignment="1">
      <alignment horizontal="center" vertical="center"/>
    </xf>
    <xf numFmtId="0" fontId="7" fillId="11" borderId="34" xfId="0" applyFont="1" applyFill="1" applyBorder="1" applyAlignment="1">
      <alignment horizontal="center" vertical="center"/>
    </xf>
    <xf numFmtId="0" fontId="7" fillId="11" borderId="35" xfId="0" applyFont="1" applyFill="1" applyBorder="1" applyAlignment="1">
      <alignment horizontal="center" vertical="center"/>
    </xf>
    <xf numFmtId="0" fontId="7" fillId="11" borderId="54" xfId="0" applyFont="1" applyFill="1" applyBorder="1" applyAlignment="1">
      <alignment horizontal="center" vertical="center"/>
    </xf>
    <xf numFmtId="0" fontId="7" fillId="11" borderId="55" xfId="0" applyFont="1" applyFill="1" applyBorder="1" applyAlignment="1">
      <alignment horizontal="center" vertical="center"/>
    </xf>
    <xf numFmtId="0" fontId="7" fillId="11" borderId="56" xfId="0" applyFont="1" applyFill="1" applyBorder="1" applyAlignment="1">
      <alignment horizontal="center" vertical="center"/>
    </xf>
    <xf numFmtId="0" fontId="7" fillId="11" borderId="36" xfId="0" applyFont="1" applyFill="1" applyBorder="1" applyAlignment="1">
      <alignment horizontal="left" vertical="center" wrapText="1"/>
    </xf>
    <xf numFmtId="0" fontId="7" fillId="11" borderId="0" xfId="0" applyFont="1" applyFill="1" applyAlignment="1">
      <alignment horizontal="left" vertical="center" wrapText="1"/>
    </xf>
    <xf numFmtId="0" fontId="7" fillId="11" borderId="20" xfId="0" applyFont="1" applyFill="1" applyBorder="1" applyAlignment="1">
      <alignment horizontal="left" vertical="center" wrapText="1"/>
    </xf>
    <xf numFmtId="0" fontId="2" fillId="0" borderId="111" xfId="0" applyFont="1" applyBorder="1" applyAlignment="1">
      <alignment horizontal="center" vertical="center"/>
    </xf>
    <xf numFmtId="0" fontId="2" fillId="0" borderId="112" xfId="0" applyFont="1" applyBorder="1" applyAlignment="1">
      <alignment horizontal="center" vertical="center"/>
    </xf>
    <xf numFmtId="0" fontId="2" fillId="0" borderId="113" xfId="0" applyFont="1" applyBorder="1" applyAlignment="1">
      <alignment horizontal="center" vertical="center"/>
    </xf>
    <xf numFmtId="0" fontId="2" fillId="0" borderId="12" xfId="0" applyFont="1" applyBorder="1" applyAlignment="1">
      <alignment horizontal="center" vertical="center"/>
    </xf>
    <xf numFmtId="0" fontId="2" fillId="0" borderId="3" xfId="0" applyFont="1" applyBorder="1" applyAlignment="1">
      <alignment horizontal="center" vertical="center"/>
    </xf>
    <xf numFmtId="0" fontId="2" fillId="0" borderId="91" xfId="0" applyFont="1" applyBorder="1" applyAlignment="1">
      <alignment horizontal="center" vertical="center"/>
    </xf>
    <xf numFmtId="0" fontId="0" fillId="0" borderId="86" xfId="0" applyBorder="1" applyAlignment="1">
      <alignment horizontal="center"/>
    </xf>
    <xf numFmtId="0" fontId="0" fillId="0" borderId="2" xfId="0" applyBorder="1" applyAlignment="1">
      <alignment horizontal="center"/>
    </xf>
    <xf numFmtId="0" fontId="8" fillId="10" borderId="36" xfId="2" applyNumberFormat="1" applyFont="1" applyFill="1" applyBorder="1" applyAlignment="1">
      <alignment horizontal="left"/>
    </xf>
    <xf numFmtId="0" fontId="8" fillId="10" borderId="0" xfId="2" applyNumberFormat="1" applyFont="1" applyFill="1" applyBorder="1" applyAlignment="1">
      <alignment horizontal="left"/>
    </xf>
    <xf numFmtId="0" fontId="8" fillId="10" borderId="20" xfId="2" applyNumberFormat="1" applyFont="1" applyFill="1" applyBorder="1" applyAlignment="1">
      <alignment horizontal="left"/>
    </xf>
    <xf numFmtId="0" fontId="8" fillId="10" borderId="4" xfId="2" applyNumberFormat="1" applyFont="1" applyFill="1" applyBorder="1" applyAlignment="1">
      <alignment horizontal="left"/>
    </xf>
    <xf numFmtId="0" fontId="8" fillId="10" borderId="1" xfId="2" applyNumberFormat="1" applyFont="1" applyFill="1" applyBorder="1" applyAlignment="1">
      <alignment horizontal="left"/>
    </xf>
    <xf numFmtId="0" fontId="7" fillId="11" borderId="115" xfId="0" applyFont="1" applyFill="1" applyBorder="1" applyAlignment="1">
      <alignment horizontal="left" vertical="center" wrapText="1"/>
    </xf>
    <xf numFmtId="0" fontId="7" fillId="11" borderId="55" xfId="0" applyFont="1" applyFill="1" applyBorder="1" applyAlignment="1">
      <alignment horizontal="left" vertical="center" wrapText="1"/>
    </xf>
    <xf numFmtId="0" fontId="7" fillId="11" borderId="56" xfId="0" applyFont="1" applyFill="1" applyBorder="1" applyAlignment="1">
      <alignment horizontal="left" vertical="center" wrapText="1"/>
    </xf>
    <xf numFmtId="0" fontId="12" fillId="0" borderId="26" xfId="0" applyFont="1" applyBorder="1" applyAlignment="1">
      <alignment horizontal="left"/>
    </xf>
    <xf numFmtId="0" fontId="14" fillId="0" borderId="24" xfId="0" applyFont="1" applyBorder="1"/>
    <xf numFmtId="0" fontId="14" fillId="0" borderId="78" xfId="0" applyFont="1" applyBorder="1"/>
    <xf numFmtId="0" fontId="13" fillId="0" borderId="36" xfId="0" applyFont="1" applyBorder="1" applyAlignment="1">
      <alignment horizontal="center"/>
    </xf>
    <xf numFmtId="0" fontId="0" fillId="0" borderId="0" xfId="0"/>
    <xf numFmtId="0" fontId="14" fillId="0" borderId="37" xfId="0" applyFont="1" applyBorder="1"/>
    <xf numFmtId="0" fontId="15" fillId="0" borderId="36" xfId="0" applyFont="1" applyBorder="1" applyAlignment="1">
      <alignment horizontal="center"/>
    </xf>
    <xf numFmtId="0" fontId="17" fillId="12" borderId="36" xfId="0" applyFont="1" applyFill="1" applyBorder="1" applyAlignment="1">
      <alignment horizontal="center" vertical="center" wrapText="1"/>
    </xf>
    <xf numFmtId="0" fontId="14" fillId="10" borderId="0" xfId="0" applyFont="1" applyFill="1"/>
    <xf numFmtId="0" fontId="14" fillId="10" borderId="37" xfId="0" applyFont="1" applyFill="1" applyBorder="1"/>
    <xf numFmtId="0" fontId="21" fillId="12" borderId="36" xfId="0" applyFont="1" applyFill="1" applyBorder="1" applyAlignment="1">
      <alignment horizontal="center" vertical="center" wrapText="1"/>
    </xf>
    <xf numFmtId="0" fontId="22" fillId="4" borderId="75" xfId="0" applyFont="1" applyFill="1" applyBorder="1" applyAlignment="1">
      <alignment horizontal="left" vertical="center" wrapText="1"/>
    </xf>
    <xf numFmtId="0" fontId="33" fillId="0" borderId="54" xfId="0" applyFont="1" applyBorder="1" applyAlignment="1">
      <alignment horizontal="center" wrapText="1"/>
    </xf>
    <xf numFmtId="0" fontId="14" fillId="0" borderId="55" xfId="0" applyFont="1" applyBorder="1" applyAlignment="1">
      <alignment wrapText="1"/>
    </xf>
    <xf numFmtId="0" fontId="33" fillId="0" borderId="55" xfId="0" applyFont="1" applyBorder="1" applyAlignment="1">
      <alignment horizontal="center" vertical="center" wrapText="1"/>
    </xf>
    <xf numFmtId="0" fontId="33" fillId="0" borderId="55" xfId="0" applyFont="1" applyBorder="1" applyAlignment="1">
      <alignment horizontal="center" vertical="center"/>
    </xf>
    <xf numFmtId="0" fontId="33" fillId="0" borderId="56" xfId="0" applyFont="1" applyBorder="1" applyAlignment="1">
      <alignment horizontal="center" vertical="center"/>
    </xf>
    <xf numFmtId="0" fontId="23" fillId="0" borderId="36" xfId="0" applyFont="1" applyBorder="1" applyAlignment="1">
      <alignment horizontal="left" vertical="center" wrapText="1"/>
    </xf>
    <xf numFmtId="0" fontId="0" fillId="0" borderId="0" xfId="0" applyAlignment="1">
      <alignment wrapText="1"/>
    </xf>
    <xf numFmtId="0" fontId="14" fillId="0" borderId="37" xfId="0" applyFont="1" applyBorder="1" applyAlignment="1">
      <alignment wrapText="1"/>
    </xf>
    <xf numFmtId="0" fontId="14" fillId="0" borderId="36" xfId="0" applyFont="1" applyBorder="1" applyAlignment="1">
      <alignment wrapText="1"/>
    </xf>
    <xf numFmtId="0" fontId="21" fillId="12" borderId="36" xfId="0" applyFont="1" applyFill="1" applyBorder="1" applyAlignment="1">
      <alignment horizontal="center"/>
    </xf>
    <xf numFmtId="49" fontId="12" fillId="4" borderId="103" xfId="0" applyNumberFormat="1" applyFont="1" applyFill="1" applyBorder="1" applyAlignment="1">
      <alignment horizontal="left" vertical="center" wrapText="1"/>
    </xf>
    <xf numFmtId="0" fontId="14" fillId="0" borderId="31" xfId="0" applyFont="1" applyBorder="1"/>
    <xf numFmtId="0" fontId="14" fillId="0" borderId="104" xfId="0" applyFont="1" applyBorder="1"/>
    <xf numFmtId="0" fontId="14" fillId="0" borderId="36" xfId="0" applyFont="1" applyBorder="1"/>
    <xf numFmtId="0" fontId="14" fillId="0" borderId="105" xfId="0" applyFont="1" applyBorder="1"/>
    <xf numFmtId="0" fontId="14" fillId="0" borderId="32" xfId="0" applyFont="1" applyBorder="1"/>
    <xf numFmtId="0" fontId="14" fillId="0" borderId="106" xfId="0" applyFont="1" applyBorder="1"/>
    <xf numFmtId="0" fontId="22" fillId="0" borderId="36" xfId="0" applyFont="1" applyBorder="1" applyAlignment="1">
      <alignment horizontal="center"/>
    </xf>
    <xf numFmtId="0" fontId="32" fillId="0" borderId="36" xfId="0" applyFont="1" applyBorder="1" applyAlignment="1">
      <alignment vertical="top"/>
    </xf>
    <xf numFmtId="0" fontId="38" fillId="0" borderId="45" xfId="0" applyFont="1" applyBorder="1" applyAlignment="1">
      <alignment horizontal="left" vertical="top" wrapText="1"/>
    </xf>
    <xf numFmtId="0" fontId="38" fillId="0" borderId="39" xfId="0" applyFont="1" applyBorder="1" applyAlignment="1">
      <alignment horizontal="left" vertical="top" wrapText="1"/>
    </xf>
    <xf numFmtId="0" fontId="38" fillId="0" borderId="46" xfId="0" applyFont="1" applyBorder="1" applyAlignment="1">
      <alignment horizontal="left" vertical="top" wrapText="1"/>
    </xf>
    <xf numFmtId="0" fontId="35" fillId="0" borderId="36" xfId="5" applyFont="1" applyBorder="1" applyAlignment="1">
      <alignment horizontal="center" vertical="center"/>
    </xf>
    <xf numFmtId="0" fontId="35" fillId="0" borderId="0" xfId="5" applyFont="1" applyAlignment="1">
      <alignment horizontal="center" vertical="center"/>
    </xf>
    <xf numFmtId="0" fontId="35" fillId="0" borderId="37" xfId="5" applyFont="1" applyBorder="1" applyAlignment="1">
      <alignment horizontal="center" vertical="center"/>
    </xf>
    <xf numFmtId="0" fontId="36" fillId="10" borderId="38" xfId="0" applyFont="1" applyFill="1" applyBorder="1" applyAlignment="1">
      <alignment horizontal="right" vertical="top" wrapText="1"/>
    </xf>
    <xf numFmtId="0" fontId="36" fillId="10" borderId="39" xfId="0" applyFont="1" applyFill="1" applyBorder="1" applyAlignment="1">
      <alignment horizontal="right" vertical="top" wrapText="1"/>
    </xf>
    <xf numFmtId="0" fontId="36" fillId="10" borderId="39" xfId="0" applyFont="1" applyFill="1" applyBorder="1" applyAlignment="1">
      <alignment horizontal="left" vertical="top" wrapText="1"/>
    </xf>
    <xf numFmtId="0" fontId="36" fillId="10" borderId="40" xfId="0" applyFont="1" applyFill="1" applyBorder="1" applyAlignment="1">
      <alignment horizontal="left" vertical="top" wrapText="1"/>
    </xf>
    <xf numFmtId="0" fontId="36" fillId="0" borderId="41" xfId="0" applyFont="1" applyBorder="1" applyAlignment="1">
      <alignment horizontal="left" vertical="center" wrapText="1"/>
    </xf>
    <xf numFmtId="0" fontId="36" fillId="0" borderId="47" xfId="0" applyFont="1" applyBorder="1" applyAlignment="1">
      <alignment horizontal="left" vertical="center" wrapText="1"/>
    </xf>
    <xf numFmtId="0" fontId="36" fillId="0" borderId="42" xfId="0" applyFont="1" applyBorder="1" applyAlignment="1">
      <alignment horizontal="center" vertical="center" wrapText="1"/>
    </xf>
    <xf numFmtId="0" fontId="36" fillId="0" borderId="43" xfId="0" applyFont="1" applyBorder="1" applyAlignment="1">
      <alignment horizontal="center" vertical="center" wrapText="1"/>
    </xf>
    <xf numFmtId="0" fontId="36" fillId="0" borderId="44" xfId="0" applyFont="1" applyBorder="1" applyAlignment="1">
      <alignment horizontal="center" vertical="center" wrapText="1"/>
    </xf>
    <xf numFmtId="0" fontId="36" fillId="0" borderId="48" xfId="0" applyFont="1" applyBorder="1" applyAlignment="1">
      <alignment horizontal="center" vertical="center" wrapText="1"/>
    </xf>
    <xf numFmtId="0" fontId="36" fillId="0" borderId="49" xfId="0" applyFont="1" applyBorder="1" applyAlignment="1">
      <alignment horizontal="center" vertical="center" wrapText="1"/>
    </xf>
    <xf numFmtId="0" fontId="36" fillId="0" borderId="50" xfId="0" applyFont="1" applyBorder="1" applyAlignment="1">
      <alignment horizontal="center" vertical="center" wrapText="1"/>
    </xf>
    <xf numFmtId="0" fontId="36" fillId="7" borderId="45" xfId="0" applyFont="1" applyFill="1" applyBorder="1" applyAlignment="1">
      <alignment horizontal="left" vertical="top" wrapText="1" indent="2"/>
    </xf>
    <xf numFmtId="0" fontId="36" fillId="7" borderId="46" xfId="0" applyFont="1" applyFill="1" applyBorder="1" applyAlignment="1">
      <alignment horizontal="left" vertical="top" wrapText="1" indent="2"/>
    </xf>
    <xf numFmtId="0" fontId="36" fillId="7" borderId="40" xfId="0" applyFont="1" applyFill="1" applyBorder="1" applyAlignment="1">
      <alignment horizontal="left" vertical="top" wrapText="1" indent="2"/>
    </xf>
    <xf numFmtId="0" fontId="36" fillId="10" borderId="38" xfId="0" applyFont="1" applyFill="1" applyBorder="1" applyAlignment="1">
      <alignment horizontal="center" vertical="top" wrapText="1"/>
    </xf>
    <xf numFmtId="0" fontId="36" fillId="10" borderId="39" xfId="0" applyFont="1" applyFill="1" applyBorder="1" applyAlignment="1">
      <alignment horizontal="center" vertical="top" wrapText="1"/>
    </xf>
    <xf numFmtId="0" fontId="36" fillId="10" borderId="40" xfId="0" applyFont="1" applyFill="1" applyBorder="1" applyAlignment="1">
      <alignment horizontal="center" vertical="top" wrapText="1"/>
    </xf>
    <xf numFmtId="0" fontId="38" fillId="11" borderId="45" xfId="0" applyFont="1" applyFill="1" applyBorder="1" applyAlignment="1">
      <alignment horizontal="left" vertical="top" wrapText="1"/>
    </xf>
    <xf numFmtId="0" fontId="38" fillId="11" borderId="39" xfId="0" applyFont="1" applyFill="1" applyBorder="1" applyAlignment="1">
      <alignment horizontal="left" vertical="top" wrapText="1"/>
    </xf>
    <xf numFmtId="0" fontId="38" fillId="11" borderId="46" xfId="0" applyFont="1" applyFill="1" applyBorder="1" applyAlignment="1">
      <alignment horizontal="left" vertical="top" wrapText="1"/>
    </xf>
    <xf numFmtId="0" fontId="36" fillId="11" borderId="45" xfId="0" applyFont="1" applyFill="1" applyBorder="1" applyAlignment="1">
      <alignment horizontal="center" vertical="top" wrapText="1"/>
    </xf>
    <xf numFmtId="0" fontId="36" fillId="11" borderId="39" xfId="0" applyFont="1" applyFill="1" applyBorder="1" applyAlignment="1">
      <alignment horizontal="center" vertical="top" wrapText="1"/>
    </xf>
    <xf numFmtId="0" fontId="36" fillId="11" borderId="46" xfId="0" applyFont="1" applyFill="1" applyBorder="1" applyAlignment="1">
      <alignment horizontal="center" vertical="top" wrapText="1"/>
    </xf>
    <xf numFmtId="0" fontId="36" fillId="0" borderId="45" xfId="0" applyFont="1" applyBorder="1" applyAlignment="1">
      <alignment horizontal="center" vertical="top" wrapText="1"/>
    </xf>
    <xf numFmtId="0" fontId="36" fillId="0" borderId="39" xfId="0" applyFont="1" applyBorder="1" applyAlignment="1">
      <alignment horizontal="center" vertical="top" wrapText="1"/>
    </xf>
    <xf numFmtId="0" fontId="36" fillId="0" borderId="46" xfId="0" applyFont="1" applyBorder="1" applyAlignment="1">
      <alignment horizontal="center" vertical="top" wrapText="1"/>
    </xf>
    <xf numFmtId="0" fontId="0" fillId="11" borderId="45" xfId="0" applyFill="1" applyBorder="1" applyAlignment="1">
      <alignment horizontal="left" vertical="top" wrapText="1"/>
    </xf>
    <xf numFmtId="0" fontId="0" fillId="11" borderId="39" xfId="0" applyFill="1" applyBorder="1" applyAlignment="1">
      <alignment horizontal="left" vertical="top" wrapText="1"/>
    </xf>
    <xf numFmtId="0" fontId="0" fillId="11" borderId="46" xfId="0" applyFill="1" applyBorder="1" applyAlignment="1">
      <alignment horizontal="left" vertical="top" wrapText="1"/>
    </xf>
    <xf numFmtId="0" fontId="36" fillId="10" borderId="46" xfId="0" applyFont="1" applyFill="1" applyBorder="1" applyAlignment="1">
      <alignment horizontal="center" vertical="top" wrapText="1"/>
    </xf>
  </cellXfs>
  <cellStyles count="11">
    <cellStyle name="Moeda" xfId="2" builtinId="4"/>
    <cellStyle name="Normal" xfId="0" builtinId="0"/>
    <cellStyle name="Normal 2" xfId="6" xr:uid="{00000000-0005-0000-0000-000002000000}"/>
    <cellStyle name="Normal 3" xfId="9" xr:uid="{00000000-0005-0000-0000-000003000000}"/>
    <cellStyle name="Normal 32" xfId="5" xr:uid="{00000000-0005-0000-0000-000004000000}"/>
    <cellStyle name="Normal 4" xfId="4" xr:uid="{00000000-0005-0000-0000-000005000000}"/>
    <cellStyle name="Normal 5" xfId="8" xr:uid="{00000000-0005-0000-0000-000006000000}"/>
    <cellStyle name="Normal_Pesquisa no referencial 10 de maio de 2013" xfId="10" xr:uid="{00000000-0005-0000-0000-000007000000}"/>
    <cellStyle name="Porcentagem" xfId="3" builtinId="5"/>
    <cellStyle name="Vírgula" xfId="1" builtinId="3"/>
    <cellStyle name="Vírgula 4" xfId="7" xr:uid="{00000000-0005-0000-0000-00000A000000}"/>
  </cellStyles>
  <dxfs count="12">
    <dxf>
      <fill>
        <patternFill patternType="solid">
          <fgColor rgb="FFFF0000"/>
          <bgColor rgb="FFFF0000"/>
        </patternFill>
      </fill>
    </dxf>
    <dxf>
      <font>
        <color rgb="FFC0C0C0"/>
      </font>
      <fill>
        <patternFill patternType="none"/>
      </fill>
    </dxf>
    <dxf>
      <font>
        <color rgb="FFFFFFFF"/>
      </font>
      <fill>
        <patternFill patternType="none"/>
      </fill>
    </dxf>
    <dxf>
      <font>
        <color rgb="FF000000"/>
      </font>
      <fill>
        <patternFill patternType="solid">
          <fgColor rgb="FFCCFFCC"/>
          <bgColor rgb="FFCCFFCC"/>
        </patternFill>
      </fill>
    </dxf>
    <dxf>
      <font>
        <color rgb="FFFFFF99"/>
      </font>
      <fill>
        <patternFill patternType="solid">
          <fgColor rgb="FFFFFF99"/>
          <bgColor rgb="FFFFFF99"/>
        </patternFill>
      </fill>
    </dxf>
    <dxf>
      <fill>
        <patternFill patternType="solid">
          <fgColor rgb="FFFF0000"/>
          <bgColor rgb="FFFF0000"/>
        </patternFill>
      </fill>
    </dxf>
    <dxf>
      <font>
        <color rgb="FFFF0000"/>
      </font>
      <fill>
        <patternFill patternType="none"/>
      </fill>
    </dxf>
    <dxf>
      <font>
        <color rgb="FFFFFFFF"/>
      </font>
      <fill>
        <patternFill patternType="none"/>
      </fill>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s>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theme" Target="theme/theme1.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microsoft.com/office/2017/06/relationships/rdRichValueTypes" Target="richData/rdRichValueTyp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microsoft.com/office/2017/06/relationships/rdRichValueStructure" Target="richData/rdrichvaluestructure.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microsoft.com/office/2017/06/relationships/rdRichValue" Target="richData/rdrichvalue.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microsoft.com/office/2022/10/relationships/richValueRel" Target="richData/richValueRel.xml"/></Relationships>
</file>

<file path=xl/drawings/_rels/drawing1.xml.rels><?xml version="1.0" encoding="UTF-8" standalone="yes"?>
<Relationships xmlns="http://schemas.openxmlformats.org/package/2006/relationships"><Relationship Id="rId1" Type="http://schemas.openxmlformats.org/officeDocument/2006/relationships/image" Target="../media/image17.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8.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8.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8.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7.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8.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9.jpeg"/></Relationships>
</file>

<file path=xl/drawings/_rels/drawing8.xml.rels><?xml version="1.0" encoding="UTF-8" standalone="yes"?>
<Relationships xmlns="http://schemas.openxmlformats.org/package/2006/relationships"><Relationship Id="rId3" Type="http://schemas.openxmlformats.org/officeDocument/2006/relationships/image" Target="../media/image19.jpeg"/><Relationship Id="rId2" Type="http://schemas.openxmlformats.org/officeDocument/2006/relationships/image" Target="../media/image21.png"/><Relationship Id="rId1" Type="http://schemas.openxmlformats.org/officeDocument/2006/relationships/image" Target="../media/image20.png"/></Relationships>
</file>

<file path=xl/drawings/_rels/drawing9.xml.rels><?xml version="1.0" encoding="UTF-8" standalone="yes"?>
<Relationships xmlns="http://schemas.openxmlformats.org/package/2006/relationships"><Relationship Id="rId1" Type="http://schemas.openxmlformats.org/officeDocument/2006/relationships/image" Target="../media/image18.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89646</xdr:rowOff>
    </xdr:from>
    <xdr:to>
      <xdr:col>1</xdr:col>
      <xdr:colOff>1196503</xdr:colOff>
      <xdr:row>3</xdr:row>
      <xdr:rowOff>170330</xdr:rowOff>
    </xdr:to>
    <xdr:pic>
      <xdr:nvPicPr>
        <xdr:cNvPr id="2" name="Imagem 1">
          <a:extLst>
            <a:ext uri="{FF2B5EF4-FFF2-40B4-BE49-F238E27FC236}">
              <a16:creationId xmlns:a16="http://schemas.microsoft.com/office/drawing/2014/main" id="{FC984821-6441-48AA-8441-B0E36ED48F78}"/>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951" t="2423" r="75280" b="87503"/>
        <a:stretch/>
      </xdr:blipFill>
      <xdr:spPr bwMode="auto">
        <a:xfrm>
          <a:off x="251012" y="89646"/>
          <a:ext cx="1196503" cy="717178"/>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413659</xdr:colOff>
      <xdr:row>0</xdr:row>
      <xdr:rowOff>0</xdr:rowOff>
    </xdr:from>
    <xdr:to>
      <xdr:col>3</xdr:col>
      <xdr:colOff>152402</xdr:colOff>
      <xdr:row>2</xdr:row>
      <xdr:rowOff>445252</xdr:rowOff>
    </xdr:to>
    <xdr:pic>
      <xdr:nvPicPr>
        <xdr:cNvPr id="2" name="Imagem 1">
          <a:extLst>
            <a:ext uri="{FF2B5EF4-FFF2-40B4-BE49-F238E27FC236}">
              <a16:creationId xmlns:a16="http://schemas.microsoft.com/office/drawing/2014/main" id="{373B3C0B-B653-4A46-8E2D-CFF64F2EA678}"/>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815" t="2423" r="75311" b="86631"/>
        <a:stretch/>
      </xdr:blipFill>
      <xdr:spPr bwMode="auto">
        <a:xfrm>
          <a:off x="870859" y="0"/>
          <a:ext cx="1208314" cy="815366"/>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2</xdr:col>
      <xdr:colOff>205740</xdr:colOff>
      <xdr:row>1</xdr:row>
      <xdr:rowOff>182880</xdr:rowOff>
    </xdr:to>
    <xdr:pic>
      <xdr:nvPicPr>
        <xdr:cNvPr id="2" name="Imagem 1">
          <a:extLst>
            <a:ext uri="{FF2B5EF4-FFF2-40B4-BE49-F238E27FC236}">
              <a16:creationId xmlns:a16="http://schemas.microsoft.com/office/drawing/2014/main" id="{F02A5174-898E-4482-A816-629A84480F9A}"/>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815" t="2423" r="75091" b="87503"/>
        <a:stretch/>
      </xdr:blipFill>
      <xdr:spPr bwMode="auto">
        <a:xfrm>
          <a:off x="1" y="0"/>
          <a:ext cx="1531619" cy="94488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xdr:colOff>
      <xdr:row>0</xdr:row>
      <xdr:rowOff>30480</xdr:rowOff>
    </xdr:from>
    <xdr:to>
      <xdr:col>2</xdr:col>
      <xdr:colOff>129540</xdr:colOff>
      <xdr:row>1</xdr:row>
      <xdr:rowOff>175260</xdr:rowOff>
    </xdr:to>
    <xdr:pic>
      <xdr:nvPicPr>
        <xdr:cNvPr id="3" name="Imagem 2">
          <a:extLst>
            <a:ext uri="{FF2B5EF4-FFF2-40B4-BE49-F238E27FC236}">
              <a16:creationId xmlns:a16="http://schemas.microsoft.com/office/drawing/2014/main" id="{2FA5AF0E-F8CC-4B0B-AA14-B19AF6A70A2E}"/>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814" t="2423" r="75319" b="87503"/>
        <a:stretch/>
      </xdr:blipFill>
      <xdr:spPr bwMode="auto">
        <a:xfrm>
          <a:off x="1" y="30480"/>
          <a:ext cx="1455419" cy="90678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38101</xdr:colOff>
      <xdr:row>1</xdr:row>
      <xdr:rowOff>71086</xdr:rowOff>
    </xdr:from>
    <xdr:to>
      <xdr:col>1</xdr:col>
      <xdr:colOff>487680</xdr:colOff>
      <xdr:row>4</xdr:row>
      <xdr:rowOff>32409</xdr:rowOff>
    </xdr:to>
    <xdr:pic>
      <xdr:nvPicPr>
        <xdr:cNvPr id="2" name="Imagem 1">
          <a:extLst>
            <a:ext uri="{FF2B5EF4-FFF2-40B4-BE49-F238E27FC236}">
              <a16:creationId xmlns:a16="http://schemas.microsoft.com/office/drawing/2014/main" id="{3009302C-829E-4DD2-9914-A748FCFA4A7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951" t="2423" r="75280" b="87503"/>
        <a:stretch/>
      </xdr:blipFill>
      <xdr:spPr bwMode="auto">
        <a:xfrm>
          <a:off x="38101" y="261586"/>
          <a:ext cx="952499" cy="570923"/>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22860</xdr:colOff>
      <xdr:row>0</xdr:row>
      <xdr:rowOff>15240</xdr:rowOff>
    </xdr:from>
    <xdr:to>
      <xdr:col>2</xdr:col>
      <xdr:colOff>427355</xdr:colOff>
      <xdr:row>3</xdr:row>
      <xdr:rowOff>131469</xdr:rowOff>
    </xdr:to>
    <xdr:pic>
      <xdr:nvPicPr>
        <xdr:cNvPr id="2" name="Imagem 1">
          <a:extLst>
            <a:ext uri="{FF2B5EF4-FFF2-40B4-BE49-F238E27FC236}">
              <a16:creationId xmlns:a16="http://schemas.microsoft.com/office/drawing/2014/main" id="{BCBF2BE0-8456-424C-98E7-08267153A1AA}"/>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815" t="2423" r="46273" b="87503"/>
        <a:stretch/>
      </xdr:blipFill>
      <xdr:spPr bwMode="auto">
        <a:xfrm>
          <a:off x="22860" y="15240"/>
          <a:ext cx="3033395" cy="832509"/>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32658</xdr:colOff>
      <xdr:row>0</xdr:row>
      <xdr:rowOff>43544</xdr:rowOff>
    </xdr:from>
    <xdr:to>
      <xdr:col>2</xdr:col>
      <xdr:colOff>87086</xdr:colOff>
      <xdr:row>2</xdr:row>
      <xdr:rowOff>391886</xdr:rowOff>
    </xdr:to>
    <xdr:pic>
      <xdr:nvPicPr>
        <xdr:cNvPr id="2" name="Imagem 1">
          <a:extLst>
            <a:ext uri="{FF2B5EF4-FFF2-40B4-BE49-F238E27FC236}">
              <a16:creationId xmlns:a16="http://schemas.microsoft.com/office/drawing/2014/main" id="{0CCFCB53-1006-4A37-91C4-E004796FFE04}"/>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815" t="2423" r="74504" b="87503"/>
        <a:stretch/>
      </xdr:blipFill>
      <xdr:spPr bwMode="auto">
        <a:xfrm>
          <a:off x="32658" y="43544"/>
          <a:ext cx="1338942" cy="805542"/>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9</xdr:col>
      <xdr:colOff>163287</xdr:colOff>
      <xdr:row>5</xdr:row>
      <xdr:rowOff>172278</xdr:rowOff>
    </xdr:from>
    <xdr:to>
      <xdr:col>19</xdr:col>
      <xdr:colOff>215339</xdr:colOff>
      <xdr:row>10</xdr:row>
      <xdr:rowOff>289654</xdr:rowOff>
    </xdr:to>
    <xdr:pic>
      <xdr:nvPicPr>
        <xdr:cNvPr id="2" name="Imagem 1">
          <a:extLst>
            <a:ext uri="{FF2B5EF4-FFF2-40B4-BE49-F238E27FC236}">
              <a16:creationId xmlns:a16="http://schemas.microsoft.com/office/drawing/2014/main" id="{8259A7C1-D799-4895-B974-0415D3EFAA66}"/>
            </a:ext>
          </a:extLst>
        </xdr:cNvPr>
        <xdr:cNvPicPr>
          <a:picLocks noChangeAspect="1"/>
        </xdr:cNvPicPr>
      </xdr:nvPicPr>
      <xdr:blipFill rotWithShape="1">
        <a:blip xmlns:r="http://schemas.openxmlformats.org/officeDocument/2006/relationships" r:embed="rId1"/>
        <a:srcRect l="4374" t="39173" r="4611" b="30380"/>
        <a:stretch/>
      </xdr:blipFill>
      <xdr:spPr>
        <a:xfrm>
          <a:off x="6835757" y="1099930"/>
          <a:ext cx="6148052" cy="1045028"/>
        </a:xfrm>
        <a:prstGeom prst="rect">
          <a:avLst/>
        </a:prstGeom>
      </xdr:spPr>
    </xdr:pic>
    <xdr:clientData/>
  </xdr:twoCellAnchor>
  <xdr:twoCellAnchor editAs="oneCell">
    <xdr:from>
      <xdr:col>9</xdr:col>
      <xdr:colOff>141515</xdr:colOff>
      <xdr:row>16</xdr:row>
      <xdr:rowOff>183970</xdr:rowOff>
    </xdr:from>
    <xdr:to>
      <xdr:col>18</xdr:col>
      <xdr:colOff>195943</xdr:colOff>
      <xdr:row>21</xdr:row>
      <xdr:rowOff>90690</xdr:rowOff>
    </xdr:to>
    <xdr:pic>
      <xdr:nvPicPr>
        <xdr:cNvPr id="4" name="Imagem 3">
          <a:extLst>
            <a:ext uri="{FF2B5EF4-FFF2-40B4-BE49-F238E27FC236}">
              <a16:creationId xmlns:a16="http://schemas.microsoft.com/office/drawing/2014/main" id="{9D3C82FE-1D14-4302-80E1-C12224777D94}"/>
            </a:ext>
          </a:extLst>
        </xdr:cNvPr>
        <xdr:cNvPicPr>
          <a:picLocks noChangeAspect="1"/>
        </xdr:cNvPicPr>
      </xdr:nvPicPr>
      <xdr:blipFill rotWithShape="1">
        <a:blip xmlns:r="http://schemas.openxmlformats.org/officeDocument/2006/relationships" r:embed="rId2"/>
        <a:srcRect l="10983" t="42044" r="10572" b="33400"/>
        <a:stretch/>
      </xdr:blipFill>
      <xdr:spPr>
        <a:xfrm>
          <a:off x="6814458" y="4418513"/>
          <a:ext cx="5540828" cy="864664"/>
        </a:xfrm>
        <a:prstGeom prst="rect">
          <a:avLst/>
        </a:prstGeom>
      </xdr:spPr>
    </xdr:pic>
    <xdr:clientData/>
  </xdr:twoCellAnchor>
  <xdr:twoCellAnchor editAs="oneCell">
    <xdr:from>
      <xdr:col>2</xdr:col>
      <xdr:colOff>59634</xdr:colOff>
      <xdr:row>1</xdr:row>
      <xdr:rowOff>59636</xdr:rowOff>
    </xdr:from>
    <xdr:to>
      <xdr:col>6</xdr:col>
      <xdr:colOff>99391</xdr:colOff>
      <xdr:row>6</xdr:row>
      <xdr:rowOff>135804</xdr:rowOff>
    </xdr:to>
    <xdr:pic>
      <xdr:nvPicPr>
        <xdr:cNvPr id="5" name="Imagem 4">
          <a:extLst>
            <a:ext uri="{FF2B5EF4-FFF2-40B4-BE49-F238E27FC236}">
              <a16:creationId xmlns:a16="http://schemas.microsoft.com/office/drawing/2014/main" id="{9EFF0064-1606-4762-AE70-92BD6BCD4C8B}"/>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11727" t="2460" r="75239" b="87466"/>
        <a:stretch/>
      </xdr:blipFill>
      <xdr:spPr bwMode="auto">
        <a:xfrm>
          <a:off x="1477617" y="245166"/>
          <a:ext cx="2570922" cy="1003821"/>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45720</xdr:colOff>
      <xdr:row>0</xdr:row>
      <xdr:rowOff>106679</xdr:rowOff>
    </xdr:from>
    <xdr:to>
      <xdr:col>1</xdr:col>
      <xdr:colOff>716280</xdr:colOff>
      <xdr:row>3</xdr:row>
      <xdr:rowOff>324210</xdr:rowOff>
    </xdr:to>
    <xdr:pic>
      <xdr:nvPicPr>
        <xdr:cNvPr id="2" name="Imagem 1">
          <a:extLst>
            <a:ext uri="{FF2B5EF4-FFF2-40B4-BE49-F238E27FC236}">
              <a16:creationId xmlns:a16="http://schemas.microsoft.com/office/drawing/2014/main" id="{1C885306-6471-4087-B6BC-8A7CAEBB7C54}"/>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815" t="2423" r="75547" b="87503"/>
        <a:stretch/>
      </xdr:blipFill>
      <xdr:spPr bwMode="auto">
        <a:xfrm>
          <a:off x="45720" y="106679"/>
          <a:ext cx="1181100" cy="743311"/>
        </a:xfrm>
        <a:prstGeom prst="rect">
          <a:avLst/>
        </a:prstGeom>
        <a:noFill/>
        <a:ln>
          <a:noFill/>
        </a:ln>
        <a:extLst>
          <a:ext uri="{53640926-AAD7-44D8-BBD7-CCE9431645EC}">
            <a14:shadowObscured xmlns:a14="http://schemas.microsoft.com/office/drawing/2010/main"/>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agtca/Downloads/Planilhas-Orcamentarias-Paudalho-v1/Planilha%20Or&#231;amentaria%2010433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Ra&#237;sa/Documents/Padr&#227;o/BM%20-%20BOLETIM%20DE%20MEDI&#199;&#195;O.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djail/OneDrive/Documentos/PREFEITURA%20DE%20S&#195;O%20L.%20DA%20MATA%20-%202021/OR&#199;AMENTOS%202021/08%20-%20REPOSI&#199;&#195;O%20DE%20PAVIMENTO%20-%20CAPIBARIBE/Reposi&#231;&#227;o%20de%20pavimento_Capibaribe_rev_0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Liana/Desktop/PREFEITURA%20S&#195;O%20LOUREN&#199;O/OR&#199;AMENTOS/Planilha%20do%20Processo%20da%20Casa%20Amiga%20da%20Crian&#231;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OBRAS01/Downloads/PMSLM/QUADRA%20DE%20S&#195;O%20JO&#195;O%20S&#195;O%20PAULO/OR&#199;AMENTOS%20DIVERSOS/Revitaliza&#231;&#227;o%20pra&#231;a%20S&#227;o%20Louren&#231;o/DOCUME~1/Canela/CONFIG~1/Temp/MC%20-%20Pedro%20de%20Alcantar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al"/>
      <sheetName val="Novo!"/>
      <sheetName val="Dados"/>
      <sheetName val="BDI"/>
      <sheetName val="Orçamento"/>
      <sheetName val="Memória"/>
      <sheetName val="Comp"/>
      <sheetName val="Cot"/>
      <sheetName val="CronoFF"/>
      <sheetName val="QCI"/>
      <sheetName val="Memorial Descritivo"/>
      <sheetName val="Licitação"/>
      <sheetName val="CronoFF-L"/>
      <sheetName val="QCI-L"/>
      <sheetName val="BM"/>
      <sheetName val="RRE"/>
      <sheetName val="OFÍCIO"/>
      <sheetName val="CC"/>
    </sheetNames>
    <sheetDataSet>
      <sheetData sheetId="0"/>
      <sheetData sheetId="1"/>
      <sheetData sheetId="2" refreshError="1">
        <row r="29">
          <cell r="G29">
            <v>43009</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RIA"/>
      <sheetName val="ADTVBM01"/>
      <sheetName val="Planilha1"/>
    </sheetNames>
    <sheetDataSet>
      <sheetData sheetId="0"/>
      <sheetData sheetId="1"/>
      <sheetData sheetId="2">
        <row r="3">
          <cell r="A3" t="str">
            <v>Construção de Edifícios (também para Reformas)</v>
          </cell>
        </row>
        <row r="4">
          <cell r="A4" t="str">
            <v>Construção de Rodovias e Ferrovias (também para Recapeamento, Pavimentação e Praças)</v>
          </cell>
        </row>
        <row r="5">
          <cell r="A5" t="str">
            <v>Construção de Redes de Abastecimento de Água, Coleta de Esgoto e Construções Correlatas</v>
          </cell>
        </row>
        <row r="6">
          <cell r="A6" t="str">
            <v>Fornecimento de Materiais e Equipamentos (Aquisição indireta, em conjunto com obras)</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ELAS"/>
      <sheetName val="MEMÓRIA"/>
      <sheetName val="PLANILHA ORÇAMENTÁRIA"/>
      <sheetName val="PLANILHA ORÇAMENTÁRIA (2)"/>
      <sheetName val="Projeto Básico"/>
      <sheetName val="COMPOSIÇÕES "/>
      <sheetName val="CRONOGRAMA"/>
      <sheetName val="COMPOSIÇÃO DE BDI"/>
      <sheetName val="PLANILHA VENCEDORA"/>
      <sheetName val="BM"/>
      <sheetName val="RELATÓRIO FOTOGRÁFICO2"/>
    </sheetNames>
    <sheetDataSet>
      <sheetData sheetId="0"/>
      <sheetData sheetId="1">
        <row r="7">
          <cell r="R7" t="str">
            <v>Construção de Edifícios (também para Reformas)</v>
          </cell>
        </row>
        <row r="8">
          <cell r="R8" t="str">
            <v>Construção de Rodovias e Ferrovias (também para Recapeamento, Pavimentação e Praças)</v>
          </cell>
        </row>
        <row r="9">
          <cell r="R9" t="str">
            <v>Construção de Redes de Abastecimento de Água, Coleta de Esgoto e Construções Correlatas</v>
          </cell>
        </row>
        <row r="10">
          <cell r="R10" t="str">
            <v>Fornecimento de Materiais e Equipamentos (Aquisição indireta, em conjunto com obras)</v>
          </cell>
        </row>
      </sheetData>
      <sheetData sheetId="2"/>
      <sheetData sheetId="3"/>
      <sheetData sheetId="4"/>
      <sheetData sheetId="5"/>
      <sheetData sheetId="6"/>
      <sheetData sheetId="7"/>
      <sheetData sheetId="8"/>
      <sheetData sheetId="9">
        <row r="8">
          <cell r="BR8" t="str">
            <v>Construção de Edifícios (também para Reformas)</v>
          </cell>
        </row>
        <row r="9">
          <cell r="BR9" t="str">
            <v>Construção de Rodovias e Ferrovias (também para Recapeamento, Pavimentação e Praças)</v>
          </cell>
        </row>
        <row r="10">
          <cell r="BR10" t="str">
            <v>Construção de Redes de Abastecimento de Água, Coleta de Esgoto e Construções Correlatas</v>
          </cell>
        </row>
        <row r="11">
          <cell r="BR11" t="str">
            <v>Fornecimento de Materiais e Equipamentos (Aquisição indireta, em conjunto com obras)</v>
          </cell>
        </row>
      </sheetData>
      <sheetData sheetId="1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ELA"/>
      <sheetName val="RESUMO"/>
      <sheetName val="MAIS VANTAJOSA"/>
      <sheetName val="PLANILHA COMPARATIVA"/>
      <sheetName val="MEMÓRIA"/>
      <sheetName val="CRONOGRAMA"/>
      <sheetName val="COMPOSIÇÕES "/>
      <sheetName val="ITENS RELEVANTES"/>
      <sheetName val="Composição de BDI"/>
      <sheetName val="Projeto Básico"/>
      <sheetName val="Encargos Sociais"/>
      <sheetName val="MAPA DE COTAÇÃO"/>
      <sheetName val="RELATÓRIO FOTOGRÁFICO"/>
      <sheetName val="PLANILHA VENCEDORA"/>
      <sheetName val="BM"/>
      <sheetName val="RELATÓRIO FOTOGRÁFICO BM"/>
    </sheetNames>
    <sheetDataSet>
      <sheetData sheetId="0" refreshError="1"/>
      <sheetData sheetId="1" refreshError="1"/>
      <sheetData sheetId="2" refreshError="1"/>
      <sheetData sheetId="3" refreshError="1"/>
      <sheetData sheetId="4">
        <row r="6">
          <cell r="R6" t="str">
            <v>Construção de Edifícios (também para Reformas)</v>
          </cell>
        </row>
        <row r="7">
          <cell r="R7" t="str">
            <v>Construção de Rodovias e Ferrovias (também para Recapeamento, Pavimentação e Praças)</v>
          </cell>
        </row>
        <row r="8">
          <cell r="R8" t="str">
            <v>Construção de Redes de Abastecimento de Água, Coleta de Esgoto e Construções Correlatas</v>
          </cell>
        </row>
        <row r="9">
          <cell r="R9" t="str">
            <v>Fornecimento de Materiais e Equipamentos (Aquisição indireta, em conjunto com obras)</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8">
          <cell r="BR8" t="str">
            <v>Construção de Edifícios (também para Reformas)</v>
          </cell>
        </row>
        <row r="9">
          <cell r="BR9" t="str">
            <v>Construção de Rodovias e Ferrovias (também para Recapeamento, Pavimentação e Praças)</v>
          </cell>
        </row>
        <row r="10">
          <cell r="BR10" t="str">
            <v>Construção de Redes de Abastecimento de Água, Coleta de Esgoto e Construções Correlatas</v>
          </cell>
        </row>
        <row r="11">
          <cell r="BR11" t="str">
            <v>Fornecimento de Materiais e Equipamentos (Aquisição indireta, em conjunto com obras)</v>
          </cell>
        </row>
      </sheetData>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IG 03-08-2010"/>
      <sheetName val="PLANILHA"/>
      <sheetName val="MEMORIA"/>
    </sheetNames>
    <sheetDataSet>
      <sheetData sheetId="0" refreshError="1">
        <row r="3">
          <cell r="A3" t="str">
            <v>01.00.000</v>
          </cell>
          <cell r="B3" t="str">
            <v>CUSTO HORARIO DE EQUIPAMENTOS</v>
          </cell>
        </row>
        <row r="4">
          <cell r="A4" t="str">
            <v/>
          </cell>
        </row>
        <row r="5">
          <cell r="A5" t="str">
            <v>01.01.046</v>
          </cell>
          <cell r="B5" t="str">
            <v>CAVALO MECÂNICO COM CAPACIDADE DE 30 TON.POT.203HP - COM MÃO DE OBRA DO OPERADOR E COMBUSTÍVEL (SERVIÇO DIURNO). - HORA PRODUTIVA</v>
          </cell>
          <cell r="C5" t="str">
            <v>HP</v>
          </cell>
          <cell r="D5">
            <v>135.57499999999999</v>
          </cell>
          <cell r="E5">
            <v>108.46</v>
          </cell>
          <cell r="F5" t="str">
            <v>EMLURB</v>
          </cell>
        </row>
        <row r="6">
          <cell r="A6" t="str">
            <v>01.02.030</v>
          </cell>
          <cell r="B6" t="str">
            <v>RETRO ESCAVADEIRA SOBRE PNEUS POT.82HP - COM MÃO DE OBRA DO OPERADOR E COMBUSTÍVEL. (SERVIÇO DIURNO) - HORA PRODUTIVA</v>
          </cell>
          <cell r="C6" t="str">
            <v>HP</v>
          </cell>
          <cell r="D6">
            <v>105.8625</v>
          </cell>
          <cell r="E6">
            <v>84.69</v>
          </cell>
          <cell r="F6" t="str">
            <v>EMLURB</v>
          </cell>
        </row>
        <row r="7">
          <cell r="A7" t="str">
            <v>01.02.046</v>
          </cell>
          <cell r="B7" t="str">
            <v>ESCAVADEIRA HIDRÁULICA SOBRE ESTEIRA POT.123 HP - COM MÃO DE OBRA DO OPERADOR E COMBUSTÍVEL (SERVIÇO DIURNO) - HORA PRODUTIVA</v>
          </cell>
          <cell r="C7" t="str">
            <v>HP</v>
          </cell>
          <cell r="D7">
            <v>217.88749999999999</v>
          </cell>
          <cell r="E7">
            <v>174.31</v>
          </cell>
          <cell r="F7" t="str">
            <v>EMLURB</v>
          </cell>
        </row>
        <row r="8">
          <cell r="A8" t="str">
            <v>01.03.070</v>
          </cell>
          <cell r="B8" t="str">
            <v>VIBRADOR DE IMERSÃO ELÉTRICO 45MM - POT.2CV COM MÃO DE OBRA DO OPERADOR E ENERGIA ELÉTRICA (SERVIÇO DIURNO)</v>
          </cell>
          <cell r="C8" t="str">
            <v>HP</v>
          </cell>
          <cell r="D8">
            <v>9.0874999999999986</v>
          </cell>
          <cell r="E8">
            <v>7.27</v>
          </cell>
          <cell r="F8" t="str">
            <v>EMLURB</v>
          </cell>
        </row>
        <row r="9">
          <cell r="A9" t="str">
            <v>01.05.035</v>
          </cell>
          <cell r="B9" t="str">
            <v>GUINDASTE COM CAPACIDADE DE CARGA DE 2.235 KG E ALCANCE VERTICAL MAXIMO DE 8,60 M, ACOPLADO SOBRE CAMINHAO CARROCERIA- COM MAO DE OBRA DO OPERADOR E COMBUSTIVEL.(SERVICO DIURNO)</v>
          </cell>
          <cell r="C9" t="str">
            <v>HP</v>
          </cell>
          <cell r="D9">
            <v>110.15</v>
          </cell>
          <cell r="E9">
            <v>88.12</v>
          </cell>
          <cell r="F9" t="str">
            <v>EMLURB</v>
          </cell>
        </row>
        <row r="10">
          <cell r="A10" t="str">
            <v>01.08.010</v>
          </cell>
          <cell r="B10" t="str">
            <v>COMPRESSOR DE AR PORTATIL, REBOCAVEL, VAZAO 116 PCM (MOTOR DIESEL), INCLUSIVE COMBUSTIVEL (SERVIÇO DIURNO OU NOTURNO) - HORA PRODUTIVA.</v>
          </cell>
          <cell r="C10" t="str">
            <v>HP</v>
          </cell>
          <cell r="D10">
            <v>43.125</v>
          </cell>
          <cell r="E10">
            <v>34.5</v>
          </cell>
          <cell r="F10" t="str">
            <v>SEDUC</v>
          </cell>
        </row>
        <row r="11">
          <cell r="A11" t="str">
            <v>01.08.030</v>
          </cell>
          <cell r="B11" t="str">
            <v>MARTELETE TEX 32 PS, POT. 3HP, INCLUSIVE 10M. DE MANGUEIRA DE 3/4", ENGATE, BRAÇADEIRAS E PONTEIRO - COM MAO DE OBRA DO OPERADOR (SERVIÇO DIURNO) - HORA PRODUTIVA.</v>
          </cell>
          <cell r="C11" t="str">
            <v>HP</v>
          </cell>
          <cell r="D11">
            <v>13.887499999999999</v>
          </cell>
          <cell r="E11">
            <v>11.11</v>
          </cell>
          <cell r="F11" t="str">
            <v>SEDUC</v>
          </cell>
        </row>
        <row r="12">
          <cell r="A12" t="str">
            <v>02.00.000</v>
          </cell>
          <cell r="B12" t="str">
            <v>SERVICOS TECNICOS</v>
          </cell>
          <cell r="D12">
            <v>0</v>
          </cell>
        </row>
        <row r="13">
          <cell r="A13" t="str">
            <v>02.01.010</v>
          </cell>
          <cell r="B13" t="str">
            <v>LOCACAO DE EIXO DE PROJETO EM TANGENTE.</v>
          </cell>
          <cell r="C13" t="str">
            <v>m</v>
          </cell>
          <cell r="D13">
            <v>1.9500000000000002</v>
          </cell>
          <cell r="E13">
            <v>1.56</v>
          </cell>
          <cell r="F13" t="str">
            <v>EMLURB</v>
          </cell>
        </row>
        <row r="14">
          <cell r="A14" t="str">
            <v>02.01.020</v>
          </cell>
          <cell r="B14" t="str">
            <v>LOCACAO DE EIXO DE PROJETO EM CURVA.</v>
          </cell>
          <cell r="C14" t="str">
            <v>m</v>
          </cell>
          <cell r="D14">
            <v>2.3499999999999996</v>
          </cell>
          <cell r="E14">
            <v>1.88</v>
          </cell>
          <cell r="F14" t="str">
            <v>EMLURB</v>
          </cell>
        </row>
        <row r="15">
          <cell r="A15" t="str">
            <v>02.01.030</v>
          </cell>
          <cell r="B15" t="str">
            <v>LOCACAO DE QUADRAS RETANGULARES COM ATE 20 LOTES ( SEM MARCO DE CONCRETO ).</v>
          </cell>
          <cell r="C15" t="str">
            <v>Un</v>
          </cell>
          <cell r="D15">
            <v>444.61250000000001</v>
          </cell>
          <cell r="E15">
            <v>355.69</v>
          </cell>
          <cell r="F15" t="str">
            <v>EMLURB</v>
          </cell>
        </row>
        <row r="16">
          <cell r="A16" t="str">
            <v>02.01.040</v>
          </cell>
          <cell r="B16" t="str">
            <v>LOCACAO DE LOTES POPULARES EM QUADRA JA LOCADA ( SEM MARCO DE CONCRETO ).</v>
          </cell>
          <cell r="C16" t="str">
            <v>Un</v>
          </cell>
          <cell r="D16">
            <v>65.349999999999994</v>
          </cell>
          <cell r="E16">
            <v>52.28</v>
          </cell>
          <cell r="F16" t="str">
            <v>EMLURB</v>
          </cell>
        </row>
        <row r="17">
          <cell r="A17" t="str">
            <v>02.01.050</v>
          </cell>
          <cell r="B17" t="str">
            <v>LOCACAO DE PONTOS ( ESTACA, PILARES, EIXO DE OBRAS ) COM TRANSFERENCIA DE MARCACAO PARA GABARITO LATERAL, INCLUSIVE LOCACAO DO GABARITO.</v>
          </cell>
          <cell r="C17" t="str">
            <v>Un</v>
          </cell>
          <cell r="D17">
            <v>252.77500000000001</v>
          </cell>
          <cell r="E17">
            <v>202.22</v>
          </cell>
          <cell r="F17" t="str">
            <v>EMLURB</v>
          </cell>
        </row>
        <row r="18">
          <cell r="A18" t="str">
            <v>02.01.060</v>
          </cell>
          <cell r="B18" t="str">
            <v>LEVANTAMENTO DE POLIGONAIS.</v>
          </cell>
          <cell r="C18" t="str">
            <v>m</v>
          </cell>
          <cell r="D18">
            <v>1.3875000000000002</v>
          </cell>
          <cell r="E18">
            <v>1.1100000000000001</v>
          </cell>
          <cell r="F18" t="str">
            <v>EMLURB</v>
          </cell>
        </row>
        <row r="19">
          <cell r="A19" t="str">
            <v>02.01.070</v>
          </cell>
          <cell r="B19" t="str">
            <v>LEVANTAMENTO DE CASAS ATE 150 M2.</v>
          </cell>
          <cell r="C19" t="str">
            <v>Un</v>
          </cell>
          <cell r="D19">
            <v>10.0375</v>
          </cell>
          <cell r="E19">
            <v>8.0299999999999994</v>
          </cell>
          <cell r="F19" t="str">
            <v>EMLURB</v>
          </cell>
        </row>
        <row r="20">
          <cell r="A20" t="str">
            <v>02.01.080</v>
          </cell>
          <cell r="B20" t="str">
            <v>LEVANTAMENTO DE MURO, MEIO FIO, MARGEM DE CANAIS, TESTADAS.</v>
          </cell>
          <cell r="C20" t="str">
            <v>m</v>
          </cell>
          <cell r="D20">
            <v>0.27500000000000002</v>
          </cell>
          <cell r="E20">
            <v>0.22</v>
          </cell>
          <cell r="F20" t="str">
            <v>EMLURB</v>
          </cell>
        </row>
        <row r="21">
          <cell r="A21" t="str">
            <v>02.01.090</v>
          </cell>
          <cell r="B21" t="str">
            <v>LEVANTAMENTO DE POSTES, ARVORES E MARCOS.</v>
          </cell>
          <cell r="C21" t="str">
            <v>Un</v>
          </cell>
          <cell r="D21">
            <v>1.9500000000000002</v>
          </cell>
          <cell r="E21">
            <v>1.56</v>
          </cell>
          <cell r="F21" t="str">
            <v>EMLURB</v>
          </cell>
        </row>
        <row r="22">
          <cell r="A22" t="str">
            <v>02.01.100</v>
          </cell>
          <cell r="B22" t="str">
            <v>LEVANTAMENTO DE PONTES E PONTILHOES.</v>
          </cell>
          <cell r="C22" t="str">
            <v>Un</v>
          </cell>
          <cell r="D22">
            <v>6.8250000000000002</v>
          </cell>
          <cell r="E22">
            <v>5.46</v>
          </cell>
          <cell r="F22" t="str">
            <v>EMLURB</v>
          </cell>
        </row>
        <row r="23">
          <cell r="A23" t="str">
            <v>02.01.110</v>
          </cell>
          <cell r="B23" t="str">
            <v>LEVANTAMENTO DE BUEIROS E POCOS DE VISITA.</v>
          </cell>
          <cell r="C23" t="str">
            <v>Un</v>
          </cell>
          <cell r="D23">
            <v>4.8624999999999998</v>
          </cell>
          <cell r="E23">
            <v>3.89</v>
          </cell>
          <cell r="F23" t="str">
            <v>EMLURB</v>
          </cell>
        </row>
        <row r="24">
          <cell r="A24" t="str">
            <v>02.01.120</v>
          </cell>
          <cell r="B24" t="str">
            <v>LEVANTAMENTO CADASTRAL DE AREA COM DENSIDADE DE ATE 80 HABITACOES POR HECTARE.</v>
          </cell>
          <cell r="C24" t="str">
            <v>HA</v>
          </cell>
          <cell r="D24">
            <v>2517.4625000000001</v>
          </cell>
          <cell r="E24">
            <v>2013.97</v>
          </cell>
          <cell r="F24" t="str">
            <v>EMLURB</v>
          </cell>
        </row>
        <row r="25">
          <cell r="A25" t="str">
            <v>02.01.130</v>
          </cell>
          <cell r="B25" t="str">
            <v>NIVELAMENTO DE EIXO DE LOCACAO.</v>
          </cell>
          <cell r="C25" t="str">
            <v>m</v>
          </cell>
          <cell r="D25">
            <v>0.77500000000000002</v>
          </cell>
          <cell r="E25">
            <v>0.62</v>
          </cell>
          <cell r="F25" t="str">
            <v>EMLURB</v>
          </cell>
        </row>
        <row r="26">
          <cell r="A26" t="str">
            <v>02.01.140</v>
          </cell>
          <cell r="B26" t="str">
            <v>NIVELAMENTO DE SECCOES TRANSVERSAIS.</v>
          </cell>
          <cell r="C26" t="str">
            <v>m</v>
          </cell>
          <cell r="D26">
            <v>0.77500000000000002</v>
          </cell>
          <cell r="E26">
            <v>0.62</v>
          </cell>
          <cell r="F26" t="str">
            <v>EMLURB</v>
          </cell>
        </row>
        <row r="27">
          <cell r="A27" t="str">
            <v>02.01.150</v>
          </cell>
          <cell r="B27" t="str">
            <v>TRANSPORTE DE COTA.</v>
          </cell>
          <cell r="C27" t="str">
            <v>m</v>
          </cell>
          <cell r="D27">
            <v>0.66250000000000009</v>
          </cell>
          <cell r="E27">
            <v>0.53</v>
          </cell>
          <cell r="F27" t="str">
            <v>EMLURB</v>
          </cell>
        </row>
        <row r="28">
          <cell r="A28" t="str">
            <v>02.01.160</v>
          </cell>
          <cell r="B28" t="str">
            <v>LEVANTAMENTO ALTIMETRICO POR HECTARE.</v>
          </cell>
          <cell r="C28" t="str">
            <v>HA</v>
          </cell>
          <cell r="D28">
            <v>720.95</v>
          </cell>
          <cell r="E28">
            <v>576.76</v>
          </cell>
          <cell r="F28" t="str">
            <v>EMLURB</v>
          </cell>
        </row>
        <row r="29">
          <cell r="A29" t="str">
            <v>02.01.170</v>
          </cell>
          <cell r="B29" t="str">
            <v>LEVANTAMENTO ALTIMETRICO DE SECCOES POR TAQUIOMETRIA.</v>
          </cell>
          <cell r="C29" t="str">
            <v>m</v>
          </cell>
          <cell r="D29">
            <v>1.0249999999999999</v>
          </cell>
          <cell r="E29">
            <v>0.82</v>
          </cell>
          <cell r="F29" t="str">
            <v>EMLURB</v>
          </cell>
        </row>
        <row r="30">
          <cell r="A30" t="str">
            <v>02.01.180</v>
          </cell>
          <cell r="B30" t="str">
            <v>DESENHO ALTIMETRICO DE PERFIL LONGITUDINAL E TRANSVERSAL, INCLUSIVE PAPEL - ESCALA 1 200 E 1 20.</v>
          </cell>
          <cell r="C30" t="str">
            <v>m</v>
          </cell>
          <cell r="D30">
            <v>1.8625</v>
          </cell>
          <cell r="E30">
            <v>1.49</v>
          </cell>
          <cell r="F30" t="str">
            <v>EMLURB</v>
          </cell>
        </row>
        <row r="31">
          <cell r="A31" t="str">
            <v>02.01.200</v>
          </cell>
          <cell r="B31" t="str">
            <v>SERVICO TOPOGRAFICO DE PEQUENO PORTE ( PRECO MINIMO ),DIARIA DE UMA EQUIPE COM TOPOGRAFO, QUATRO AUXILIARES , TEODOLITO , NIVEL OTICO ETC.</v>
          </cell>
          <cell r="C31" t="str">
            <v>Un</v>
          </cell>
          <cell r="D31">
            <v>906.72500000000002</v>
          </cell>
          <cell r="E31">
            <v>725.38</v>
          </cell>
          <cell r="F31" t="str">
            <v>EMLURB</v>
          </cell>
        </row>
        <row r="32">
          <cell r="A32" t="str">
            <v/>
          </cell>
          <cell r="D32">
            <v>0</v>
          </cell>
        </row>
        <row r="33">
          <cell r="A33" t="str">
            <v>03.00.000</v>
          </cell>
          <cell r="B33" t="str">
            <v>SERVICOS PRELIMINARES</v>
          </cell>
          <cell r="D33">
            <v>0</v>
          </cell>
        </row>
        <row r="34">
          <cell r="A34" t="str">
            <v>03.01.010</v>
          </cell>
          <cell r="B34" t="str">
            <v>DEMOLICAO DE COBERTURA COM TELHAS CERAMICAS.</v>
          </cell>
          <cell r="C34" t="str">
            <v>m2</v>
          </cell>
          <cell r="D34">
            <v>4.6999999999999993</v>
          </cell>
          <cell r="E34">
            <v>3.76</v>
          </cell>
          <cell r="F34" t="str">
            <v>EMLURB</v>
          </cell>
        </row>
        <row r="35">
          <cell r="A35" t="str">
            <v>03.01.020</v>
          </cell>
          <cell r="B35" t="str">
            <v>DEMOLICAO DE COBERTURA COM TELHA ONDULADA DE FIBROCIMENTO.</v>
          </cell>
          <cell r="C35" t="str">
            <v>m2</v>
          </cell>
          <cell r="D35">
            <v>1.925</v>
          </cell>
          <cell r="E35">
            <v>1.54</v>
          </cell>
          <cell r="F35" t="str">
            <v>EMLURB</v>
          </cell>
        </row>
        <row r="36">
          <cell r="A36" t="str">
            <v>03.01.025</v>
          </cell>
          <cell r="B36" t="str">
            <v>REMOÇÃO DE COBERTA COM TELHAS DE CIMENTO AMIANTO TIPO KALHETA OU CANALETA 49, SENDO A ÁREA MEDIDA NA PROJEÇÃO HORIZONTAL.</v>
          </cell>
          <cell r="C36" t="str">
            <v>m2</v>
          </cell>
          <cell r="D36">
            <v>6.35</v>
          </cell>
          <cell r="E36">
            <v>5.08</v>
          </cell>
        </row>
        <row r="37">
          <cell r="A37" t="str">
            <v>03.01.030</v>
          </cell>
          <cell r="B37" t="str">
            <v>DEMOLICAO DE ESTRUTURA DE MADEIRA PARA COBERTA.</v>
          </cell>
          <cell r="C37" t="str">
            <v>m2</v>
          </cell>
          <cell r="D37">
            <v>12.05</v>
          </cell>
          <cell r="E37">
            <v>9.64</v>
          </cell>
          <cell r="F37" t="str">
            <v>EMLURB</v>
          </cell>
        </row>
        <row r="38">
          <cell r="A38" t="str">
            <v>03.01.032</v>
          </cell>
          <cell r="B38" t="str">
            <v>DEMOLIÇÃO DE ESTRUTURA METÁLICA DE COBERTA (12 A 14KG/M2)</v>
          </cell>
          <cell r="C38" t="str">
            <v>m2</v>
          </cell>
          <cell r="D38">
            <v>11.6</v>
          </cell>
          <cell r="E38">
            <v>9.2799999999999994</v>
          </cell>
          <cell r="F38" t="str">
            <v>SEDUC</v>
          </cell>
        </row>
        <row r="39">
          <cell r="A39" t="str">
            <v>03.01.033</v>
          </cell>
          <cell r="B39" t="str">
            <v>RETIRADA DE ESTRUTURA DE MADEIRA PARA TELHAS DE FIBROCIMENTO, ALUMÍNIO OU PLÁSTICO.</v>
          </cell>
          <cell r="C39" t="str">
            <v>m2</v>
          </cell>
          <cell r="D39">
            <v>2.8624999999999998</v>
          </cell>
          <cell r="E39">
            <v>2.29</v>
          </cell>
          <cell r="F39" t="str">
            <v>SEDUC</v>
          </cell>
        </row>
        <row r="40">
          <cell r="A40" t="str">
            <v>03.01.035</v>
          </cell>
          <cell r="B40" t="str">
            <v>RETIRADA DE TELHA DE ALUMÍNIO.</v>
          </cell>
          <cell r="C40" t="str">
            <v>m2</v>
          </cell>
          <cell r="D40">
            <v>2.0499999999999998</v>
          </cell>
          <cell r="E40">
            <v>1.64</v>
          </cell>
          <cell r="F40" t="str">
            <v>SEDUC</v>
          </cell>
        </row>
        <row r="41">
          <cell r="A41" t="str">
            <v>03.01.040</v>
          </cell>
          <cell r="B41" t="str">
            <v>DEMOLICAO DE FORRO EM ESTUQUE.</v>
          </cell>
          <cell r="C41" t="str">
            <v>m2</v>
          </cell>
          <cell r="D41">
            <v>7.1625000000000005</v>
          </cell>
          <cell r="E41">
            <v>5.73</v>
          </cell>
          <cell r="F41" t="str">
            <v>EMLURB</v>
          </cell>
        </row>
        <row r="42">
          <cell r="A42" t="str">
            <v>03.01.042</v>
          </cell>
          <cell r="B42" t="str">
            <v>DEMOLICAO DE FORRO EM PLACAS DE GESSO APLICADAS EM ESTRUTURA DE MADEIRA OU LAJE.</v>
          </cell>
          <cell r="C42" t="str">
            <v>m2</v>
          </cell>
          <cell r="D42">
            <v>3.0625</v>
          </cell>
          <cell r="E42">
            <v>2.4500000000000002</v>
          </cell>
          <cell r="F42" t="str">
            <v>EMLURB</v>
          </cell>
        </row>
        <row r="43">
          <cell r="A43" t="str">
            <v>03.01.044</v>
          </cell>
          <cell r="B43" t="str">
            <v>DEMOLICAO DE FORRO EM MADEIRA</v>
          </cell>
          <cell r="C43" t="str">
            <v>m2</v>
          </cell>
          <cell r="D43">
            <v>4.3</v>
          </cell>
          <cell r="E43">
            <v>3.44</v>
          </cell>
          <cell r="F43" t="str">
            <v>EMLURB</v>
          </cell>
        </row>
        <row r="44">
          <cell r="A44" t="str">
            <v>03.01.046</v>
          </cell>
          <cell r="B44" t="str">
            <v>DEMOLIÇÃO DE FORRO EM PVC</v>
          </cell>
          <cell r="C44" t="str">
            <v>m2</v>
          </cell>
          <cell r="D44">
            <v>2.0625</v>
          </cell>
          <cell r="E44">
            <v>1.65</v>
          </cell>
          <cell r="F44" t="str">
            <v>SEDUC</v>
          </cell>
        </row>
        <row r="45">
          <cell r="A45" t="str">
            <v>03.01.047</v>
          </cell>
          <cell r="B45" t="str">
            <v>DEMOLIÇÃO DE FORROS (FORROPACOTE, GESSO ACARTONADO E METÁLICO)</v>
          </cell>
          <cell r="C45" t="str">
            <v>m2</v>
          </cell>
          <cell r="D45">
            <v>2.7625000000000002</v>
          </cell>
          <cell r="E45">
            <v>2.21</v>
          </cell>
          <cell r="F45" t="str">
            <v>SEDUC</v>
          </cell>
        </row>
        <row r="46">
          <cell r="A46" t="str">
            <v>03.01.050</v>
          </cell>
          <cell r="B46" t="str">
            <v>RETIRADA DE ESQUADRIAS DE MADEIRA OU METALICAS.</v>
          </cell>
          <cell r="C46" t="str">
            <v>m2</v>
          </cell>
          <cell r="D46">
            <v>5.3000000000000007</v>
          </cell>
          <cell r="E46">
            <v>4.24</v>
          </cell>
          <cell r="F46" t="str">
            <v>EMLURB</v>
          </cell>
        </row>
        <row r="47">
          <cell r="A47" t="str">
            <v>03.01.052</v>
          </cell>
          <cell r="B47" t="str">
            <v>RETIRADA DE DIVISÓRIA TIPO EUCATEX OU SIMILAR</v>
          </cell>
          <cell r="C47" t="str">
            <v>m2</v>
          </cell>
          <cell r="D47">
            <v>5.7125000000000004</v>
          </cell>
          <cell r="E47">
            <v>4.57</v>
          </cell>
          <cell r="F47" t="str">
            <v>SEDUC</v>
          </cell>
        </row>
        <row r="48">
          <cell r="A48" t="str">
            <v>03.01.053</v>
          </cell>
          <cell r="B48" t="str">
            <v>REMOÇÃO DE ALAMBRADO EM TELA INCLUSIVE ESTRUTURA DE SUSTENTAÇÃO EM TUBOS DE FERRO GALVANIZADO.</v>
          </cell>
          <cell r="C48" t="str">
            <v>m2</v>
          </cell>
          <cell r="D48">
            <v>1.5249999999999999</v>
          </cell>
          <cell r="E48">
            <v>1.22</v>
          </cell>
          <cell r="F48" t="str">
            <v>SEDUC</v>
          </cell>
        </row>
        <row r="49">
          <cell r="A49" t="str">
            <v>03.01.054</v>
          </cell>
          <cell r="B49" t="str">
            <v>RETIRADA DE TELA DE AÇO GALVANIZADO, FIXADA COM ARAME GALVANIZADO PARA REAPROVEITAMENTO.</v>
          </cell>
          <cell r="C49" t="str">
            <v>m2</v>
          </cell>
          <cell r="D49">
            <v>1.2250000000000001</v>
          </cell>
          <cell r="E49">
            <v>0.98</v>
          </cell>
          <cell r="F49" t="str">
            <v>SEDUC</v>
          </cell>
        </row>
        <row r="50">
          <cell r="A50" t="str">
            <v>03.01.055</v>
          </cell>
          <cell r="B50" t="str">
            <v xml:space="preserve">DEMOLIÇÃO DE CERCA COM MOURÕES DE CONCRETO E TELA. </v>
          </cell>
          <cell r="C50" t="str">
            <v>m</v>
          </cell>
          <cell r="D50">
            <v>12.2</v>
          </cell>
          <cell r="E50">
            <v>9.76</v>
          </cell>
          <cell r="F50" t="str">
            <v>SEDUC</v>
          </cell>
        </row>
        <row r="51">
          <cell r="A51" t="str">
            <v>03.01.058</v>
          </cell>
          <cell r="B51" t="str">
            <v>DEMOLICAO DE PISO VINILICO OU EMBORRACHADO.</v>
          </cell>
          <cell r="C51" t="str">
            <v>m2</v>
          </cell>
          <cell r="D51">
            <v>6.2375000000000007</v>
          </cell>
          <cell r="E51">
            <v>4.99</v>
          </cell>
          <cell r="F51" t="str">
            <v>EMLURB</v>
          </cell>
        </row>
        <row r="52">
          <cell r="A52" t="str">
            <v>03.01.060</v>
          </cell>
          <cell r="B52" t="str">
            <v>DEMOLICAO DE REVESTIMENTO DE PISO EM CIMENTADO.</v>
          </cell>
          <cell r="C52" t="str">
            <v>m2</v>
          </cell>
          <cell r="D52">
            <v>4.1499999999999995</v>
          </cell>
          <cell r="E52">
            <v>3.32</v>
          </cell>
          <cell r="F52" t="str">
            <v>EMLURB</v>
          </cell>
        </row>
        <row r="53">
          <cell r="A53" t="str">
            <v>03.01.070</v>
          </cell>
          <cell r="B53" t="str">
            <v>DEMOLICAO DE REVESTIMENTO DE PISO EM CIMENTADO INCLUSIVE LASTRO DE CONCRETO.</v>
          </cell>
          <cell r="C53" t="str">
            <v>m2</v>
          </cell>
          <cell r="D53">
            <v>9.0124999999999993</v>
          </cell>
          <cell r="E53">
            <v>7.21</v>
          </cell>
          <cell r="F53" t="str">
            <v>EMLURB</v>
          </cell>
        </row>
        <row r="54">
          <cell r="A54" t="str">
            <v>03.01.080</v>
          </cell>
          <cell r="B54" t="str">
            <v>DEMOLICAO DE REVESTIMENTO DE PISO COM LADRILHO HIDRAULICO OU CERAMICO.</v>
          </cell>
          <cell r="C54" t="str">
            <v>m2</v>
          </cell>
          <cell r="D54">
            <v>4.8499999999999996</v>
          </cell>
          <cell r="E54">
            <v>3.88</v>
          </cell>
          <cell r="F54" t="str">
            <v>EMLURB</v>
          </cell>
        </row>
        <row r="55">
          <cell r="A55" t="str">
            <v>03.01.090</v>
          </cell>
          <cell r="B55" t="str">
            <v>DEMOLICAO DE REVESTIMENTO DE PISO COM LADRILHO HIDRAULICO OU CERAMICO INCLUSIVE LASTRO DE CONCRETO.</v>
          </cell>
          <cell r="C55" t="str">
            <v>m2</v>
          </cell>
          <cell r="D55">
            <v>9.7124999999999986</v>
          </cell>
          <cell r="E55">
            <v>7.77</v>
          </cell>
          <cell r="F55" t="str">
            <v>EMLURB</v>
          </cell>
        </row>
        <row r="56">
          <cell r="A56" t="str">
            <v>03.01.100</v>
          </cell>
          <cell r="B56" t="str">
            <v>DEMOLICAO DE REVESTIMENTO DE PISO EM TACOS OU ASSOALHOS EM MADEIRA.</v>
          </cell>
          <cell r="C56" t="str">
            <v>m2</v>
          </cell>
          <cell r="D56">
            <v>10.824999999999999</v>
          </cell>
          <cell r="E56">
            <v>8.66</v>
          </cell>
          <cell r="F56" t="str">
            <v>EMLURB</v>
          </cell>
        </row>
        <row r="57">
          <cell r="A57" t="str">
            <v>03.01.102</v>
          </cell>
          <cell r="B57" t="str">
            <v>DEMOLIÇÃO DE PISO REVESTIDO EM GRANILITE.</v>
          </cell>
          <cell r="C57" t="str">
            <v>m2</v>
          </cell>
          <cell r="D57">
            <v>9.6750000000000007</v>
          </cell>
          <cell r="E57">
            <v>7.74</v>
          </cell>
          <cell r="F57" t="str">
            <v>SEDUC</v>
          </cell>
        </row>
        <row r="58">
          <cell r="A58" t="str">
            <v>03.01.103</v>
          </cell>
          <cell r="B58" t="str">
            <v>DEMOLIÇÃO DE RODAPÉ DE GRANILITE COM H=10 CM.</v>
          </cell>
          <cell r="C58" t="str">
            <v>m</v>
          </cell>
          <cell r="D58">
            <v>0.96250000000000002</v>
          </cell>
          <cell r="E58">
            <v>0.77</v>
          </cell>
          <cell r="F58" t="str">
            <v>SEDUC</v>
          </cell>
        </row>
        <row r="59">
          <cell r="A59" t="str">
            <v>03.01.104</v>
          </cell>
          <cell r="B59" t="str">
            <v>DEMOLIÇÃO CUIDADOSA DE PISO EM GRANITO</v>
          </cell>
          <cell r="C59" t="str">
            <v>m2</v>
          </cell>
          <cell r="D59">
            <v>15.487500000000001</v>
          </cell>
          <cell r="E59">
            <v>12.39</v>
          </cell>
          <cell r="F59" t="str">
            <v>SEDUC</v>
          </cell>
        </row>
        <row r="60">
          <cell r="A60" t="str">
            <v>03.01.110</v>
          </cell>
          <cell r="B60" t="str">
            <v>DEMOLICAO DE PASSEIO EM PEDRA PORTUGUESA.</v>
          </cell>
          <cell r="C60" t="str">
            <v>m2</v>
          </cell>
          <cell r="D60">
            <v>3.6625000000000001</v>
          </cell>
          <cell r="E60">
            <v>2.93</v>
          </cell>
          <cell r="F60" t="str">
            <v>EMLURB</v>
          </cell>
        </row>
        <row r="61">
          <cell r="A61" t="str">
            <v>03.01.120</v>
          </cell>
          <cell r="B61" t="str">
            <v>DEMOLICAO DE REVESTIMENTO COM AZULEJOS OU CERAMICAS.</v>
          </cell>
          <cell r="C61" t="str">
            <v>m2</v>
          </cell>
          <cell r="D61">
            <v>10.0375</v>
          </cell>
          <cell r="E61">
            <v>8.0299999999999994</v>
          </cell>
          <cell r="F61" t="str">
            <v>EMLURB</v>
          </cell>
        </row>
        <row r="62">
          <cell r="A62" t="str">
            <v>03.01.130</v>
          </cell>
          <cell r="B62" t="str">
            <v>DEMOLICAO DE REVESTIMENTO COM ARGAMASSA DE CAL E AREIA.</v>
          </cell>
          <cell r="C62" t="str">
            <v>m2</v>
          </cell>
          <cell r="D62">
            <v>3.6625000000000001</v>
          </cell>
          <cell r="E62">
            <v>2.93</v>
          </cell>
          <cell r="F62" t="str">
            <v>EMLURB</v>
          </cell>
        </row>
        <row r="63">
          <cell r="A63" t="str">
            <v>03.01.140</v>
          </cell>
          <cell r="B63" t="str">
            <v>DEMOLICAO DE REVESTIMENTO COM ARGAMASSA DE CIMENTO E AREIA</v>
          </cell>
          <cell r="C63" t="str">
            <v>m2</v>
          </cell>
          <cell r="D63">
            <v>6.2375000000000007</v>
          </cell>
          <cell r="E63">
            <v>4.99</v>
          </cell>
          <cell r="F63" t="str">
            <v>EMLURB</v>
          </cell>
        </row>
        <row r="64">
          <cell r="A64" t="str">
            <v>03.01.150</v>
          </cell>
          <cell r="B64" t="str">
            <v>DEMOLICAO DE ALVENARIA DE 1/2 VEZ COM PREPARO PARA REMOCAO.</v>
          </cell>
          <cell r="C64" t="str">
            <v>m2</v>
          </cell>
          <cell r="D64">
            <v>7.35</v>
          </cell>
          <cell r="E64">
            <v>5.88</v>
          </cell>
          <cell r="F64" t="str">
            <v>EMLURB</v>
          </cell>
        </row>
        <row r="65">
          <cell r="A65" t="str">
            <v>03.01.160</v>
          </cell>
          <cell r="B65" t="str">
            <v>DEMOLICAO DE ALVENARIA DE 1 VEZ COM PREPARO PARA REMOCAO.</v>
          </cell>
          <cell r="C65" t="str">
            <v>m2</v>
          </cell>
          <cell r="D65">
            <v>12.662500000000001</v>
          </cell>
          <cell r="E65">
            <v>10.130000000000001</v>
          </cell>
          <cell r="F65" t="str">
            <v>EMLURB</v>
          </cell>
        </row>
        <row r="66">
          <cell r="A66" t="str">
            <v>03.01.161</v>
          </cell>
          <cell r="B66" t="str">
            <v>DEMOLIÇÃO DE ALVENARIA DE 1 1/2 VEZ COM PREPARO PARA REMOÇÃO</v>
          </cell>
          <cell r="C66" t="str">
            <v>m2</v>
          </cell>
          <cell r="D66">
            <v>17.675000000000001</v>
          </cell>
          <cell r="E66">
            <v>14.14</v>
          </cell>
          <cell r="F66" t="str">
            <v>SEDUC</v>
          </cell>
        </row>
        <row r="67">
          <cell r="A67" t="str">
            <v>03.01.162</v>
          </cell>
          <cell r="B67" t="str">
            <v>CORTE MANUAL EM ALVENARIA DE TIJOLOS FURADOS</v>
          </cell>
          <cell r="C67" t="str">
            <v>m3</v>
          </cell>
          <cell r="D67">
            <v>50.512499999999996</v>
          </cell>
          <cell r="E67">
            <v>40.409999999999997</v>
          </cell>
          <cell r="F67" t="str">
            <v>SEDUC</v>
          </cell>
        </row>
        <row r="68">
          <cell r="A68" t="str">
            <v>03.01.163</v>
          </cell>
          <cell r="B68" t="str">
            <v>DEMOLIÇÃO DE PAREDE DE GESSO, INCLUSIVE PREPARO PARA REMOÇÃO</v>
          </cell>
          <cell r="C68" t="str">
            <v>m3</v>
          </cell>
          <cell r="D68">
            <v>7.4750000000000005</v>
          </cell>
          <cell r="E68">
            <v>5.98</v>
          </cell>
          <cell r="F68" t="str">
            <v>SEDUC</v>
          </cell>
        </row>
        <row r="69">
          <cell r="A69" t="str">
            <v>03.01.170</v>
          </cell>
          <cell r="B69" t="str">
            <v>DEMOLICAO DE ALVENARIA DE TIJOLOS MACICOS.</v>
          </cell>
          <cell r="C69" t="str">
            <v>m3</v>
          </cell>
          <cell r="D69">
            <v>87.337500000000006</v>
          </cell>
          <cell r="E69">
            <v>69.87</v>
          </cell>
          <cell r="F69" t="str">
            <v>EMLURB</v>
          </cell>
        </row>
        <row r="70">
          <cell r="A70" t="str">
            <v>03.01.172</v>
          </cell>
          <cell r="B70" t="str">
            <v>APICOAMENTO EM ALVENARIA DE TIJOLO APARENTE</v>
          </cell>
          <cell r="C70" t="str">
            <v>m2</v>
          </cell>
          <cell r="D70">
            <v>1.5249999999999999</v>
          </cell>
          <cell r="E70">
            <v>1.22</v>
          </cell>
          <cell r="F70" t="str">
            <v>SEDUC</v>
          </cell>
        </row>
        <row r="71">
          <cell r="A71" t="str">
            <v>03.01.173</v>
          </cell>
          <cell r="B71" t="str">
            <v>RECORTE COM DEMOLIÇÃO MANUAL DE ALVENARIA DE TIJOLO MACIÇO</v>
          </cell>
          <cell r="C71" t="str">
            <v>m3</v>
          </cell>
          <cell r="D71">
            <v>104.60000000000001</v>
          </cell>
          <cell r="E71">
            <v>83.68</v>
          </cell>
          <cell r="F71" t="str">
            <v>SEDUC</v>
          </cell>
        </row>
        <row r="72">
          <cell r="A72" t="str">
            <v>03.01.174</v>
          </cell>
          <cell r="B72" t="str">
            <v>CORTE COM MAÇARICO OXIACETILENO TUBULAÇÃO AÇO 2".</v>
          </cell>
          <cell r="C72" t="str">
            <v>Un</v>
          </cell>
          <cell r="D72">
            <v>0.6875</v>
          </cell>
          <cell r="E72">
            <v>0.55000000000000004</v>
          </cell>
          <cell r="F72" t="str">
            <v>SEDUC</v>
          </cell>
        </row>
        <row r="73">
          <cell r="A73" t="str">
            <v>03.01.180</v>
          </cell>
          <cell r="B73" t="str">
            <v>DEMOLICAO DE ALVENARIA DE PEDRA REJUNTADA.</v>
          </cell>
          <cell r="C73" t="str">
            <v>m3</v>
          </cell>
          <cell r="D73">
            <v>102.0125</v>
          </cell>
          <cell r="E73">
            <v>81.61</v>
          </cell>
          <cell r="F73" t="str">
            <v>EMLURB</v>
          </cell>
        </row>
        <row r="74">
          <cell r="A74" t="str">
            <v/>
          </cell>
          <cell r="D74">
            <v>0</v>
          </cell>
        </row>
        <row r="75">
          <cell r="A75" t="str">
            <v>03.01.190</v>
          </cell>
          <cell r="B75" t="str">
            <v>DEMOLICAO DE ALVENARIA DE PEDRA SECA.</v>
          </cell>
          <cell r="C75" t="str">
            <v>m3</v>
          </cell>
          <cell r="D75">
            <v>42</v>
          </cell>
          <cell r="E75">
            <v>33.6</v>
          </cell>
          <cell r="F75" t="str">
            <v>EMLURB</v>
          </cell>
        </row>
        <row r="76">
          <cell r="A76" t="str">
            <v/>
          </cell>
          <cell r="D76">
            <v>0</v>
          </cell>
        </row>
        <row r="77">
          <cell r="A77" t="str">
            <v>03.01.191</v>
          </cell>
          <cell r="B77" t="str">
            <v>DEMOLIÇÃO DE ALVENARIA EM COBOGÓ COM PREPARO PARA REMOÇÃO.</v>
          </cell>
          <cell r="C77" t="str">
            <v>m2</v>
          </cell>
          <cell r="D77">
            <v>5.05</v>
          </cell>
          <cell r="E77">
            <v>4.04</v>
          </cell>
          <cell r="F77" t="str">
            <v>SEDUC</v>
          </cell>
        </row>
        <row r="78">
          <cell r="A78" t="str">
            <v/>
          </cell>
          <cell r="D78">
            <v>0</v>
          </cell>
        </row>
        <row r="79">
          <cell r="A79" t="str">
            <v>03.01.192</v>
          </cell>
          <cell r="B79" t="str">
            <v>RETIRADA DE CAIXA PRÉ-MOLDADA DE AR CONDICIONADO</v>
          </cell>
          <cell r="C79" t="str">
            <v>Un</v>
          </cell>
          <cell r="D79">
            <v>28.55</v>
          </cell>
          <cell r="E79">
            <v>22.84</v>
          </cell>
          <cell r="F79" t="str">
            <v>SEDUC</v>
          </cell>
        </row>
        <row r="80">
          <cell r="A80" t="str">
            <v/>
          </cell>
          <cell r="D80">
            <v>0</v>
          </cell>
        </row>
        <row r="81">
          <cell r="A81" t="str">
            <v>03.01.200</v>
          </cell>
          <cell r="B81" t="str">
            <v>DEMOLICAO MANUAL DE CONCRETO SIMPLES.</v>
          </cell>
          <cell r="C81" t="str">
            <v>m3</v>
          </cell>
          <cell r="D81">
            <v>90.112500000000011</v>
          </cell>
          <cell r="E81">
            <v>72.09</v>
          </cell>
          <cell r="F81" t="str">
            <v>EMLURB</v>
          </cell>
        </row>
        <row r="82">
          <cell r="A82" t="str">
            <v/>
          </cell>
          <cell r="D82">
            <v>0</v>
          </cell>
        </row>
        <row r="83">
          <cell r="A83" t="str">
            <v>03.01.210</v>
          </cell>
          <cell r="B83" t="str">
            <v>DEMOLICAO MANUAL DE CONCRETO ARMADO.</v>
          </cell>
          <cell r="C83" t="str">
            <v>m3</v>
          </cell>
          <cell r="D83">
            <v>124.7625</v>
          </cell>
          <cell r="E83">
            <v>99.81</v>
          </cell>
          <cell r="F83" t="str">
            <v>EMLURB</v>
          </cell>
        </row>
        <row r="84">
          <cell r="A84" t="str">
            <v/>
          </cell>
          <cell r="D84">
            <v>0</v>
          </cell>
        </row>
        <row r="85">
          <cell r="A85" t="str">
            <v>03.01.212</v>
          </cell>
          <cell r="B85" t="str">
            <v>CORTE MANUAL DE CONCRETO ARMADO</v>
          </cell>
          <cell r="C85" t="str">
            <v>m3</v>
          </cell>
          <cell r="D85">
            <v>149.38750000000002</v>
          </cell>
          <cell r="E85">
            <v>119.51</v>
          </cell>
          <cell r="F85" t="str">
            <v>SEDUC</v>
          </cell>
        </row>
        <row r="86">
          <cell r="A86" t="str">
            <v/>
          </cell>
          <cell r="D86">
            <v>0</v>
          </cell>
        </row>
        <row r="87">
          <cell r="A87" t="str">
            <v>03.01.213</v>
          </cell>
          <cell r="B87" t="str">
            <v>DEMOLIÇÃO DE LAJE PRE-MOLDADA DE COBERTURA, COM PREPARO PARA REMOÇÃO. CONSIDERADA ESPESSURA DA LAJE E DO REVESTIMENTO EM MASSA ÚNICA.</v>
          </cell>
          <cell r="C87" t="str">
            <v>m2</v>
          </cell>
          <cell r="D87">
            <v>12.575000000000001</v>
          </cell>
          <cell r="E87">
            <v>10.06</v>
          </cell>
          <cell r="F87" t="str">
            <v>SEDUC</v>
          </cell>
        </row>
        <row r="88">
          <cell r="A88" t="str">
            <v/>
          </cell>
          <cell r="D88">
            <v>0</v>
          </cell>
        </row>
        <row r="89">
          <cell r="A89" t="str">
            <v>03.01.214</v>
          </cell>
          <cell r="B89" t="str">
            <v>DEMOLIÇÃO DE LAJE PRE-MOLDADA DE PISO,COM PREPARO PARA REMOÇÃO.CONSIDERADA ESPESSURA DA LAJE, DO REVESTIMENTO DE PISO E DO REVESTIMENTO EM MASSA ÚNICA DO TETO INFERIOR.</v>
          </cell>
          <cell r="C89" t="str">
            <v>m2</v>
          </cell>
          <cell r="D89">
            <v>16.149999999999999</v>
          </cell>
          <cell r="E89">
            <v>12.92</v>
          </cell>
          <cell r="F89" t="str">
            <v>SEDUC</v>
          </cell>
        </row>
        <row r="90">
          <cell r="A90" t="str">
            <v/>
          </cell>
          <cell r="D90">
            <v>0</v>
          </cell>
        </row>
        <row r="91">
          <cell r="A91" t="str">
            <v>03.01.220</v>
          </cell>
          <cell r="B91" t="str">
            <v>DEMOLICAO MANUAL DE PAVIMENTACAO ASFALTICA.</v>
          </cell>
          <cell r="C91" t="str">
            <v>m2</v>
          </cell>
          <cell r="D91">
            <v>7.95</v>
          </cell>
          <cell r="E91">
            <v>6.36</v>
          </cell>
          <cell r="F91" t="str">
            <v>EMLURB</v>
          </cell>
        </row>
        <row r="92">
          <cell r="A92" t="str">
            <v/>
          </cell>
          <cell r="D92">
            <v>0</v>
          </cell>
        </row>
        <row r="93">
          <cell r="A93" t="str">
            <v>03.01.222</v>
          </cell>
          <cell r="B93" t="str">
            <v>DEMOLICAO DE PAVIMENTACAO ASFALTICA COM UTILI ZACAO DE MARTELETE PNEUMATICO.</v>
          </cell>
          <cell r="C93" t="str">
            <v>m2</v>
          </cell>
          <cell r="D93">
            <v>11.237500000000001</v>
          </cell>
          <cell r="E93">
            <v>8.99</v>
          </cell>
          <cell r="F93" t="str">
            <v>EMLURB</v>
          </cell>
        </row>
        <row r="94">
          <cell r="A94" t="str">
            <v/>
          </cell>
          <cell r="D94">
            <v>0</v>
          </cell>
        </row>
        <row r="95">
          <cell r="A95" t="str">
            <v>03.01.230</v>
          </cell>
          <cell r="B95" t="str">
            <v>DEMOLICAO DE PAVIMENTACAO EM PARALELEPIPEDOS SOBRE AREIA.</v>
          </cell>
          <cell r="C95" t="str">
            <v>m2</v>
          </cell>
          <cell r="D95">
            <v>5.3125</v>
          </cell>
          <cell r="E95">
            <v>4.25</v>
          </cell>
          <cell r="F95" t="str">
            <v>EMLURB</v>
          </cell>
        </row>
        <row r="96">
          <cell r="A96" t="str">
            <v/>
          </cell>
          <cell r="D96">
            <v>0</v>
          </cell>
        </row>
        <row r="97">
          <cell r="A97" t="str">
            <v>03.01.240</v>
          </cell>
          <cell r="B97" t="str">
            <v>DEMOLICAO DE PAVIMENTACAO EM PARALELEPIPEDOS SOBRE MACADAME.</v>
          </cell>
          <cell r="C97" t="str">
            <v>m2</v>
          </cell>
          <cell r="D97">
            <v>7.5124999999999993</v>
          </cell>
          <cell r="E97">
            <v>6.01</v>
          </cell>
          <cell r="F97" t="str">
            <v>EMLURB</v>
          </cell>
        </row>
        <row r="98">
          <cell r="A98" t="str">
            <v/>
          </cell>
          <cell r="D98">
            <v>0</v>
          </cell>
        </row>
        <row r="99">
          <cell r="A99" t="str">
            <v>03.01.250</v>
          </cell>
          <cell r="B99" t="str">
            <v>DEMOLICAO DE PAVIMENTACAO COM PRE-MOLDADOS DE CONCRETO, INCLUINDO EMPILHAMENTO.</v>
          </cell>
          <cell r="C99" t="str">
            <v>m2</v>
          </cell>
          <cell r="D99">
            <v>4.8499999999999996</v>
          </cell>
          <cell r="E99">
            <v>3.88</v>
          </cell>
          <cell r="F99" t="str">
            <v>EMLURB</v>
          </cell>
        </row>
        <row r="100">
          <cell r="A100" t="str">
            <v/>
          </cell>
          <cell r="D100">
            <v>0</v>
          </cell>
        </row>
        <row r="101">
          <cell r="A101" t="str">
            <v>03.01.251</v>
          </cell>
          <cell r="B101" t="str">
            <v>DEMOLIÇÃO DE PISO REVESTIDO EM LAJOTAS DE CONCRETO INCL.BASE DE ASSENTAMENTO.</v>
          </cell>
          <cell r="C101" t="str">
            <v>m2</v>
          </cell>
          <cell r="D101">
            <v>3.05</v>
          </cell>
          <cell r="E101">
            <v>2.44</v>
          </cell>
          <cell r="F101" t="str">
            <v>SEDUC</v>
          </cell>
        </row>
        <row r="102">
          <cell r="A102" t="str">
            <v/>
          </cell>
          <cell r="D102">
            <v>0</v>
          </cell>
        </row>
        <row r="103">
          <cell r="A103" t="str">
            <v>03.01.260</v>
          </cell>
          <cell r="B103" t="str">
            <v>DEMOLICAO DE MEIO-FIO .</v>
          </cell>
          <cell r="C103" t="str">
            <v>m</v>
          </cell>
          <cell r="D103">
            <v>1.4000000000000001</v>
          </cell>
          <cell r="E103">
            <v>1.1200000000000001</v>
          </cell>
          <cell r="F103" t="str">
            <v>EMLURB</v>
          </cell>
        </row>
        <row r="104">
          <cell r="A104" t="str">
            <v/>
          </cell>
          <cell r="D104">
            <v>0</v>
          </cell>
        </row>
        <row r="105">
          <cell r="A105" t="str">
            <v>03.01.270</v>
          </cell>
          <cell r="B105" t="str">
            <v>DEMOLICAO DE LINHA DAGUA</v>
          </cell>
          <cell r="C105" t="str">
            <v>m</v>
          </cell>
          <cell r="D105">
            <v>1.35</v>
          </cell>
          <cell r="E105">
            <v>1.08</v>
          </cell>
          <cell r="F105" t="str">
            <v>EMLURB</v>
          </cell>
        </row>
        <row r="106">
          <cell r="A106" t="str">
            <v/>
          </cell>
          <cell r="D106">
            <v>0</v>
          </cell>
        </row>
        <row r="107">
          <cell r="A107" t="str">
            <v>03.01.280</v>
          </cell>
          <cell r="B107" t="str">
            <v>DEMOLICAO DE MEIO-FIO E LINHA DAGUA</v>
          </cell>
          <cell r="C107" t="str">
            <v>m</v>
          </cell>
          <cell r="D107">
            <v>2.75</v>
          </cell>
          <cell r="E107">
            <v>2.2000000000000002</v>
          </cell>
          <cell r="F107" t="str">
            <v>EMLURB</v>
          </cell>
        </row>
        <row r="108">
          <cell r="A108" t="str">
            <v/>
          </cell>
          <cell r="D108">
            <v>0</v>
          </cell>
        </row>
        <row r="109">
          <cell r="A109" t="str">
            <v>03.01.285</v>
          </cell>
          <cell r="B109" t="str">
            <v>RETIRADA DE TAMPO DE GRANITO PARA REAPROVEITAMENTO.</v>
          </cell>
          <cell r="C109" t="str">
            <v>m2</v>
          </cell>
          <cell r="D109">
            <v>14.037500000000001</v>
          </cell>
          <cell r="E109">
            <v>11.23</v>
          </cell>
          <cell r="F109" t="str">
            <v>SEDUC</v>
          </cell>
        </row>
        <row r="110">
          <cell r="A110" t="str">
            <v/>
          </cell>
          <cell r="D110">
            <v>0</v>
          </cell>
        </row>
        <row r="111">
          <cell r="A111" t="str">
            <v>03.01.286</v>
          </cell>
          <cell r="B111" t="str">
            <v>RETIRADA DE PAINÉIS DE VIDRO TEMPERADO ESP= 10 MM</v>
          </cell>
          <cell r="C111" t="str">
            <v>m2</v>
          </cell>
          <cell r="D111">
            <v>7.9124999999999996</v>
          </cell>
          <cell r="E111">
            <v>6.33</v>
          </cell>
          <cell r="F111" t="str">
            <v>SEDUC</v>
          </cell>
        </row>
        <row r="112">
          <cell r="A112" t="str">
            <v/>
          </cell>
          <cell r="D112">
            <v>0</v>
          </cell>
        </row>
        <row r="113">
          <cell r="A113" t="str">
            <v>03.01.287</v>
          </cell>
          <cell r="B113" t="str">
            <v>RETIRADA DE VIDRO FANTASIA ESP 4 MM.</v>
          </cell>
          <cell r="C113" t="str">
            <v>m2</v>
          </cell>
          <cell r="D113">
            <v>2.8624999999999998</v>
          </cell>
          <cell r="E113">
            <v>2.29</v>
          </cell>
          <cell r="F113" t="str">
            <v>SEDUC</v>
          </cell>
        </row>
        <row r="114">
          <cell r="A114" t="str">
            <v/>
          </cell>
          <cell r="D114">
            <v>0</v>
          </cell>
        </row>
        <row r="115">
          <cell r="A115" t="str">
            <v>03.01.300</v>
          </cell>
          <cell r="B115" t="str">
            <v>RETIRADA DE TUBULAÇÃO DE ESGOTO, DIÂMETRO DE 100MM, EM FERRO FUNDIDO.</v>
          </cell>
          <cell r="C115" t="str">
            <v>m</v>
          </cell>
          <cell r="D115">
            <v>16.299999999999997</v>
          </cell>
          <cell r="E115">
            <v>13.04</v>
          </cell>
          <cell r="F115" t="str">
            <v>SEDUC</v>
          </cell>
        </row>
        <row r="116">
          <cell r="A116" t="str">
            <v/>
          </cell>
          <cell r="D116">
            <v>0</v>
          </cell>
        </row>
        <row r="117">
          <cell r="A117" t="str">
            <v>03.01.301</v>
          </cell>
          <cell r="B117" t="str">
            <v>RETIRADA DE LOUÇA SANITÁRIA</v>
          </cell>
          <cell r="C117" t="str">
            <v>Un</v>
          </cell>
          <cell r="D117">
            <v>6.8500000000000005</v>
          </cell>
          <cell r="E117">
            <v>5.48</v>
          </cell>
          <cell r="F117" t="str">
            <v>SEDUC</v>
          </cell>
        </row>
        <row r="118">
          <cell r="A118" t="str">
            <v/>
          </cell>
          <cell r="D118">
            <v>0</v>
          </cell>
        </row>
        <row r="119">
          <cell r="A119" t="str">
            <v>03.01.303</v>
          </cell>
          <cell r="B119" t="str">
            <v>RETIRADA DE RESERVATÓRIOS DE FIBROCIMENTO ATÉ 1000LITROS, INCLUSIVE LIMPEZA, SELEÇÃO E GUARDA DO MATERIAL REAPROVEITÁVEL.</v>
          </cell>
          <cell r="C119" t="str">
            <v>Un</v>
          </cell>
          <cell r="D119">
            <v>42.837500000000006</v>
          </cell>
          <cell r="E119">
            <v>34.270000000000003</v>
          </cell>
          <cell r="F119" t="str">
            <v>SEDUC</v>
          </cell>
        </row>
        <row r="120">
          <cell r="A120" t="str">
            <v/>
          </cell>
          <cell r="D120">
            <v>0</v>
          </cell>
        </row>
        <row r="121">
          <cell r="A121" t="str">
            <v>03.01.305</v>
          </cell>
          <cell r="B121" t="str">
            <v>RETIRADA DE METAIS SANITÁRIOS - TORNEIRA, SIFÃO, DUCHA OU SIMILARES.</v>
          </cell>
          <cell r="C121" t="str">
            <v>Un</v>
          </cell>
          <cell r="D121">
            <v>1.7374999999999998</v>
          </cell>
          <cell r="E121">
            <v>1.39</v>
          </cell>
          <cell r="F121" t="str">
            <v>SEDUC</v>
          </cell>
        </row>
        <row r="122">
          <cell r="A122" t="str">
            <v/>
          </cell>
          <cell r="D122">
            <v>0</v>
          </cell>
        </row>
        <row r="123">
          <cell r="A123" t="str">
            <v>03.01.306</v>
          </cell>
          <cell r="B123" t="str">
            <v>RETIRADA DE METAIS SANITÁRIOS - REGISTRO DE GAVETA, REGISTRO DE PRESSÃO, VÁLVULA HIDRA OU SIMILARES.</v>
          </cell>
          <cell r="C123" t="str">
            <v>Un</v>
          </cell>
          <cell r="D123">
            <v>12.275</v>
          </cell>
          <cell r="E123">
            <v>9.82</v>
          </cell>
          <cell r="F123" t="str">
            <v>SEDUC</v>
          </cell>
        </row>
        <row r="124">
          <cell r="A124" t="str">
            <v/>
          </cell>
          <cell r="D124">
            <v>0</v>
          </cell>
        </row>
        <row r="125">
          <cell r="A125" t="str">
            <v>03.01.311</v>
          </cell>
          <cell r="B125" t="str">
            <v>RETIRADA DE POSTE DE CONCRETO, FIXADO NO SOLO SEM REMOÇÃO.</v>
          </cell>
          <cell r="C125" t="str">
            <v>m</v>
          </cell>
          <cell r="D125">
            <v>30.824999999999999</v>
          </cell>
          <cell r="E125">
            <v>24.66</v>
          </cell>
          <cell r="F125" t="str">
            <v>SEDUC</v>
          </cell>
        </row>
        <row r="126">
          <cell r="A126" t="str">
            <v/>
          </cell>
          <cell r="D126">
            <v>0</v>
          </cell>
        </row>
        <row r="127">
          <cell r="A127" t="str">
            <v>03.01.317</v>
          </cell>
          <cell r="B127" t="str">
            <v>RETIRADA DE VENTILADOR</v>
          </cell>
          <cell r="C127" t="str">
            <v>Un</v>
          </cell>
          <cell r="D127">
            <v>3.5749999999999997</v>
          </cell>
          <cell r="E127">
            <v>2.86</v>
          </cell>
          <cell r="F127" t="str">
            <v>SEDUC</v>
          </cell>
        </row>
        <row r="128">
          <cell r="A128" t="str">
            <v/>
          </cell>
          <cell r="D128">
            <v>0</v>
          </cell>
        </row>
        <row r="129">
          <cell r="A129" t="str">
            <v>03.01.318</v>
          </cell>
          <cell r="B129" t="str">
            <v>RETIRADA DE LUMINÁRIA FLUORESCENTE  COMPLETA TIPO CALHA PARA ATÉ 04 (QUATRO) LÂMPADAS</v>
          </cell>
          <cell r="C129" t="str">
            <v>Un</v>
          </cell>
          <cell r="D129">
            <v>6.2875000000000005</v>
          </cell>
          <cell r="E129">
            <v>5.03</v>
          </cell>
          <cell r="F129" t="str">
            <v>SEDUC</v>
          </cell>
        </row>
        <row r="130">
          <cell r="A130" t="str">
            <v/>
          </cell>
          <cell r="D130">
            <v>0</v>
          </cell>
        </row>
        <row r="131">
          <cell r="A131" t="str">
            <v>03.01.319</v>
          </cell>
          <cell r="B131" t="str">
            <v>RETIRADA DE CANALETA DE PVC, TIPO SISTEMA "X" E FIAÇÃO ELÉTRICA</v>
          </cell>
          <cell r="C131" t="str">
            <v>m</v>
          </cell>
          <cell r="D131">
            <v>1.1625000000000001</v>
          </cell>
          <cell r="E131">
            <v>0.93</v>
          </cell>
          <cell r="F131" t="str">
            <v>SEDUC</v>
          </cell>
        </row>
        <row r="132">
          <cell r="A132" t="str">
            <v/>
          </cell>
          <cell r="D132">
            <v>0</v>
          </cell>
        </row>
        <row r="133">
          <cell r="A133" t="str">
            <v>03.01.320</v>
          </cell>
          <cell r="B133" t="str">
            <v>REMOÇÃO DE TRANSFORMADOR DE POTÊNCIA</v>
          </cell>
          <cell r="C133" t="str">
            <v>Un</v>
          </cell>
          <cell r="D133">
            <v>91.7</v>
          </cell>
          <cell r="E133">
            <v>73.36</v>
          </cell>
          <cell r="F133" t="str">
            <v>SEDUC</v>
          </cell>
        </row>
        <row r="134">
          <cell r="A134" t="str">
            <v/>
          </cell>
          <cell r="D134">
            <v>0</v>
          </cell>
        </row>
        <row r="135">
          <cell r="A135" t="str">
            <v>03.01.500</v>
          </cell>
          <cell r="B135" t="str">
            <v>RETIRADA DE TAPETE/CARPETE COLADO.</v>
          </cell>
          <cell r="C135" t="str">
            <v>m2</v>
          </cell>
          <cell r="D135">
            <v>0.48750000000000004</v>
          </cell>
          <cell r="E135">
            <v>0.39</v>
          </cell>
          <cell r="F135" t="str">
            <v>SEDUC</v>
          </cell>
        </row>
        <row r="136">
          <cell r="A136" t="str">
            <v/>
          </cell>
          <cell r="D136">
            <v>0</v>
          </cell>
        </row>
        <row r="137">
          <cell r="A137" t="str">
            <v>03.01.510</v>
          </cell>
          <cell r="B137" t="str">
            <v>RETIRADA DE REVESTIMENTO EM LAMINADO.</v>
          </cell>
          <cell r="C137" t="str">
            <v>m2</v>
          </cell>
          <cell r="D137">
            <v>22.425000000000001</v>
          </cell>
          <cell r="E137">
            <v>17.940000000000001</v>
          </cell>
          <cell r="F137" t="str">
            <v>SEDUC</v>
          </cell>
        </row>
        <row r="138">
          <cell r="A138" t="str">
            <v/>
          </cell>
          <cell r="D138">
            <v>0</v>
          </cell>
        </row>
        <row r="139">
          <cell r="A139" t="str">
            <v>03.01.511</v>
          </cell>
          <cell r="B139" t="str">
            <v>RETIRADA DE DUTO DE AR CONDICIONADO</v>
          </cell>
          <cell r="C139" t="str">
            <v>m</v>
          </cell>
          <cell r="D139">
            <v>10.975</v>
          </cell>
          <cell r="E139">
            <v>8.7799999999999994</v>
          </cell>
          <cell r="F139" t="str">
            <v>SEDUC</v>
          </cell>
        </row>
        <row r="140">
          <cell r="A140" t="str">
            <v/>
          </cell>
          <cell r="D140">
            <v>0</v>
          </cell>
        </row>
        <row r="141">
          <cell r="A141" t="str">
            <v>03.02.010</v>
          </cell>
          <cell r="B141" t="str">
            <v>ROÇO COM ESTROVENGA, INCLUSIVE AMONTOAMENTO.</v>
          </cell>
          <cell r="C141" t="str">
            <v>m2</v>
          </cell>
          <cell r="D141">
            <v>0.36249999999999999</v>
          </cell>
          <cell r="E141">
            <v>0.28999999999999998</v>
          </cell>
          <cell r="F141" t="str">
            <v>EMLURB</v>
          </cell>
        </row>
        <row r="142">
          <cell r="A142" t="str">
            <v/>
          </cell>
          <cell r="D142">
            <v>0</v>
          </cell>
        </row>
        <row r="143">
          <cell r="A143" t="str">
            <v>03.02.020</v>
          </cell>
          <cell r="B143" t="str">
            <v>CAPINACAO E LIMPEZA SUPERFICIAL DO TERRENO.</v>
          </cell>
          <cell r="C143" t="str">
            <v>m2</v>
          </cell>
          <cell r="D143">
            <v>1.5249999999999999</v>
          </cell>
          <cell r="E143">
            <v>1.22</v>
          </cell>
          <cell r="F143" t="str">
            <v>EMLURB</v>
          </cell>
        </row>
        <row r="144">
          <cell r="A144" t="str">
            <v/>
          </cell>
          <cell r="D144">
            <v>0</v>
          </cell>
        </row>
        <row r="145">
          <cell r="A145" t="str">
            <v>03.02.030</v>
          </cell>
          <cell r="B145" t="str">
            <v>RASPAGEM E LIMPEZA DO TERRENO.</v>
          </cell>
          <cell r="C145" t="str">
            <v>m2</v>
          </cell>
          <cell r="D145">
            <v>2.4500000000000002</v>
          </cell>
          <cell r="E145">
            <v>1.96</v>
          </cell>
          <cell r="F145" t="str">
            <v>EMLURB</v>
          </cell>
        </row>
        <row r="146">
          <cell r="A146" t="str">
            <v/>
          </cell>
          <cell r="D146">
            <v>0</v>
          </cell>
        </row>
        <row r="147">
          <cell r="A147" t="str">
            <v>03.02.040</v>
          </cell>
          <cell r="B147" t="str">
            <v>DESTOCAMENTO RASO DE RAIZES DE PEQUENO PORTE COM RASPAGEM, LIMPEZA DO TERRENO E QUEIMA DO MATERIAL.</v>
          </cell>
          <cell r="C147" t="str">
            <v>m2</v>
          </cell>
          <cell r="D147">
            <v>3.4874999999999998</v>
          </cell>
          <cell r="E147">
            <v>2.79</v>
          </cell>
          <cell r="F147" t="str">
            <v>EMLURB</v>
          </cell>
        </row>
        <row r="148">
          <cell r="A148" t="str">
            <v/>
          </cell>
          <cell r="D148">
            <v>0</v>
          </cell>
        </row>
        <row r="149">
          <cell r="A149" t="str">
            <v>03.02.050</v>
          </cell>
          <cell r="B149" t="str">
            <v>DESMATAMENTO E DESTOCAMENTO MECANICOS DE ARVORES DE DIAMETRO INFERIOR A 0,15 M, E LIMPEZA DO TERRENO.</v>
          </cell>
          <cell r="C149" t="str">
            <v>m2</v>
          </cell>
          <cell r="D149">
            <v>0.875</v>
          </cell>
          <cell r="E149">
            <v>0.7</v>
          </cell>
          <cell r="F149" t="str">
            <v>EMLURB</v>
          </cell>
        </row>
        <row r="150">
          <cell r="A150" t="str">
            <v/>
          </cell>
          <cell r="D150">
            <v>0</v>
          </cell>
        </row>
        <row r="151">
          <cell r="A151" t="str">
            <v>03.02.060</v>
          </cell>
          <cell r="B151" t="str">
            <v>TOMBAMENTO MECANICO DE ARVORES COM DIAMETRO DE 0,15 A 0,30 M, INCLUSIVE O DESTOCAMENTO E LIMPEZA DO LOCAL.</v>
          </cell>
          <cell r="C151" t="str">
            <v>Un</v>
          </cell>
          <cell r="D151">
            <v>97.925000000000011</v>
          </cell>
          <cell r="E151">
            <v>78.34</v>
          </cell>
          <cell r="F151" t="str">
            <v>EMLURB</v>
          </cell>
        </row>
        <row r="152">
          <cell r="A152" t="str">
            <v/>
          </cell>
          <cell r="D152">
            <v>0</v>
          </cell>
        </row>
        <row r="153">
          <cell r="A153" t="str">
            <v>03.02.070</v>
          </cell>
          <cell r="B153" t="str">
            <v>TOMBAMENTO MECANICO DE ARVORES COM DIAMETRO MAIOR QUE 0,30 M, INCLUSIVE O DESTOCAMENTO E LIMPEZA DO LOCAL.</v>
          </cell>
          <cell r="C153" t="str">
            <v>Un</v>
          </cell>
          <cell r="D153">
            <v>142.27499999999998</v>
          </cell>
          <cell r="E153">
            <v>113.82</v>
          </cell>
          <cell r="F153" t="str">
            <v>EMLURB</v>
          </cell>
        </row>
        <row r="154">
          <cell r="A154" t="str">
            <v/>
          </cell>
          <cell r="D154">
            <v>0</v>
          </cell>
        </row>
        <row r="155">
          <cell r="A155" t="str">
            <v>03.03.010</v>
          </cell>
          <cell r="B155" t="str">
            <v>BARRACAO PARA DEPOSITO EM TABUAS, COM PISO EM ARGAMASSA DE CIMENTO E AREIA, TRACO 1 6.</v>
          </cell>
          <cell r="C155" t="str">
            <v>m2</v>
          </cell>
          <cell r="D155">
            <v>335.57499999999999</v>
          </cell>
          <cell r="E155">
            <v>268.45999999999998</v>
          </cell>
          <cell r="F155" t="str">
            <v>EMLURB</v>
          </cell>
        </row>
        <row r="156">
          <cell r="A156" t="str">
            <v/>
          </cell>
          <cell r="D156">
            <v>0</v>
          </cell>
        </row>
        <row r="157">
          <cell r="A157" t="str">
            <v>03.03.020</v>
          </cell>
          <cell r="B157" t="str">
            <v>BARRACAO PARA ESCRITORIO EM CHAPAS DE MADEIRA COMPENSADA , COM PISO EM ARGAMASSA DE CIMENTO E AREIA, TRACO 1 6</v>
          </cell>
          <cell r="C157" t="str">
            <v>m2</v>
          </cell>
          <cell r="D157">
            <v>296.53749999999997</v>
          </cell>
          <cell r="E157">
            <v>237.23</v>
          </cell>
          <cell r="F157" t="str">
            <v>EMLURB</v>
          </cell>
        </row>
        <row r="158">
          <cell r="A158" t="str">
            <v/>
          </cell>
          <cell r="D158">
            <v>0</v>
          </cell>
        </row>
        <row r="159">
          <cell r="A159" t="str">
            <v>03.03.030</v>
          </cell>
          <cell r="B159" t="str">
            <v>FORNECIMENTO E ASSENTAMENTO DE TAPUME SIMPLES EM TABUAS.</v>
          </cell>
          <cell r="C159" t="str">
            <v>m2</v>
          </cell>
          <cell r="D159">
            <v>36.924999999999997</v>
          </cell>
          <cell r="E159">
            <v>29.54</v>
          </cell>
          <cell r="F159" t="str">
            <v>EMLURB</v>
          </cell>
        </row>
        <row r="160">
          <cell r="A160" t="str">
            <v/>
          </cell>
          <cell r="D160">
            <v>0</v>
          </cell>
        </row>
        <row r="161">
          <cell r="A161" t="str">
            <v>03.03.040</v>
          </cell>
          <cell r="B161" t="str">
            <v>FORNECIMENTO E ASSENTAMENTO DE TAPUME EM CHAPAS DE MADEIRA COMPENSADA DE 6 MM.</v>
          </cell>
          <cell r="C161" t="str">
            <v>m2</v>
          </cell>
          <cell r="D161">
            <v>35.287500000000001</v>
          </cell>
          <cell r="E161">
            <v>28.23</v>
          </cell>
          <cell r="F161" t="str">
            <v>EMLURB</v>
          </cell>
        </row>
        <row r="162">
          <cell r="A162" t="str">
            <v/>
          </cell>
          <cell r="D162">
            <v>0</v>
          </cell>
        </row>
        <row r="163">
          <cell r="A163" t="str">
            <v>03.03.042</v>
          </cell>
          <cell r="B163" t="str">
            <v>ASSENTAMENTO DE TAPUME EM CHAPAS DE MADEIRA COMPENSADA - APENAS  MÃO-DE-OBRA</v>
          </cell>
          <cell r="C163" t="str">
            <v>m2</v>
          </cell>
          <cell r="D163">
            <v>11.412500000000001</v>
          </cell>
          <cell r="E163">
            <v>9.1300000000000008</v>
          </cell>
          <cell r="F163" t="str">
            <v>SEDUC</v>
          </cell>
        </row>
        <row r="164">
          <cell r="A164" t="str">
            <v/>
          </cell>
          <cell r="D164">
            <v>0</v>
          </cell>
        </row>
        <row r="165">
          <cell r="A165" t="str">
            <v>03.03.043</v>
          </cell>
          <cell r="B165" t="str">
            <v xml:space="preserve"> FORNECIMENTO E ASSENTAMENTO DE TAPUMES EM CHAPA OSB ESPESSURA 8MM</v>
          </cell>
          <cell r="C165" t="str">
            <v>m2</v>
          </cell>
          <cell r="D165">
            <v>44.3</v>
          </cell>
          <cell r="E165">
            <v>35.44</v>
          </cell>
          <cell r="F165" t="str">
            <v>SEDUC</v>
          </cell>
        </row>
        <row r="166">
          <cell r="A166" t="str">
            <v/>
          </cell>
          <cell r="D166">
            <v>0</v>
          </cell>
        </row>
        <row r="167">
          <cell r="A167" t="str">
            <v>03.03.045</v>
          </cell>
          <cell r="B167" t="str">
            <v>FORNECIMENTO E MONTAGEM DE TELA DE SINALIZACAO LARANJA(H=1,2M) FIXADA EM MONTAN TES DE FERRO DE 1/2 POL. OU EM BARROTES DE MADEIRA 3X3 POL. COLOCADOS SOBRE BASE DE CONCRETO TRACO 1:4:8 , ESPACADOS A CADA 2 M, INCLUSIVE POSTERIOR RETIRADA E REAPROVEITAMENT</v>
          </cell>
          <cell r="C167" t="str">
            <v>m</v>
          </cell>
          <cell r="D167">
            <v>7.6624999999999996</v>
          </cell>
          <cell r="E167">
            <v>6.13</v>
          </cell>
          <cell r="F167" t="str">
            <v>EMLURB</v>
          </cell>
        </row>
        <row r="168">
          <cell r="A168" t="str">
            <v/>
          </cell>
          <cell r="D168">
            <v>0</v>
          </cell>
        </row>
        <row r="169">
          <cell r="A169" t="str">
            <v>03.03.050</v>
          </cell>
          <cell r="B169" t="str">
            <v>FORNECIMENTO DE TAPUME DE SINALIZACAO (MOD. AV-41/2000).</v>
          </cell>
          <cell r="C169" t="str">
            <v>Un</v>
          </cell>
          <cell r="D169">
            <v>425</v>
          </cell>
          <cell r="E169">
            <v>340</v>
          </cell>
          <cell r="F169" t="str">
            <v>EMLURB</v>
          </cell>
        </row>
        <row r="170">
          <cell r="A170" t="str">
            <v/>
          </cell>
          <cell r="D170">
            <v>0</v>
          </cell>
        </row>
        <row r="171">
          <cell r="A171" t="str">
            <v>03.03.051</v>
          </cell>
          <cell r="B171" t="str">
            <v>LOCAÇÃO DE CONTAINER DEPÓSITO 6,00X2,40M SEM BANHEIRO.</v>
          </cell>
          <cell r="C171" t="str">
            <v>Mês</v>
          </cell>
          <cell r="D171">
            <v>729.16250000000002</v>
          </cell>
          <cell r="E171">
            <v>583.33000000000004</v>
          </cell>
          <cell r="F171" t="str">
            <v>SEDUC</v>
          </cell>
        </row>
        <row r="172">
          <cell r="A172" t="str">
            <v/>
          </cell>
          <cell r="D172">
            <v>0</v>
          </cell>
        </row>
        <row r="173">
          <cell r="A173" t="str">
            <v>03.03.052</v>
          </cell>
          <cell r="B173" t="str">
            <v>LOCAÇÃO DE CONTAINER VESTIÁRIO 6,00 X 2,40M SEM BANHEIRO.</v>
          </cell>
          <cell r="C173" t="str">
            <v>Mês</v>
          </cell>
          <cell r="D173">
            <v>770.83749999999998</v>
          </cell>
          <cell r="E173">
            <v>616.66999999999996</v>
          </cell>
          <cell r="F173" t="str">
            <v>SEDUC</v>
          </cell>
        </row>
        <row r="174">
          <cell r="A174" t="str">
            <v/>
          </cell>
          <cell r="D174">
            <v>0</v>
          </cell>
        </row>
        <row r="175">
          <cell r="A175" t="str">
            <v>03.03.053</v>
          </cell>
          <cell r="B175" t="str">
            <v>MOBILIZAÇÃO E DESMOBILIZAÇÃO DE CONTAINER.</v>
          </cell>
          <cell r="C175" t="str">
            <v>Un</v>
          </cell>
          <cell r="D175">
            <v>1000</v>
          </cell>
          <cell r="E175">
            <v>800</v>
          </cell>
          <cell r="F175" t="str">
            <v>SEDUC</v>
          </cell>
        </row>
        <row r="176">
          <cell r="A176" t="str">
            <v/>
          </cell>
          <cell r="D176">
            <v>0</v>
          </cell>
        </row>
        <row r="177">
          <cell r="A177" t="str">
            <v>03.03.055</v>
          </cell>
          <cell r="B177" t="str">
            <v>FORNECIMENTO DE CAVALETE DE OBRA (MOD. AV-42/ 2000).</v>
          </cell>
          <cell r="C177" t="str">
            <v>Un</v>
          </cell>
          <cell r="D177">
            <v>362.5</v>
          </cell>
          <cell r="E177">
            <v>290</v>
          </cell>
          <cell r="F177" t="str">
            <v>EMLURB</v>
          </cell>
        </row>
        <row r="178">
          <cell r="A178" t="str">
            <v/>
          </cell>
          <cell r="D178">
            <v>0</v>
          </cell>
        </row>
        <row r="179">
          <cell r="A179" t="str">
            <v>03.03.057</v>
          </cell>
          <cell r="B179" t="str">
            <v>LOCACAO DIARIA DE CAVALETE DE OBRA (MOD. AV- 42/2000)</v>
          </cell>
          <cell r="C179" t="str">
            <v>Un</v>
          </cell>
          <cell r="D179">
            <v>3.625</v>
          </cell>
          <cell r="E179">
            <v>2.9</v>
          </cell>
          <cell r="F179" t="str">
            <v>EMLURB</v>
          </cell>
        </row>
        <row r="180">
          <cell r="A180" t="str">
            <v/>
          </cell>
          <cell r="D180">
            <v>0</v>
          </cell>
        </row>
        <row r="181">
          <cell r="A181" t="str">
            <v>03.03.060</v>
          </cell>
          <cell r="B181" t="str">
            <v>FORNECIMENTO DE BARREIRA MOVEL DOBRAVEL (MOD. AV-40/2000).</v>
          </cell>
          <cell r="C181" t="str">
            <v>Un</v>
          </cell>
          <cell r="D181">
            <v>375</v>
          </cell>
          <cell r="E181">
            <v>300</v>
          </cell>
          <cell r="F181" t="str">
            <v>EMLURB</v>
          </cell>
        </row>
        <row r="182">
          <cell r="A182" t="str">
            <v/>
          </cell>
          <cell r="D182">
            <v>0</v>
          </cell>
        </row>
        <row r="183">
          <cell r="A183" t="str">
            <v>03.03.070</v>
          </cell>
          <cell r="B183" t="str">
            <v>INSTALACAO DE GAMBIARRA PARA SINALIZACAO, COM 20 M, INCLUINDO LAMPADA, BOCAL E BALDE A CADA 2 M.</v>
          </cell>
          <cell r="C183" t="str">
            <v>Un</v>
          </cell>
          <cell r="D183">
            <v>36.349999999999994</v>
          </cell>
          <cell r="E183">
            <v>29.08</v>
          </cell>
          <cell r="F183" t="str">
            <v>EMLURB</v>
          </cell>
        </row>
        <row r="184">
          <cell r="A184" t="str">
            <v/>
          </cell>
          <cell r="D184">
            <v>0</v>
          </cell>
        </row>
        <row r="185">
          <cell r="A185" t="str">
            <v>03.03.080</v>
          </cell>
          <cell r="B185" t="str">
            <v>VIGIA NOTURNO.</v>
          </cell>
          <cell r="C185" t="str">
            <v>H</v>
          </cell>
          <cell r="D185">
            <v>7.3375000000000004</v>
          </cell>
          <cell r="E185">
            <v>5.87</v>
          </cell>
          <cell r="F185" t="str">
            <v>EMLURB</v>
          </cell>
        </row>
        <row r="186">
          <cell r="A186" t="str">
            <v/>
          </cell>
          <cell r="D186">
            <v>0</v>
          </cell>
        </row>
        <row r="187">
          <cell r="A187" t="str">
            <v>03.03.090</v>
          </cell>
          <cell r="B187" t="str">
            <v>FORNECIMENTO E ASSENTAMENTO DE PLACA DA OBRA. (MOD.AV-43/2000).</v>
          </cell>
          <cell r="C187" t="str">
            <v>m2</v>
          </cell>
          <cell r="D187">
            <v>197.71249999999998</v>
          </cell>
          <cell r="E187">
            <v>158.16999999999999</v>
          </cell>
          <cell r="F187" t="str">
            <v>EMLURB</v>
          </cell>
        </row>
        <row r="188">
          <cell r="A188" t="str">
            <v/>
          </cell>
          <cell r="D188">
            <v>0</v>
          </cell>
        </row>
        <row r="189">
          <cell r="A189" t="str">
            <v>03.03.092</v>
          </cell>
          <cell r="B189" t="str">
            <v>REMANEJAMENTO (RETIRADA E MONTAGEM) DE TAPUME EXISTENTE DE CHAPA DE MADEIRA COMPENSADA DE 6MM.</v>
          </cell>
          <cell r="C189" t="str">
            <v>m2</v>
          </cell>
          <cell r="D189">
            <v>17.137500000000003</v>
          </cell>
          <cell r="E189">
            <v>13.71</v>
          </cell>
          <cell r="F189" t="str">
            <v>SEDUC</v>
          </cell>
        </row>
        <row r="190">
          <cell r="A190" t="str">
            <v/>
          </cell>
          <cell r="D190">
            <v>0</v>
          </cell>
        </row>
        <row r="191">
          <cell r="A191" t="str">
            <v>03.03.093</v>
          </cell>
          <cell r="B191" t="str">
            <v>RETIRADA DE TAPUMES</v>
          </cell>
          <cell r="C191" t="str">
            <v>m2</v>
          </cell>
          <cell r="D191">
            <v>5.7125000000000004</v>
          </cell>
          <cell r="E191">
            <v>4.57</v>
          </cell>
          <cell r="F191" t="str">
            <v>SEDUC</v>
          </cell>
        </row>
        <row r="192">
          <cell r="A192" t="str">
            <v/>
          </cell>
          <cell r="D192">
            <v>0</v>
          </cell>
        </row>
        <row r="193">
          <cell r="A193" t="str">
            <v>03.03.100</v>
          </cell>
          <cell r="B193" t="str">
            <v>INSTALAÇÕES PROVISÓRIAS - ESCOLAS LOCALIZADAS NO INTERIOR DE PERNAMBUCO</v>
          </cell>
          <cell r="C193" t="str">
            <v>Mês</v>
          </cell>
          <cell r="D193">
            <v>3846.1875</v>
          </cell>
          <cell r="E193">
            <v>3076.95</v>
          </cell>
          <cell r="F193" t="str">
            <v>SEDUC</v>
          </cell>
        </row>
        <row r="194">
          <cell r="A194" t="str">
            <v/>
          </cell>
          <cell r="D194">
            <v>0</v>
          </cell>
        </row>
        <row r="195">
          <cell r="A195" t="str">
            <v>03.03.110</v>
          </cell>
          <cell r="B195" t="str">
            <v>INSTALAÇÕES PROVISÓRIAS - ESCOLAS LOCALIZADAS NA REGIÃO METROPOLITANA DO RECIFE.</v>
          </cell>
          <cell r="C195" t="str">
            <v>Mês</v>
          </cell>
          <cell r="D195">
            <v>1442.3125</v>
          </cell>
          <cell r="E195">
            <v>1153.8499999999999</v>
          </cell>
          <cell r="F195" t="str">
            <v>SEDUC</v>
          </cell>
        </row>
        <row r="196">
          <cell r="A196" t="str">
            <v/>
          </cell>
          <cell r="D196">
            <v>0</v>
          </cell>
        </row>
        <row r="197">
          <cell r="A197" t="str">
            <v>03.04.010</v>
          </cell>
          <cell r="B197" t="str">
            <v>LOCACAO DE OBRAS E DEMARCACAO PARA ABERTURA DE VALAS PARA FUNDACOES.</v>
          </cell>
          <cell r="C197" t="str">
            <v>m2</v>
          </cell>
          <cell r="D197">
            <v>3.75</v>
          </cell>
          <cell r="E197">
            <v>3</v>
          </cell>
          <cell r="F197" t="str">
            <v>EMLURB</v>
          </cell>
        </row>
        <row r="198">
          <cell r="A198" t="str">
            <v/>
          </cell>
          <cell r="D198">
            <v>0</v>
          </cell>
        </row>
        <row r="199">
          <cell r="A199" t="str">
            <v>03.05.010</v>
          </cell>
          <cell r="B199" t="str">
            <v>LIMPEZA DE SUPERFICIES COM ACIDO MURIATICO EM AGUA NA PROPORCAO 1 6 E SOLUCAO NEUTRALIZADORA DE AMONIA 1 4</v>
          </cell>
          <cell r="C199" t="str">
            <v>m2</v>
          </cell>
          <cell r="D199">
            <v>3.7624999999999997</v>
          </cell>
          <cell r="E199">
            <v>3.01</v>
          </cell>
          <cell r="F199" t="str">
            <v>EMLURB</v>
          </cell>
        </row>
        <row r="200">
          <cell r="A200" t="str">
            <v/>
          </cell>
          <cell r="D200">
            <v>0</v>
          </cell>
        </row>
        <row r="201">
          <cell r="A201" t="str">
            <v>03.05.020</v>
          </cell>
          <cell r="B201" t="str">
            <v>ESCOVACAO DE SUPERFICIES EM ALVENARIA,CONCRETO OU FERRAGENS PARA RETIRADA DE SUBSTRATO COM UTILIZACAO DE ESCOVA RETANGULAR COM CERDAS DE ACO</v>
          </cell>
          <cell r="C201" t="str">
            <v>m2</v>
          </cell>
          <cell r="D201">
            <v>3.55</v>
          </cell>
          <cell r="E201">
            <v>2.84</v>
          </cell>
          <cell r="F201" t="str">
            <v>EMLURB</v>
          </cell>
        </row>
        <row r="202">
          <cell r="A202" t="str">
            <v/>
          </cell>
          <cell r="D202">
            <v>0</v>
          </cell>
        </row>
        <row r="203">
          <cell r="A203" t="str">
            <v>03.07.010</v>
          </cell>
          <cell r="B203" t="str">
            <v>EXECUÇÃO DOS SERVIÇOS DE CONTROLE DE CUPINS EM SOLOS PAVIMENTADOS ATRAVÉS DO TRATAMENTO DE BARREIRA QUÍMICA COM INJEÇÃO UTILIZANDO UM DOS PRODUTOS PERTENCENTES AO GRUPO FENIL PIRAZOL CONTENDO O PRINCÍPIO ATIVO FIPRONIL,  SENDO ESTE EXECUTADO ATRAVÉS DE PE</v>
          </cell>
          <cell r="C203" t="str">
            <v>m</v>
          </cell>
          <cell r="D203">
            <v>13.462499999999999</v>
          </cell>
          <cell r="E203">
            <v>10.77</v>
          </cell>
          <cell r="F203" t="str">
            <v>SEDUC</v>
          </cell>
        </row>
        <row r="204">
          <cell r="A204" t="str">
            <v/>
          </cell>
          <cell r="D204">
            <v>0</v>
          </cell>
        </row>
        <row r="205">
          <cell r="A205" t="str">
            <v>03.07.020</v>
          </cell>
          <cell r="B205" t="str">
            <v>EXECUÇÃO DOS SERVIÇOS DE CONTROLE DE CUPINS EM SOLOS NÃO PAVIMENTADOS ATRAVÉS DO TRATAMENTO DE BARREIRA QUÍMICA COM INJEÇÃO UTILIZANDO UM DOS PRODUTOS PERTENCENTES AO GRUPO FENIL PIRAZOL CONTENDO O PRINCÍPIO ATIVO FIPRONIL,  SENDO ESTE EXECUTADO EM VALETA</v>
          </cell>
          <cell r="C205" t="str">
            <v>m</v>
          </cell>
          <cell r="D205">
            <v>13.462499999999999</v>
          </cell>
          <cell r="E205">
            <v>10.77</v>
          </cell>
          <cell r="F205" t="str">
            <v>SEDUC</v>
          </cell>
        </row>
        <row r="206">
          <cell r="A206" t="str">
            <v/>
          </cell>
          <cell r="D206">
            <v>0</v>
          </cell>
        </row>
        <row r="207">
          <cell r="A207" t="str">
            <v>03.07.030</v>
          </cell>
          <cell r="B207" t="str">
            <v>EXECUÇÃO DOS SERVIÇOS DE CONTROLE DE CUPINS ATRAVÉS DO TRATAMENTO DE ARVORES COM INJEÇÃO UTILIZANDO UM DOS PRODUTOS PERTENCENTES AO GRUPO FENIL PIRAZOL CONTENDO O PRINCÍPIO ATIVO FIPRONIL. CONFORME TERMO DE REFERÊNCIA</v>
          </cell>
          <cell r="C207" t="str">
            <v>Un</v>
          </cell>
          <cell r="D207">
            <v>48.075000000000003</v>
          </cell>
          <cell r="E207">
            <v>38.46</v>
          </cell>
          <cell r="F207" t="str">
            <v>SEDUC</v>
          </cell>
        </row>
        <row r="208">
          <cell r="A208" t="str">
            <v/>
          </cell>
          <cell r="D208">
            <v>0</v>
          </cell>
        </row>
        <row r="209">
          <cell r="A209" t="str">
            <v>04.00.000</v>
          </cell>
          <cell r="B209" t="str">
            <v>CARGA E TRANSPORTE MANUAL E MECANICO</v>
          </cell>
          <cell r="D209">
            <v>0</v>
          </cell>
        </row>
        <row r="210">
          <cell r="A210" t="str">
            <v/>
          </cell>
          <cell r="D210">
            <v>0</v>
          </cell>
        </row>
        <row r="211">
          <cell r="A211" t="str">
            <v>04.01.010</v>
          </cell>
          <cell r="B211" t="str">
            <v>CARGA E DESCARGA MANUAIS DE TERRA DE UM CAMINHAO CARROCERIA.</v>
          </cell>
          <cell r="C211" t="str">
            <v>m3</v>
          </cell>
          <cell r="D211">
            <v>5.5</v>
          </cell>
          <cell r="E211">
            <v>4.4000000000000004</v>
          </cell>
          <cell r="F211" t="str">
            <v>EMLURB</v>
          </cell>
        </row>
        <row r="212">
          <cell r="A212" t="str">
            <v/>
          </cell>
          <cell r="D212">
            <v>0</v>
          </cell>
        </row>
        <row r="213">
          <cell r="A213" t="str">
            <v>04.01.020</v>
          </cell>
          <cell r="B213" t="str">
            <v>CARGA E DESCARGA MANUAIS DE TERRA DE UM CAMINHAO CARROCERIA ( SERVICO NOTURNO ).</v>
          </cell>
          <cell r="C213" t="str">
            <v>m3</v>
          </cell>
          <cell r="D213">
            <v>6.6000000000000005</v>
          </cell>
          <cell r="E213">
            <v>5.28</v>
          </cell>
          <cell r="F213" t="str">
            <v>EMLURB</v>
          </cell>
        </row>
        <row r="214">
          <cell r="A214" t="str">
            <v/>
          </cell>
          <cell r="D214">
            <v>0</v>
          </cell>
        </row>
        <row r="215">
          <cell r="A215" t="str">
            <v>04.01.030</v>
          </cell>
          <cell r="B215" t="str">
            <v>CARGA MANUAL DE TERRA EM CAMINHAO BASCULANTE.</v>
          </cell>
          <cell r="C215" t="str">
            <v>m3</v>
          </cell>
          <cell r="D215">
            <v>4.5875000000000004</v>
          </cell>
          <cell r="E215">
            <v>3.67</v>
          </cell>
          <cell r="F215" t="str">
            <v>EMLURB</v>
          </cell>
        </row>
        <row r="216">
          <cell r="A216" t="str">
            <v/>
          </cell>
          <cell r="D216">
            <v>0</v>
          </cell>
        </row>
        <row r="217">
          <cell r="A217" t="str">
            <v>04.01.040</v>
          </cell>
          <cell r="B217" t="str">
            <v>CARGA MECANICA DE TERRA EM CAMINHAO BASCULANTE OU CARROCERIA.</v>
          </cell>
          <cell r="C217" t="str">
            <v>m3</v>
          </cell>
          <cell r="D217">
            <v>1.75</v>
          </cell>
          <cell r="E217">
            <v>1.4</v>
          </cell>
          <cell r="F217" t="str">
            <v>EMLURB</v>
          </cell>
        </row>
        <row r="218">
          <cell r="A218" t="str">
            <v/>
          </cell>
          <cell r="D218">
            <v>0</v>
          </cell>
        </row>
        <row r="219">
          <cell r="A219" t="str">
            <v>04.01.050</v>
          </cell>
          <cell r="B219" t="str">
            <v>CARGA MECANICA DE PRE-MISTURADO,INCLUINDO ESPALHAMENTO DO MESMO EM CIMA DO CAMINHAO.</v>
          </cell>
          <cell r="C219" t="str">
            <v>m3</v>
          </cell>
          <cell r="D219">
            <v>4.9000000000000004</v>
          </cell>
          <cell r="E219">
            <v>3.92</v>
          </cell>
          <cell r="F219" t="str">
            <v>EMLURB</v>
          </cell>
        </row>
        <row r="220">
          <cell r="A220" t="str">
            <v/>
          </cell>
          <cell r="D220">
            <v>0</v>
          </cell>
        </row>
        <row r="221">
          <cell r="A221" t="str">
            <v>04.01.060</v>
          </cell>
          <cell r="B221" t="str">
            <v>CARGA MECANICA DE PRE-MISTURADO,INCLUINDO ESPALHAMENTO DO MESMO EM CIMA DO CAMINHAO (SERVICO NOTURNO).</v>
          </cell>
          <cell r="C221" t="str">
            <v>m3</v>
          </cell>
          <cell r="D221">
            <v>5.15</v>
          </cell>
          <cell r="E221">
            <v>4.12</v>
          </cell>
          <cell r="F221" t="str">
            <v>EMLURB</v>
          </cell>
        </row>
        <row r="222">
          <cell r="A222" t="str">
            <v/>
          </cell>
          <cell r="D222">
            <v>0</v>
          </cell>
        </row>
        <row r="223">
          <cell r="A223" t="str">
            <v>04.02.010</v>
          </cell>
          <cell r="B223" t="str">
            <v>TRANSPORTE DE MATERIAL COM D.M.T. 1 KM.</v>
          </cell>
          <cell r="C223" t="str">
            <v>m3</v>
          </cell>
          <cell r="D223">
            <v>2.7250000000000001</v>
          </cell>
          <cell r="E223">
            <v>2.1800000000000002</v>
          </cell>
          <cell r="F223" t="str">
            <v>EMLURB</v>
          </cell>
        </row>
        <row r="224">
          <cell r="A224" t="str">
            <v/>
          </cell>
          <cell r="D224">
            <v>0</v>
          </cell>
        </row>
        <row r="225">
          <cell r="A225" t="str">
            <v>04.02.020</v>
          </cell>
          <cell r="B225" t="str">
            <v>TRANSPORTE DE MATERIAL COM D.M.T. 2 KM.</v>
          </cell>
          <cell r="C225" t="str">
            <v>m3</v>
          </cell>
          <cell r="D225">
            <v>3.6749999999999998</v>
          </cell>
          <cell r="E225">
            <v>2.94</v>
          </cell>
          <cell r="F225" t="str">
            <v>EMLURB</v>
          </cell>
        </row>
        <row r="226">
          <cell r="A226" t="str">
            <v/>
          </cell>
          <cell r="D226">
            <v>0</v>
          </cell>
        </row>
        <row r="227">
          <cell r="A227" t="str">
            <v>04.02.030</v>
          </cell>
          <cell r="B227" t="str">
            <v>TRANSPORTE DE MATERIAL COM D.M.T. 4 KM.</v>
          </cell>
          <cell r="C227" t="str">
            <v>m3</v>
          </cell>
          <cell r="D227">
            <v>5.5750000000000002</v>
          </cell>
          <cell r="E227">
            <v>4.46</v>
          </cell>
          <cell r="F227" t="str">
            <v>EMLURB</v>
          </cell>
        </row>
        <row r="228">
          <cell r="A228" t="str">
            <v/>
          </cell>
          <cell r="D228">
            <v>0</v>
          </cell>
        </row>
        <row r="229">
          <cell r="A229" t="str">
            <v>04.02.040</v>
          </cell>
          <cell r="B229" t="str">
            <v>TRANSPORTE DE MATERIAL COM D.M.T. 6 KM.</v>
          </cell>
          <cell r="C229" t="str">
            <v>m3</v>
          </cell>
          <cell r="D229">
            <v>7.4875000000000007</v>
          </cell>
          <cell r="E229">
            <v>5.99</v>
          </cell>
          <cell r="F229" t="str">
            <v>EMLURB</v>
          </cell>
        </row>
        <row r="230">
          <cell r="A230" t="str">
            <v/>
          </cell>
          <cell r="D230">
            <v>0</v>
          </cell>
        </row>
        <row r="231">
          <cell r="A231" t="str">
            <v>04.02.050</v>
          </cell>
          <cell r="B231" t="str">
            <v>TRANSPORTE DE MATERIAL COM D.M.T. 8 KM.</v>
          </cell>
          <cell r="C231" t="str">
            <v>m3</v>
          </cell>
          <cell r="D231">
            <v>9.4250000000000007</v>
          </cell>
          <cell r="E231">
            <v>7.54</v>
          </cell>
          <cell r="F231" t="str">
            <v>EMLURB</v>
          </cell>
        </row>
        <row r="232">
          <cell r="A232" t="str">
            <v/>
          </cell>
          <cell r="D232">
            <v>0</v>
          </cell>
        </row>
        <row r="233">
          <cell r="A233" t="str">
            <v>04.02.060</v>
          </cell>
          <cell r="B233" t="str">
            <v>TRANSPORTE DE MATERIAL COM D.M.T. 10 KM.</v>
          </cell>
          <cell r="C233" t="str">
            <v>m3</v>
          </cell>
          <cell r="D233">
            <v>11.274999999999999</v>
          </cell>
          <cell r="E233">
            <v>9.02</v>
          </cell>
          <cell r="F233" t="str">
            <v>EMLURB</v>
          </cell>
        </row>
        <row r="234">
          <cell r="A234" t="str">
            <v/>
          </cell>
          <cell r="D234">
            <v>0</v>
          </cell>
        </row>
        <row r="235">
          <cell r="A235" t="str">
            <v>04.02.070</v>
          </cell>
          <cell r="B235" t="str">
            <v>TRANSPORTE DE MATERIAL COM D.M.T. 12 KM.</v>
          </cell>
          <cell r="C235" t="str">
            <v>m3</v>
          </cell>
          <cell r="D235">
            <v>13.174999999999999</v>
          </cell>
          <cell r="E235">
            <v>10.54</v>
          </cell>
          <cell r="F235" t="str">
            <v>EMLURB</v>
          </cell>
        </row>
        <row r="236">
          <cell r="A236" t="str">
            <v/>
          </cell>
          <cell r="D236">
            <v>0</v>
          </cell>
        </row>
        <row r="237">
          <cell r="A237" t="str">
            <v>04.02.080</v>
          </cell>
          <cell r="B237" t="str">
            <v>TRANSPORTE DE MATERIAL COM D.M.T. 14 KM.</v>
          </cell>
          <cell r="C237" t="str">
            <v>m3</v>
          </cell>
          <cell r="D237">
            <v>15.1</v>
          </cell>
          <cell r="E237">
            <v>12.08</v>
          </cell>
          <cell r="F237" t="str">
            <v>EMLURB</v>
          </cell>
        </row>
        <row r="238">
          <cell r="A238" t="str">
            <v/>
          </cell>
          <cell r="D238">
            <v>0</v>
          </cell>
        </row>
        <row r="239">
          <cell r="A239" t="str">
            <v>04.02.090</v>
          </cell>
          <cell r="B239" t="str">
            <v>TRANSPORTE DE MATERIAL COM D.M.T. 16 KM.</v>
          </cell>
          <cell r="C239" t="str">
            <v>m3</v>
          </cell>
          <cell r="D239">
            <v>16.924999999999997</v>
          </cell>
          <cell r="E239">
            <v>13.54</v>
          </cell>
          <cell r="F239" t="str">
            <v>EMLURB</v>
          </cell>
        </row>
        <row r="240">
          <cell r="A240" t="str">
            <v/>
          </cell>
          <cell r="D240">
            <v>0</v>
          </cell>
        </row>
        <row r="241">
          <cell r="A241" t="str">
            <v>04.02.100</v>
          </cell>
          <cell r="B241" t="str">
            <v>TRANSPORTE DE MATERIAL COM D.M.T. 18 KM.</v>
          </cell>
          <cell r="C241" t="str">
            <v>m3</v>
          </cell>
          <cell r="D241">
            <v>18.850000000000001</v>
          </cell>
          <cell r="E241">
            <v>15.08</v>
          </cell>
          <cell r="F241" t="str">
            <v>EMLURB</v>
          </cell>
        </row>
        <row r="242">
          <cell r="A242" t="str">
            <v/>
          </cell>
          <cell r="D242">
            <v>0</v>
          </cell>
        </row>
        <row r="243">
          <cell r="A243" t="str">
            <v>04.02.110</v>
          </cell>
          <cell r="B243" t="str">
            <v>TRANSPORTE DE MATERIAL COM D.M.T. 20 KM.</v>
          </cell>
          <cell r="C243" t="str">
            <v>m3</v>
          </cell>
          <cell r="D243">
            <v>20.775000000000002</v>
          </cell>
          <cell r="E243">
            <v>16.62</v>
          </cell>
          <cell r="F243" t="str">
            <v>EMLURB</v>
          </cell>
        </row>
        <row r="244">
          <cell r="A244" t="str">
            <v/>
          </cell>
          <cell r="D244">
            <v>0</v>
          </cell>
        </row>
        <row r="245">
          <cell r="A245" t="str">
            <v>04.02.111</v>
          </cell>
          <cell r="B245" t="str">
            <v>TRANSPORTE DE MATERIAL COM D.M.T. 22 KM.</v>
          </cell>
          <cell r="C245" t="str">
            <v>m3</v>
          </cell>
          <cell r="D245">
            <v>22.725000000000001</v>
          </cell>
          <cell r="E245">
            <v>18.18</v>
          </cell>
          <cell r="F245" t="str">
            <v>EMLURB</v>
          </cell>
        </row>
        <row r="246">
          <cell r="A246" t="str">
            <v/>
          </cell>
          <cell r="D246">
            <v>0</v>
          </cell>
        </row>
        <row r="247">
          <cell r="A247" t="str">
            <v>04.02.112</v>
          </cell>
          <cell r="B247" t="str">
            <v>TRANSPORTE DE MATERIAL COM D.M.T. 24 KM.</v>
          </cell>
          <cell r="C247" t="str">
            <v>m3</v>
          </cell>
          <cell r="D247">
            <v>24.625</v>
          </cell>
          <cell r="E247">
            <v>19.7</v>
          </cell>
          <cell r="F247" t="str">
            <v>EMLURB</v>
          </cell>
        </row>
        <row r="248">
          <cell r="A248" t="str">
            <v/>
          </cell>
          <cell r="D248">
            <v>0</v>
          </cell>
        </row>
        <row r="249">
          <cell r="A249" t="str">
            <v>04.02.113</v>
          </cell>
          <cell r="B249" t="str">
            <v>TRANSPORTE DE MATERIAL COM D.M.T. 26 KM.</v>
          </cell>
          <cell r="C249" t="str">
            <v>m3</v>
          </cell>
          <cell r="D249">
            <v>26.537500000000001</v>
          </cell>
          <cell r="E249">
            <v>21.23</v>
          </cell>
          <cell r="F249" t="str">
            <v>EMLURB</v>
          </cell>
        </row>
        <row r="250">
          <cell r="A250" t="str">
            <v/>
          </cell>
          <cell r="D250">
            <v>0</v>
          </cell>
        </row>
        <row r="251">
          <cell r="A251" t="str">
            <v>04.02.114</v>
          </cell>
          <cell r="B251" t="str">
            <v>TRANSPORTE DE MATERIAL COM D.M.T. 28 KM.</v>
          </cell>
          <cell r="C251" t="str">
            <v>m3</v>
          </cell>
          <cell r="D251">
            <v>28.4375</v>
          </cell>
          <cell r="E251">
            <v>22.75</v>
          </cell>
          <cell r="F251" t="str">
            <v>EMLURB</v>
          </cell>
        </row>
        <row r="252">
          <cell r="A252" t="str">
            <v/>
          </cell>
          <cell r="D252">
            <v>0</v>
          </cell>
        </row>
        <row r="253">
          <cell r="A253" t="str">
            <v>04.02.115</v>
          </cell>
          <cell r="B253" t="str">
            <v>TRANSPORTE DE MATERIAL COM D.M.T. 30 KM.</v>
          </cell>
          <cell r="C253" t="str">
            <v>m3</v>
          </cell>
          <cell r="D253">
            <v>30.337499999999999</v>
          </cell>
          <cell r="E253">
            <v>24.27</v>
          </cell>
          <cell r="F253" t="str">
            <v>EMLURB</v>
          </cell>
        </row>
        <row r="254">
          <cell r="A254" t="str">
            <v/>
          </cell>
          <cell r="D254">
            <v>0</v>
          </cell>
        </row>
        <row r="255">
          <cell r="A255" t="str">
            <v>04.02.120</v>
          </cell>
          <cell r="B255" t="str">
            <v>TRANSPORTE COM CARRO DE MAO DE AREIA, ENTULHO OU TERRA ATE 30M.</v>
          </cell>
          <cell r="C255" t="str">
            <v>m3</v>
          </cell>
          <cell r="D255">
            <v>13.45</v>
          </cell>
          <cell r="E255">
            <v>10.76</v>
          </cell>
          <cell r="F255" t="str">
            <v>EMLURB</v>
          </cell>
        </row>
        <row r="256">
          <cell r="A256" t="str">
            <v/>
          </cell>
          <cell r="D256">
            <v>0</v>
          </cell>
        </row>
        <row r="257">
          <cell r="A257" t="str">
            <v>04.02.130</v>
          </cell>
          <cell r="B257" t="str">
            <v>TRANSPORTE COM CARRO DE MAO DE AREIA, ENTULHO OU TERRA ATE 30M ( SERVICO NOTURNO ).</v>
          </cell>
          <cell r="C257" t="str">
            <v>m3</v>
          </cell>
          <cell r="D257">
            <v>16.137499999999999</v>
          </cell>
          <cell r="E257">
            <v>12.91</v>
          </cell>
          <cell r="F257" t="str">
            <v>EMLURB</v>
          </cell>
        </row>
        <row r="258">
          <cell r="A258" t="str">
            <v/>
          </cell>
          <cell r="D258">
            <v>0</v>
          </cell>
        </row>
        <row r="259">
          <cell r="A259" t="str">
            <v>04.02.140</v>
          </cell>
          <cell r="B259" t="str">
            <v>TRANSPORTE COM CARRO DE MAO DE AREIA, ENTULHO OU TERRA ATE 60M.</v>
          </cell>
          <cell r="C259" t="str">
            <v>m3</v>
          </cell>
          <cell r="D259">
            <v>15.887500000000001</v>
          </cell>
          <cell r="E259">
            <v>12.71</v>
          </cell>
          <cell r="F259" t="str">
            <v>EMLURB</v>
          </cell>
        </row>
        <row r="260">
          <cell r="A260" t="str">
            <v/>
          </cell>
          <cell r="D260">
            <v>0</v>
          </cell>
        </row>
        <row r="261">
          <cell r="A261" t="str">
            <v>04.02.150</v>
          </cell>
          <cell r="B261" t="str">
            <v>TRANSPORTE COM CARRO DE MAO DE AREIA, ENTULHO OU TERRA ATE 60M ( SERVICO NOTURNO ).</v>
          </cell>
          <cell r="C261" t="str">
            <v>m3</v>
          </cell>
          <cell r="D261">
            <v>19.074999999999999</v>
          </cell>
          <cell r="E261">
            <v>15.26</v>
          </cell>
          <cell r="F261" t="str">
            <v>EMLURB</v>
          </cell>
        </row>
        <row r="262">
          <cell r="A262" t="str">
            <v/>
          </cell>
          <cell r="D262">
            <v>0</v>
          </cell>
        </row>
        <row r="263">
          <cell r="A263" t="str">
            <v>04.02.160</v>
          </cell>
          <cell r="B263" t="str">
            <v>TRANSPORTE COM CARRO DE MAO DE AREIA, ENTULHO OU TERRA ATE 100M.</v>
          </cell>
          <cell r="C263" t="str">
            <v>m3</v>
          </cell>
          <cell r="D263">
            <v>23.224999999999998</v>
          </cell>
          <cell r="E263">
            <v>18.579999999999998</v>
          </cell>
          <cell r="F263" t="str">
            <v>EMLURB</v>
          </cell>
        </row>
        <row r="264">
          <cell r="A264" t="str">
            <v/>
          </cell>
          <cell r="D264">
            <v>0</v>
          </cell>
        </row>
        <row r="265">
          <cell r="A265" t="str">
            <v>04.02.170</v>
          </cell>
          <cell r="B265" t="str">
            <v>TRANSPORTE COM CARRO DE MAO DE AREIA, ENTULHO OU TERRA ATE 100 M ( SERVICO NOTURNO ).</v>
          </cell>
          <cell r="C265" t="str">
            <v>m3</v>
          </cell>
          <cell r="D265">
            <v>27.875</v>
          </cell>
          <cell r="E265">
            <v>22.3</v>
          </cell>
          <cell r="F265" t="str">
            <v>EMLURB</v>
          </cell>
        </row>
        <row r="266">
          <cell r="A266" t="str">
            <v/>
          </cell>
          <cell r="D266">
            <v>0</v>
          </cell>
        </row>
        <row r="267">
          <cell r="A267" t="str">
            <v>04.02.180</v>
          </cell>
          <cell r="B267" t="str">
            <v>TRANSPORTE COM CARRO DE MAO DE PEDRA RACHAO NOS MORROS, ATE 100 M.</v>
          </cell>
          <cell r="C267" t="str">
            <v>m3</v>
          </cell>
          <cell r="D267">
            <v>30.5625</v>
          </cell>
          <cell r="E267">
            <v>24.45</v>
          </cell>
          <cell r="F267" t="str">
            <v>EMLURB</v>
          </cell>
        </row>
        <row r="268">
          <cell r="A268" t="str">
            <v/>
          </cell>
          <cell r="D268">
            <v>0</v>
          </cell>
        </row>
        <row r="269">
          <cell r="A269" t="str">
            <v>04.03.010</v>
          </cell>
          <cell r="B269" t="str">
            <v>REMOCAO DE MATERIAL DE PRIMEIRA CATEGORIA EM CAMINHAO CARROCERIA, D.M.T. 6 KM, INCLUSIVE CARGA E DESCARGA MANUAIS.</v>
          </cell>
          <cell r="C269" t="str">
            <v>m3</v>
          </cell>
          <cell r="D269">
            <v>27.025000000000002</v>
          </cell>
          <cell r="E269">
            <v>21.62</v>
          </cell>
          <cell r="F269" t="str">
            <v>EMLURB</v>
          </cell>
        </row>
        <row r="270">
          <cell r="A270" t="str">
            <v/>
          </cell>
          <cell r="D270">
            <v>0</v>
          </cell>
        </row>
        <row r="271">
          <cell r="A271" t="str">
            <v>04.03.020</v>
          </cell>
          <cell r="B271" t="str">
            <v>REMOCAO DE MATERIAL DE PRIMEIRA CATEGORIA EM CAMINHAO CARROCERIA, D.M.T. 12 KM, INCLUSIVE CARGA E DESCARGA MANUAIS.</v>
          </cell>
          <cell r="C271" t="str">
            <v>m3</v>
          </cell>
          <cell r="D271">
            <v>32.462499999999999</v>
          </cell>
          <cell r="E271">
            <v>25.97</v>
          </cell>
          <cell r="F271" t="str">
            <v>EMLURB</v>
          </cell>
        </row>
        <row r="272">
          <cell r="A272" t="str">
            <v/>
          </cell>
          <cell r="D272">
            <v>0</v>
          </cell>
        </row>
        <row r="273">
          <cell r="A273" t="str">
            <v>04.03.030</v>
          </cell>
          <cell r="B273" t="str">
            <v>REMOCAO DE MATERIAL DE PRIMEIRA CATEGORIA EM CAMINHAO CARROCERIA, D.M.T. 20 KM, INCLUSIVE CARGA E DESCARGA MANUAIS.</v>
          </cell>
          <cell r="C273" t="str">
            <v>m3</v>
          </cell>
          <cell r="D273">
            <v>39.712499999999999</v>
          </cell>
          <cell r="E273">
            <v>31.77</v>
          </cell>
          <cell r="F273" t="str">
            <v>EMLURB</v>
          </cell>
        </row>
        <row r="274">
          <cell r="A274" t="str">
            <v/>
          </cell>
          <cell r="D274">
            <v>0</v>
          </cell>
        </row>
        <row r="275">
          <cell r="A275" t="str">
            <v>04.03.031</v>
          </cell>
          <cell r="B275" t="str">
            <v>REMOCAO DE MATERIAL DE PRIMEIRA CATEGORIA EM CAMINHAO CARROCERIA, D.M.T. 22 KM, INCLUSIVE CARGA E DESCARGA MANUAIS.</v>
          </cell>
          <cell r="C275" t="str">
            <v>m3</v>
          </cell>
          <cell r="D275">
            <v>41.574999999999996</v>
          </cell>
          <cell r="E275">
            <v>33.26</v>
          </cell>
          <cell r="F275" t="str">
            <v>EMLURB</v>
          </cell>
        </row>
        <row r="276">
          <cell r="A276" t="str">
            <v/>
          </cell>
          <cell r="D276">
            <v>0</v>
          </cell>
        </row>
        <row r="277">
          <cell r="A277" t="str">
            <v>04.03.032</v>
          </cell>
          <cell r="B277" t="str">
            <v>REMOCAO DE MATERIAL DE PRIMEIRA CATEGORIA EM CAMINHAO CARROCERIA, D.M.T. 24 KM, INCLUSIVE CARGA E DESCARGA MANUAIS.</v>
          </cell>
          <cell r="C277" t="str">
            <v>m3</v>
          </cell>
          <cell r="D277">
            <v>43.387500000000003</v>
          </cell>
          <cell r="E277">
            <v>34.71</v>
          </cell>
          <cell r="F277" t="str">
            <v>EMLURB</v>
          </cell>
        </row>
        <row r="278">
          <cell r="A278" t="str">
            <v/>
          </cell>
          <cell r="D278">
            <v>0</v>
          </cell>
        </row>
        <row r="279">
          <cell r="A279" t="str">
            <v>04.03.033</v>
          </cell>
          <cell r="B279" t="str">
            <v>REMOCAO DE MATERIAL DE PRIMEIRA CATEGORIA EM CAMINHAO CARROCERIA, D.M.T. 26 KM, INCLUSIVE CARGA E DESCARGA MANUAIS.</v>
          </cell>
          <cell r="C279" t="str">
            <v>m3</v>
          </cell>
          <cell r="D279">
            <v>45.212500000000006</v>
          </cell>
          <cell r="E279">
            <v>36.17</v>
          </cell>
          <cell r="F279" t="str">
            <v>EMLURB</v>
          </cell>
        </row>
        <row r="280">
          <cell r="A280" t="str">
            <v/>
          </cell>
          <cell r="D280">
            <v>0</v>
          </cell>
        </row>
        <row r="281">
          <cell r="A281" t="str">
            <v>04.03.034</v>
          </cell>
          <cell r="B281" t="str">
            <v>REMOCAO DE MATERIAL DE PRIMEIRA CATEGORIA EM CAMINHAO CARROCERIA, D.M.T. 28 KM, INCLUSIVE CARGA E DESCARGA MANUAIS.</v>
          </cell>
          <cell r="C281" t="str">
            <v>m3</v>
          </cell>
          <cell r="D281">
            <v>47.024999999999999</v>
          </cell>
          <cell r="E281">
            <v>37.619999999999997</v>
          </cell>
          <cell r="F281" t="str">
            <v>EMLURB</v>
          </cell>
        </row>
        <row r="282">
          <cell r="A282" t="str">
            <v/>
          </cell>
          <cell r="D282">
            <v>0</v>
          </cell>
        </row>
        <row r="283">
          <cell r="A283" t="str">
            <v>04.03.036</v>
          </cell>
          <cell r="B283" t="str">
            <v>REMOCAO DE MATERIAL DE PRIMEIRA CATEGORIA EM CAMINHAO CARROCERIA, D.M.T. 30 KM, INCLUSIVE CARGA E DESCARGA MANUAIS.</v>
          </cell>
          <cell r="C283" t="str">
            <v>m3</v>
          </cell>
          <cell r="D283">
            <v>48.837499999999999</v>
          </cell>
          <cell r="E283">
            <v>39.07</v>
          </cell>
          <cell r="F283" t="str">
            <v>EMLURB</v>
          </cell>
        </row>
        <row r="284">
          <cell r="A284" t="str">
            <v/>
          </cell>
          <cell r="D284">
            <v>0</v>
          </cell>
        </row>
        <row r="285">
          <cell r="A285" t="str">
            <v>04.03.038</v>
          </cell>
          <cell r="B285" t="str">
            <v>REMOCAO DE MATERIAL DE PRIMEIRA CATEGORIA EM CAMINHAO BASCULANTE, D.M.T. 2 KM, INCLUSIVE CARGA MANUAL E DESCARGA MECANICA.</v>
          </cell>
          <cell r="C285" t="str">
            <v>m3</v>
          </cell>
          <cell r="D285">
            <v>20.962499999999999</v>
          </cell>
          <cell r="E285">
            <v>16.77</v>
          </cell>
          <cell r="F285" t="str">
            <v>EMLURB</v>
          </cell>
        </row>
        <row r="286">
          <cell r="A286" t="str">
            <v/>
          </cell>
          <cell r="D286">
            <v>0</v>
          </cell>
        </row>
        <row r="287">
          <cell r="A287" t="str">
            <v>04.03.040</v>
          </cell>
          <cell r="B287" t="str">
            <v>REMOCAO DE MATERIAL DE PRIMEIRA CATEGORIA EM CAMINHAO BASCULANTE, D.M.T. 6 KM, INCLUSIVE CARGA MANUAL E DESCARGA MECANICA.</v>
          </cell>
          <cell r="C287" t="str">
            <v>m3</v>
          </cell>
          <cell r="D287">
            <v>24.774999999999999</v>
          </cell>
          <cell r="E287">
            <v>19.82</v>
          </cell>
          <cell r="F287" t="str">
            <v>EMLURB</v>
          </cell>
        </row>
        <row r="288">
          <cell r="A288" t="str">
            <v/>
          </cell>
          <cell r="D288">
            <v>0</v>
          </cell>
        </row>
        <row r="289">
          <cell r="A289" t="str">
            <v>04.03.050</v>
          </cell>
          <cell r="B289" t="str">
            <v>REMOCAO DE MATERIAL DE PRIMEIRA CATEGORIA EM CAMINHAO BASCULANTE, D.M.T. 12 KM, INCLUSIVE CARGA MANUAL E DESCARGA MECANICA.</v>
          </cell>
          <cell r="C289" t="str">
            <v>m3</v>
          </cell>
          <cell r="D289">
            <v>30.462500000000002</v>
          </cell>
          <cell r="E289">
            <v>24.37</v>
          </cell>
          <cell r="F289" t="str">
            <v>EMLURB</v>
          </cell>
        </row>
        <row r="290">
          <cell r="A290" t="str">
            <v/>
          </cell>
          <cell r="D290">
            <v>0</v>
          </cell>
        </row>
        <row r="291">
          <cell r="A291" t="str">
            <v>04.03.060</v>
          </cell>
          <cell r="B291" t="str">
            <v>REMOCAO DE MATERIAL DE PRIMEIRA CATEGORIA EM CAMINHAO BASCULANTE, D.M.T. 20 KM, INCLUSIVE CARGA MANUAL E DESCARGA MECANICA.</v>
          </cell>
          <cell r="C291" t="str">
            <v>m3</v>
          </cell>
          <cell r="D291">
            <v>38.0625</v>
          </cell>
          <cell r="E291">
            <v>30.45</v>
          </cell>
          <cell r="F291" t="str">
            <v>EMLURB</v>
          </cell>
        </row>
        <row r="292">
          <cell r="A292" t="str">
            <v/>
          </cell>
          <cell r="D292">
            <v>0</v>
          </cell>
        </row>
        <row r="293">
          <cell r="A293" t="str">
            <v>04.03.061</v>
          </cell>
          <cell r="B293" t="str">
            <v>REMOCAO DE MATERIAL DE PRIMEIRA CATEGORIA EM CAMINHAO BASCULANTE, D.M.T. 22 KM, INCLUSIVE CARGA MANUAL E DESCARGA MECANICA.</v>
          </cell>
          <cell r="C293" t="str">
            <v>m3</v>
          </cell>
          <cell r="D293">
            <v>40.012499999999996</v>
          </cell>
          <cell r="E293">
            <v>32.01</v>
          </cell>
          <cell r="F293" t="str">
            <v>EMLURB</v>
          </cell>
        </row>
        <row r="294">
          <cell r="A294" t="str">
            <v/>
          </cell>
          <cell r="D294">
            <v>0</v>
          </cell>
        </row>
        <row r="295">
          <cell r="A295" t="str">
            <v>04.03.062</v>
          </cell>
          <cell r="B295" t="str">
            <v>REMOCAO DE MATERIAL DE PRIMEIRA CATEGORIA EM CAMINHAO BASCULANTE, D.M.T. 24 KM, INCLUSIVE CARGA MANUAL E DESCARGA MECANICA.</v>
          </cell>
          <cell r="C295" t="str">
            <v>m3</v>
          </cell>
          <cell r="D295">
            <v>41.912500000000001</v>
          </cell>
          <cell r="E295">
            <v>33.53</v>
          </cell>
          <cell r="F295" t="str">
            <v>EMLURB</v>
          </cell>
        </row>
        <row r="296">
          <cell r="A296" t="str">
            <v/>
          </cell>
          <cell r="D296">
            <v>0</v>
          </cell>
        </row>
        <row r="297">
          <cell r="A297" t="str">
            <v>04.03.063</v>
          </cell>
          <cell r="B297" t="str">
            <v>REMOCAO DE MATERIAL DE PRIMEIRA CATEGORIA EM CAMINHAO BASCULANTE, D.M.T. 26 KM, INCLUSIVE CARGA MANUAL E DESCARGA MECANICA.</v>
          </cell>
          <cell r="C297" t="str">
            <v>m3</v>
          </cell>
          <cell r="D297">
            <v>43.825000000000003</v>
          </cell>
          <cell r="E297">
            <v>35.06</v>
          </cell>
          <cell r="F297" t="str">
            <v>EMLURB</v>
          </cell>
        </row>
        <row r="298">
          <cell r="A298" t="str">
            <v/>
          </cell>
          <cell r="D298">
            <v>0</v>
          </cell>
        </row>
        <row r="299">
          <cell r="A299" t="str">
            <v>04.03.064</v>
          </cell>
          <cell r="B299" t="str">
            <v>REMOCAO DE MATERIAL DE PRIMEIRA CATEGORIA EM CAMINHAO BASCULANTE, D.M.T. 28 KM, INCLUSIVE CARGA MANUAL E DESCARGA MECANICA.</v>
          </cell>
          <cell r="C299" t="str">
            <v>m3</v>
          </cell>
          <cell r="D299">
            <v>45.724999999999994</v>
          </cell>
          <cell r="E299">
            <v>36.58</v>
          </cell>
          <cell r="F299" t="str">
            <v>EMLURB</v>
          </cell>
        </row>
        <row r="300">
          <cell r="A300" t="str">
            <v/>
          </cell>
          <cell r="D300">
            <v>0</v>
          </cell>
        </row>
        <row r="301">
          <cell r="A301" t="str">
            <v>04.03.065</v>
          </cell>
          <cell r="B301" t="str">
            <v>REMOCAO DE MATERIAL DE PRIMEIRA CATEGORIA EM CAMINHAO BASCULANTE, D.M.T. 30 KM, INCLUSIVE CARGA MANUAL E DESCARGA MECANICA.</v>
          </cell>
          <cell r="C301" t="str">
            <v>m3</v>
          </cell>
          <cell r="D301">
            <v>47.625</v>
          </cell>
          <cell r="E301">
            <v>38.1</v>
          </cell>
          <cell r="F301" t="str">
            <v>EMLURB</v>
          </cell>
        </row>
        <row r="302">
          <cell r="A302" t="str">
            <v/>
          </cell>
          <cell r="D302">
            <v>0</v>
          </cell>
        </row>
        <row r="303">
          <cell r="A303" t="str">
            <v>04.03.070</v>
          </cell>
          <cell r="B303" t="str">
            <v>REMOCAO DE MATERIAL DE PRIMEIRA CATEGORIA EM CAMINHAO BASCULANTE, D.M.T. 6 KM, INCLUSIVE CARGA E DESCARGA MECANICAS .</v>
          </cell>
          <cell r="C303" t="str">
            <v>m3</v>
          </cell>
          <cell r="D303">
            <v>9.4749999999999996</v>
          </cell>
          <cell r="E303">
            <v>7.58</v>
          </cell>
          <cell r="F303" t="str">
            <v>EMLURB</v>
          </cell>
        </row>
        <row r="304">
          <cell r="A304" t="str">
            <v/>
          </cell>
          <cell r="D304">
            <v>0</v>
          </cell>
        </row>
        <row r="305">
          <cell r="A305" t="str">
            <v>04.03.080</v>
          </cell>
          <cell r="B305" t="str">
            <v>REMOCAO DE MATERIAL DE PRIMEIRA CATEGORIA EM CAMINHAO BASCULANTE, D.M.T. 12 KM, INCLUSIVE CARGA E DESCARGA MECANICAS.</v>
          </cell>
          <cell r="C305" t="str">
            <v>m3</v>
          </cell>
          <cell r="D305">
            <v>15.162500000000001</v>
          </cell>
          <cell r="E305">
            <v>12.13</v>
          </cell>
          <cell r="F305" t="str">
            <v>EMLURB</v>
          </cell>
        </row>
        <row r="306">
          <cell r="A306" t="str">
            <v/>
          </cell>
          <cell r="D306">
            <v>0</v>
          </cell>
        </row>
        <row r="307">
          <cell r="A307" t="str">
            <v>04.03.090</v>
          </cell>
          <cell r="B307" t="str">
            <v>REMOCAO DE MATERIAL DE PRIMEIRA CATEGORIA EM CAMINHAO BASCULANTE, D.M.T. 20 KM, INCLUSIVE CARGA E DESCARGA MECANICAS.</v>
          </cell>
          <cell r="C307" t="str">
            <v>m3</v>
          </cell>
          <cell r="D307">
            <v>22.762500000000003</v>
          </cell>
          <cell r="E307">
            <v>18.21</v>
          </cell>
          <cell r="F307" t="str">
            <v>EMLURB</v>
          </cell>
        </row>
        <row r="308">
          <cell r="A308" t="str">
            <v/>
          </cell>
          <cell r="D308">
            <v>0</v>
          </cell>
        </row>
        <row r="309">
          <cell r="A309" t="str">
            <v>04.03.091</v>
          </cell>
          <cell r="B309" t="str">
            <v>REMOCAO DE MATERIAL DE PRIMEIRA CATEGORIA EM CAMINHAO BASCULANTE, D.M.T. 22 KM, INCLUSIVE CARGA E DESCARGA MECANICAS.</v>
          </cell>
          <cell r="C309" t="str">
            <v>m3</v>
          </cell>
          <cell r="D309">
            <v>24.712499999999999</v>
          </cell>
          <cell r="E309">
            <v>19.77</v>
          </cell>
          <cell r="F309" t="str">
            <v>EMLURB</v>
          </cell>
        </row>
        <row r="310">
          <cell r="A310" t="str">
            <v/>
          </cell>
          <cell r="D310">
            <v>0</v>
          </cell>
        </row>
        <row r="311">
          <cell r="A311" t="str">
            <v>04.03.092</v>
          </cell>
          <cell r="B311" t="str">
            <v>REMOCAO DE MATERIAL DE PRIMEIRA CATEGORIA EM CAMINHAO BASCULANTE, D.M.T. 24 KM, INCLUSIVE CARGA E DESCARGA MECANICAS.</v>
          </cell>
          <cell r="C311" t="str">
            <v>m3</v>
          </cell>
          <cell r="D311">
            <v>26.612499999999997</v>
          </cell>
          <cell r="E311">
            <v>21.29</v>
          </cell>
          <cell r="F311" t="str">
            <v>EMLURB</v>
          </cell>
        </row>
        <row r="312">
          <cell r="A312" t="str">
            <v/>
          </cell>
          <cell r="D312">
            <v>0</v>
          </cell>
        </row>
        <row r="313">
          <cell r="A313" t="str">
            <v>04.03.093</v>
          </cell>
          <cell r="B313" t="str">
            <v>REMOCAO DE MATERIAL DE PRIMEIRA CATEGORIA EM CAMINHAO BASCULANTE, D.M.T. 26 KM, INCLUSIVE CARGA E DESCARGA MECANICAS.</v>
          </cell>
          <cell r="C313" t="str">
            <v>m3</v>
          </cell>
          <cell r="D313">
            <v>28.524999999999999</v>
          </cell>
          <cell r="E313">
            <v>22.82</v>
          </cell>
          <cell r="F313" t="str">
            <v>EMLURB</v>
          </cell>
        </row>
        <row r="314">
          <cell r="A314" t="str">
            <v/>
          </cell>
          <cell r="D314">
            <v>0</v>
          </cell>
        </row>
        <row r="315">
          <cell r="A315" t="str">
            <v>04.03.094</v>
          </cell>
          <cell r="B315" t="str">
            <v>REMOCAO DE MATERIAL DE PRIMEIRA CATEGORIA EM CAMINHAO BASCULANTE, D.M.T. 28 KM, INCLUSIVE CARGA E DESCARGA MECANICAS.</v>
          </cell>
          <cell r="C315" t="str">
            <v>m3</v>
          </cell>
          <cell r="D315">
            <v>30.425000000000001</v>
          </cell>
          <cell r="E315">
            <v>24.34</v>
          </cell>
          <cell r="F315" t="str">
            <v>EMLURB</v>
          </cell>
        </row>
        <row r="316">
          <cell r="A316" t="str">
            <v/>
          </cell>
          <cell r="D316">
            <v>0</v>
          </cell>
        </row>
        <row r="317">
          <cell r="A317" t="str">
            <v>04.03.095</v>
          </cell>
          <cell r="B317" t="str">
            <v>REMOCAO DE MATERIAL DE PRIMEIRA CATEGORIA EM CAMINHAO BASCULANTE, D.M.T. 30 KM, INCLUSIVE CARGA E DESCARGA MECANICAS.</v>
          </cell>
          <cell r="C317" t="str">
            <v>m3</v>
          </cell>
          <cell r="D317">
            <v>32.325000000000003</v>
          </cell>
          <cell r="E317">
            <v>25.86</v>
          </cell>
          <cell r="F317" t="str">
            <v>EMLURB</v>
          </cell>
        </row>
        <row r="318">
          <cell r="A318" t="str">
            <v/>
          </cell>
          <cell r="D318">
            <v>0</v>
          </cell>
        </row>
        <row r="319">
          <cell r="A319" t="str">
            <v>04.03.100</v>
          </cell>
          <cell r="B319" t="str">
            <v>REMOCAO DE METRALHA EM CAMINHAO CARROCERIA, D.M.T. 6 KM, INCLUSIVE CARGA E DESCARGA MANUAIS.</v>
          </cell>
          <cell r="C319" t="str">
            <v>m3</v>
          </cell>
          <cell r="D319">
            <v>29.024999999999999</v>
          </cell>
          <cell r="E319">
            <v>23.22</v>
          </cell>
          <cell r="F319" t="str">
            <v>EMLURB</v>
          </cell>
        </row>
        <row r="320">
          <cell r="A320" t="str">
            <v/>
          </cell>
          <cell r="D320">
            <v>0</v>
          </cell>
        </row>
        <row r="321">
          <cell r="A321" t="str">
            <v>04.03.110</v>
          </cell>
          <cell r="B321" t="str">
            <v>REMOCAO DE METRALHA EM CAMINHAO CARROCERIA, D.M.T. 12KM, INCLUSIVE CARGA E DESCARGA MANUAIS.</v>
          </cell>
          <cell r="C321" t="str">
            <v>m3</v>
          </cell>
          <cell r="D321">
            <v>34.449999999999996</v>
          </cell>
          <cell r="E321">
            <v>27.56</v>
          </cell>
          <cell r="F321" t="str">
            <v>EMLURB</v>
          </cell>
        </row>
        <row r="322">
          <cell r="A322" t="str">
            <v/>
          </cell>
          <cell r="D322">
            <v>0</v>
          </cell>
        </row>
        <row r="323">
          <cell r="A323" t="str">
            <v>04.03.120</v>
          </cell>
          <cell r="B323" t="str">
            <v>REMOCAO DE METRALHA EM CAMINHAO CARROCERIA, D.M.T. 20KM, INCLUSIVE CARGA E DESCARGA MANUAIS.</v>
          </cell>
          <cell r="C323" t="str">
            <v>m3</v>
          </cell>
          <cell r="D323">
            <v>41.7</v>
          </cell>
          <cell r="E323">
            <v>33.36</v>
          </cell>
          <cell r="F323" t="str">
            <v>EMLURB</v>
          </cell>
        </row>
        <row r="324">
          <cell r="A324" t="str">
            <v/>
          </cell>
          <cell r="D324">
            <v>0</v>
          </cell>
        </row>
        <row r="325">
          <cell r="A325" t="str">
            <v>04.03.121</v>
          </cell>
          <cell r="B325" t="str">
            <v>REMOCAO DE METRALHA EM CAMINHAO CARROCERIA, D.M.T. 22KM, INCLUSIVE CARGA E DESCARGA MANUAIS.</v>
          </cell>
          <cell r="C325" t="str">
            <v>m3</v>
          </cell>
          <cell r="D325">
            <v>43.5625</v>
          </cell>
          <cell r="E325">
            <v>34.85</v>
          </cell>
          <cell r="F325" t="str">
            <v>EMLURB</v>
          </cell>
        </row>
        <row r="326">
          <cell r="A326" t="str">
            <v/>
          </cell>
          <cell r="D326">
            <v>0</v>
          </cell>
        </row>
        <row r="327">
          <cell r="A327" t="str">
            <v>04.03.122</v>
          </cell>
          <cell r="B327" t="str">
            <v>REMOCAO DE METRALHA EM CAMINHAO CARROCERIA, D.M.T. 24KM, INCLUSIVE CARGA E DESCARGA MANUAIS.</v>
          </cell>
          <cell r="C327" t="str">
            <v>m3</v>
          </cell>
          <cell r="D327">
            <v>45.375</v>
          </cell>
          <cell r="E327">
            <v>36.299999999999997</v>
          </cell>
          <cell r="F327" t="str">
            <v>EMLURB</v>
          </cell>
        </row>
        <row r="328">
          <cell r="A328" t="str">
            <v/>
          </cell>
          <cell r="D328">
            <v>0</v>
          </cell>
        </row>
        <row r="329">
          <cell r="A329" t="str">
            <v>04.03.123</v>
          </cell>
          <cell r="B329" t="str">
            <v>REMOCAO DE METRALHA EM CAMINHAO CARROCERIA, D.M.T. 26KM, INCLUSIVE CARGA E DESCARGA MANUAIS.</v>
          </cell>
          <cell r="C329" t="str">
            <v>m3</v>
          </cell>
          <cell r="D329">
            <v>47.199999999999996</v>
          </cell>
          <cell r="E329">
            <v>37.76</v>
          </cell>
          <cell r="F329" t="str">
            <v>EMLURB</v>
          </cell>
        </row>
        <row r="330">
          <cell r="A330" t="str">
            <v/>
          </cell>
          <cell r="D330">
            <v>0</v>
          </cell>
        </row>
        <row r="331">
          <cell r="A331" t="str">
            <v>04.03.124</v>
          </cell>
          <cell r="B331" t="str">
            <v>REMOCAO DE METRALHA EM CAMINHAO CARROCERIA, D.M.T. 28KM, INCLUSIVE CARGA E DESCARGA MANUAIS.</v>
          </cell>
          <cell r="C331" t="str">
            <v>m3</v>
          </cell>
          <cell r="D331">
            <v>49.012500000000003</v>
          </cell>
          <cell r="E331">
            <v>39.21</v>
          </cell>
          <cell r="F331" t="str">
            <v>EMLURB</v>
          </cell>
        </row>
        <row r="332">
          <cell r="A332" t="str">
            <v/>
          </cell>
          <cell r="D332">
            <v>0</v>
          </cell>
        </row>
        <row r="333">
          <cell r="A333" t="str">
            <v>04.03.125</v>
          </cell>
          <cell r="B333" t="str">
            <v>REMOCAO DE METRALHA EM CAMINHAO CARROCERIA, D.M.T. 30KM, INCLUSIVE CARGA E DESCARGA MANUAIS.</v>
          </cell>
          <cell r="C333" t="str">
            <v>m3</v>
          </cell>
          <cell r="D333">
            <v>50.824999999999996</v>
          </cell>
          <cell r="E333">
            <v>40.659999999999997</v>
          </cell>
          <cell r="F333" t="str">
            <v>EMLURB</v>
          </cell>
        </row>
        <row r="334">
          <cell r="A334" t="str">
            <v/>
          </cell>
          <cell r="D334">
            <v>0</v>
          </cell>
        </row>
        <row r="335">
          <cell r="A335" t="str">
            <v>04.03.130</v>
          </cell>
          <cell r="B335" t="str">
            <v>REMOCAO DE METRALHA EM CAMINHAO BASCULANTE D.M.T 2 KM, INCLUSIVE CARGA MANUAL E DESCARGA MECANICA.</v>
          </cell>
          <cell r="C335" t="str">
            <v>m3</v>
          </cell>
          <cell r="D335">
            <v>22.675000000000001</v>
          </cell>
          <cell r="E335">
            <v>18.14</v>
          </cell>
          <cell r="F335" t="str">
            <v>EMLURB</v>
          </cell>
        </row>
        <row r="336">
          <cell r="A336" t="str">
            <v/>
          </cell>
          <cell r="D336">
            <v>0</v>
          </cell>
        </row>
        <row r="337">
          <cell r="A337" t="str">
            <v>04.03.140</v>
          </cell>
          <cell r="B337" t="str">
            <v>REMOCAO DE METRALHA EM CAMINHAO BASCULANTE D.M.T 6 KM, INCLUSIVE CARGA MANUAL E DESCARGA MECANICA.</v>
          </cell>
          <cell r="C337" t="str">
            <v>m3</v>
          </cell>
          <cell r="D337">
            <v>26.487500000000001</v>
          </cell>
          <cell r="E337">
            <v>21.19</v>
          </cell>
          <cell r="F337" t="str">
            <v>EMLURB</v>
          </cell>
        </row>
        <row r="338">
          <cell r="A338" t="str">
            <v/>
          </cell>
          <cell r="D338">
            <v>0</v>
          </cell>
        </row>
        <row r="339">
          <cell r="A339" t="str">
            <v>04.03.150</v>
          </cell>
          <cell r="B339" t="str">
            <v>REMOCAO DE METRALHA EM CAMINHAO BASCULANTE D.M.T 12 KM, INCLUSIVE CARGA MANUAL E DESCARGA MECANICA.</v>
          </cell>
          <cell r="C339" t="str">
            <v>m3</v>
          </cell>
          <cell r="D339">
            <v>32.174999999999997</v>
          </cell>
          <cell r="E339">
            <v>25.74</v>
          </cell>
          <cell r="F339" t="str">
            <v>EMLURB</v>
          </cell>
        </row>
        <row r="340">
          <cell r="A340" t="str">
            <v/>
          </cell>
          <cell r="D340">
            <v>0</v>
          </cell>
        </row>
        <row r="341">
          <cell r="A341" t="str">
            <v>04.03.160</v>
          </cell>
          <cell r="B341" t="str">
            <v>REMOCAO DE METRALHA EM CAMINHAO BASCULANTE D.M.T 20 KM, INCLUSIVE CARGA MANUAL E DESCARGA MECANICA.</v>
          </cell>
          <cell r="C341" t="str">
            <v>m3</v>
          </cell>
          <cell r="D341">
            <v>39.774999999999999</v>
          </cell>
          <cell r="E341">
            <v>31.82</v>
          </cell>
          <cell r="F341" t="str">
            <v>EMLURB</v>
          </cell>
        </row>
        <row r="342">
          <cell r="A342" t="str">
            <v/>
          </cell>
          <cell r="D342">
            <v>0</v>
          </cell>
        </row>
        <row r="343">
          <cell r="A343" t="str">
            <v>04.03.161</v>
          </cell>
          <cell r="B343" t="str">
            <v>REMOCAO DE METRALHA EM CAMINHAO BASCULANTE D.M.T 22 KM, INCLUSIVE CARGA MANUAL E DESCARGA MECANICA.</v>
          </cell>
          <cell r="C343" t="str">
            <v>m3</v>
          </cell>
          <cell r="D343">
            <v>41.725000000000001</v>
          </cell>
          <cell r="E343">
            <v>33.380000000000003</v>
          </cell>
          <cell r="F343" t="str">
            <v>EMLURB</v>
          </cell>
        </row>
        <row r="344">
          <cell r="A344" t="str">
            <v/>
          </cell>
          <cell r="D344">
            <v>0</v>
          </cell>
        </row>
        <row r="345">
          <cell r="A345" t="str">
            <v>04.03.162</v>
          </cell>
          <cell r="B345" t="str">
            <v>REMOCAO DE METRALHA EM CAMINHAO BASCULANTE D.M.T 24 KM, INCLUSIVE CARGA MANUAL E DESCARGA MECANICA.</v>
          </cell>
          <cell r="C345" t="str">
            <v>m3</v>
          </cell>
          <cell r="D345">
            <v>43.625</v>
          </cell>
          <cell r="E345">
            <v>34.9</v>
          </cell>
          <cell r="F345" t="str">
            <v>EMLURB</v>
          </cell>
        </row>
        <row r="346">
          <cell r="A346" t="str">
            <v/>
          </cell>
          <cell r="D346">
            <v>0</v>
          </cell>
        </row>
        <row r="347">
          <cell r="A347" t="str">
            <v>04.03.163</v>
          </cell>
          <cell r="B347" t="str">
            <v>REMOCAO DE METRALHA EM CAMINHAO BASCULANTE D.M.T 26 KM, INCLUSIVE CARGA MANUAL E DESCARGA MECANICA.</v>
          </cell>
          <cell r="C347" t="str">
            <v>m3</v>
          </cell>
          <cell r="D347">
            <v>45.537500000000001</v>
          </cell>
          <cell r="E347">
            <v>36.43</v>
          </cell>
          <cell r="F347" t="str">
            <v>EMLURB</v>
          </cell>
        </row>
        <row r="348">
          <cell r="A348" t="str">
            <v/>
          </cell>
          <cell r="D348">
            <v>0</v>
          </cell>
        </row>
        <row r="349">
          <cell r="A349" t="str">
            <v>04.03.164</v>
          </cell>
          <cell r="B349" t="str">
            <v>REMOCAO DE METRALHA EM CAMINHAO BASCULANTE D.M.T 28 KM, INCLUSIVE CARGA MANUAL E DESCARGA MECANICA.</v>
          </cell>
          <cell r="C349" t="str">
            <v>m3</v>
          </cell>
          <cell r="D349">
            <v>47.4375</v>
          </cell>
          <cell r="E349">
            <v>37.950000000000003</v>
          </cell>
          <cell r="F349" t="str">
            <v>EMLURB</v>
          </cell>
        </row>
        <row r="350">
          <cell r="A350" t="str">
            <v/>
          </cell>
          <cell r="D350">
            <v>0</v>
          </cell>
        </row>
        <row r="351">
          <cell r="A351" t="str">
            <v>04.03.165</v>
          </cell>
          <cell r="B351" t="str">
            <v>REMOCAO DE METRALHA EM CAMINHAO BASCULANTE D.M.T 30 KM, INCLUSIVE CARGA MANUAL E DESCARGA MECANICA.</v>
          </cell>
          <cell r="C351" t="str">
            <v>m3</v>
          </cell>
          <cell r="D351">
            <v>49.337499999999999</v>
          </cell>
          <cell r="E351">
            <v>39.47</v>
          </cell>
          <cell r="F351" t="str">
            <v>EMLURB</v>
          </cell>
        </row>
        <row r="352">
          <cell r="A352" t="str">
            <v/>
          </cell>
          <cell r="D352">
            <v>0</v>
          </cell>
        </row>
        <row r="353">
          <cell r="A353" t="str">
            <v>04.03.170</v>
          </cell>
          <cell r="B353" t="str">
            <v>REMOCAO DE METRALHA EM CAMINHAO BASCULANTE D.M.T 6 KM, INCLUSIVE CARGA E DESCARGA MECANICAS.</v>
          </cell>
          <cell r="C353" t="str">
            <v>m3</v>
          </cell>
          <cell r="D353">
            <v>9.6875</v>
          </cell>
          <cell r="E353">
            <v>7.75</v>
          </cell>
          <cell r="F353" t="str">
            <v>EMLURB</v>
          </cell>
        </row>
        <row r="354">
          <cell r="A354" t="str">
            <v/>
          </cell>
          <cell r="D354">
            <v>0</v>
          </cell>
        </row>
        <row r="355">
          <cell r="A355" t="str">
            <v>04.03.180</v>
          </cell>
          <cell r="B355" t="str">
            <v>REMOCAO DE METRALHA EM CAMINHAO BASCULANTE D.M.T 12 KM, INCLUSIVE CARGA E DESCARGA MECANICAS.</v>
          </cell>
          <cell r="C355" t="str">
            <v>m3</v>
          </cell>
          <cell r="D355">
            <v>15.375</v>
          </cell>
          <cell r="E355">
            <v>12.3</v>
          </cell>
          <cell r="F355" t="str">
            <v>EMLURB</v>
          </cell>
        </row>
        <row r="356">
          <cell r="A356" t="str">
            <v/>
          </cell>
          <cell r="D356">
            <v>0</v>
          </cell>
        </row>
        <row r="357">
          <cell r="A357" t="str">
            <v>04.03.190</v>
          </cell>
          <cell r="B357" t="str">
            <v>REMOCAO DE METRALHA EM CAMINHAO BASCULANTE D.M.T 20 KM, INCLUSIVE CARGA E DESCARGA MECANICAS.</v>
          </cell>
          <cell r="C357" t="str">
            <v>m3</v>
          </cell>
          <cell r="D357">
            <v>22.974999999999998</v>
          </cell>
          <cell r="E357">
            <v>18.38</v>
          </cell>
          <cell r="F357" t="str">
            <v>EMLURB</v>
          </cell>
        </row>
        <row r="358">
          <cell r="A358" t="str">
            <v/>
          </cell>
          <cell r="D358">
            <v>0</v>
          </cell>
        </row>
        <row r="359">
          <cell r="A359" t="str">
            <v>04.03.191</v>
          </cell>
          <cell r="B359" t="str">
            <v>REMOCAO DE METRALHA EM CAMINHAO BASCULANTE D.M.T 22 KM, INCLUSIVE CARGA E DESCARGA MECANICAS.</v>
          </cell>
          <cell r="C359" t="str">
            <v>m3</v>
          </cell>
          <cell r="D359">
            <v>24.925000000000001</v>
          </cell>
          <cell r="E359">
            <v>19.940000000000001</v>
          </cell>
          <cell r="F359" t="str">
            <v>EMLURB</v>
          </cell>
        </row>
        <row r="360">
          <cell r="A360" t="str">
            <v/>
          </cell>
          <cell r="D360">
            <v>0</v>
          </cell>
        </row>
        <row r="361">
          <cell r="A361" t="str">
            <v>04.03.192</v>
          </cell>
          <cell r="B361" t="str">
            <v>REMOCAO DE METRALHA EM CAMINHAO BASCULANTE D.M.T 24 KM, INCLUSIVE CARGA E DESCARGA MECANICAS.</v>
          </cell>
          <cell r="C361" t="str">
            <v>m3</v>
          </cell>
          <cell r="D361">
            <v>26.825000000000003</v>
          </cell>
          <cell r="E361">
            <v>21.46</v>
          </cell>
          <cell r="F361" t="str">
            <v>EMLURB</v>
          </cell>
        </row>
        <row r="362">
          <cell r="A362" t="str">
            <v/>
          </cell>
          <cell r="D362">
            <v>0</v>
          </cell>
        </row>
        <row r="363">
          <cell r="A363" t="str">
            <v>04.03.193</v>
          </cell>
          <cell r="B363" t="str">
            <v>REMOCAO DE METRALHA EM CAMINHAO BASCULANTE D.M.T 26 KM, INCLUSIVE CARGA E DESCARGA MECANICAS.</v>
          </cell>
          <cell r="C363" t="str">
            <v>m3</v>
          </cell>
          <cell r="D363">
            <v>28.737499999999997</v>
          </cell>
          <cell r="E363">
            <v>22.99</v>
          </cell>
          <cell r="F363" t="str">
            <v>EMLURB</v>
          </cell>
        </row>
        <row r="364">
          <cell r="A364" t="str">
            <v/>
          </cell>
          <cell r="D364">
            <v>0</v>
          </cell>
        </row>
        <row r="365">
          <cell r="A365" t="str">
            <v>04.03.194</v>
          </cell>
          <cell r="B365" t="str">
            <v>REMOCAO DE METRALHA EM CAMINHAO BASCULANTE D.M.T 28 KM, INCLUSIVE CARGA E DESCARGA MECANICAS.</v>
          </cell>
          <cell r="C365" t="str">
            <v>m3</v>
          </cell>
          <cell r="D365">
            <v>30.637500000000003</v>
          </cell>
          <cell r="E365">
            <v>24.51</v>
          </cell>
          <cell r="F365" t="str">
            <v>EMLURB</v>
          </cell>
        </row>
        <row r="366">
          <cell r="A366" t="str">
            <v/>
          </cell>
          <cell r="D366">
            <v>0</v>
          </cell>
        </row>
        <row r="367">
          <cell r="A367" t="str">
            <v>04.03.195</v>
          </cell>
          <cell r="B367" t="str">
            <v>REMOCAO DE METRALHA EM CAMINHAO BASCULANTE D.M.T 30 KM, INCLUSIVE CARGA E DESCARGA MECANICAS.</v>
          </cell>
          <cell r="C367" t="str">
            <v>m3</v>
          </cell>
          <cell r="D367">
            <v>32.537500000000001</v>
          </cell>
          <cell r="E367">
            <v>26.03</v>
          </cell>
          <cell r="F367" t="str">
            <v>EMLURB</v>
          </cell>
        </row>
        <row r="368">
          <cell r="A368" t="str">
            <v/>
          </cell>
          <cell r="D368">
            <v>0</v>
          </cell>
        </row>
        <row r="369">
          <cell r="A369" t="str">
            <v>04.03.200</v>
          </cell>
          <cell r="B369" t="str">
            <v>REMOCAO DE MATERIAL PROVENIENTE DE LIMPEZA DE GALERIA EM CACAMBAS ESTACIONARIAS COM CAPACIDADE DE 5 M3 E/OU TEMPO DE PERMANENCIA DE ATE 07 DIAS, COM DESTINO FINAL PARA O ATERRO SANITARIO DA MURIBECA.</v>
          </cell>
          <cell r="C369" t="str">
            <v>Un</v>
          </cell>
          <cell r="D369">
            <v>112.5</v>
          </cell>
          <cell r="E369">
            <v>90</v>
          </cell>
          <cell r="F369" t="str">
            <v>EMLURB</v>
          </cell>
        </row>
        <row r="370">
          <cell r="A370" t="str">
            <v/>
          </cell>
          <cell r="D370">
            <v>0</v>
          </cell>
        </row>
        <row r="371">
          <cell r="A371" t="str">
            <v>04.04.010</v>
          </cell>
          <cell r="B371" t="str">
            <v>FORNECIMENTO DE BARRO PARA ATERRO, INCLUSIVE CARGA, DESCARGA E TRANSPORTE COM D.M.T. 1 KM.</v>
          </cell>
          <cell r="C371" t="str">
            <v>m3</v>
          </cell>
          <cell r="D371">
            <v>11.862500000000001</v>
          </cell>
          <cell r="E371">
            <v>9.49</v>
          </cell>
          <cell r="F371" t="str">
            <v>EMLURB</v>
          </cell>
        </row>
        <row r="372">
          <cell r="A372" t="str">
            <v/>
          </cell>
          <cell r="D372">
            <v>0</v>
          </cell>
        </row>
        <row r="373">
          <cell r="A373" t="str">
            <v>04.04.020</v>
          </cell>
          <cell r="B373" t="str">
            <v>FORNECIMENTO DE BARRO PARA ATERRO, INCLUSIVE CARGA, DESCARGA E TRANSPORTE COM D.M.T. 2 KM.</v>
          </cell>
          <cell r="C373" t="str">
            <v>m3</v>
          </cell>
          <cell r="D373">
            <v>12.775</v>
          </cell>
          <cell r="E373">
            <v>10.220000000000001</v>
          </cell>
          <cell r="F373" t="str">
            <v>EMLURB</v>
          </cell>
        </row>
        <row r="374">
          <cell r="A374" t="str">
            <v/>
          </cell>
          <cell r="D374">
            <v>0</v>
          </cell>
        </row>
        <row r="375">
          <cell r="A375" t="str">
            <v>04.04.030</v>
          </cell>
          <cell r="B375" t="str">
            <v>FORNECIMENTO DE BARRO PARA ATERRO, INCLUSIVE CARGA, DESCARGA E TRANSPORTE COM D.M.T. 4 KM.</v>
          </cell>
          <cell r="C375" t="str">
            <v>m3</v>
          </cell>
          <cell r="D375">
            <v>14.7</v>
          </cell>
          <cell r="E375">
            <v>11.76</v>
          </cell>
          <cell r="F375" t="str">
            <v>EMLURB</v>
          </cell>
        </row>
        <row r="376">
          <cell r="A376" t="str">
            <v/>
          </cell>
          <cell r="D376">
            <v>0</v>
          </cell>
        </row>
        <row r="377">
          <cell r="A377" t="str">
            <v>04.04.040</v>
          </cell>
          <cell r="B377" t="str">
            <v>FORNECIMENTO DE BARRO PARA ATERRO, INCLUSIVE CARGA, DESCARGA E TRANSPORTE COM D.M.T. 6 KM.</v>
          </cell>
          <cell r="C377" t="str">
            <v>m3</v>
          </cell>
          <cell r="D377">
            <v>16.625</v>
          </cell>
          <cell r="E377">
            <v>13.3</v>
          </cell>
          <cell r="F377" t="str">
            <v>EMLURB</v>
          </cell>
        </row>
        <row r="378">
          <cell r="A378" t="str">
            <v/>
          </cell>
          <cell r="D378">
            <v>0</v>
          </cell>
        </row>
        <row r="379">
          <cell r="A379" t="str">
            <v>04.04.050</v>
          </cell>
          <cell r="B379" t="str">
            <v>FORNECIMENTO DE BARRO PARA ATERRO, INCLUSIVE CARGA, DESCARGA E TRANSPORTE COM D.M.T. 8 KM.</v>
          </cell>
          <cell r="C379" t="str">
            <v>m3</v>
          </cell>
          <cell r="D379">
            <v>18.5625</v>
          </cell>
          <cell r="E379">
            <v>14.85</v>
          </cell>
          <cell r="F379" t="str">
            <v>EMLURB</v>
          </cell>
        </row>
        <row r="380">
          <cell r="A380" t="str">
            <v/>
          </cell>
          <cell r="D380">
            <v>0</v>
          </cell>
        </row>
        <row r="381">
          <cell r="A381" t="str">
            <v>04.04.060</v>
          </cell>
          <cell r="B381" t="str">
            <v>FORNECIMENTO DE BARRO PARA ATERRO, INCLUSIVE CARGA,DESCARGA E TRANSPORTE COM D.M.T. 10 KM</v>
          </cell>
          <cell r="C381" t="str">
            <v>m3</v>
          </cell>
          <cell r="D381">
            <v>20.387499999999999</v>
          </cell>
          <cell r="E381">
            <v>16.309999999999999</v>
          </cell>
          <cell r="F381" t="str">
            <v>EMLURB</v>
          </cell>
        </row>
        <row r="382">
          <cell r="A382" t="str">
            <v/>
          </cell>
          <cell r="D382">
            <v>0</v>
          </cell>
        </row>
        <row r="383">
          <cell r="A383" t="str">
            <v>04.04.070</v>
          </cell>
          <cell r="B383" t="str">
            <v>FORNECIMENTO DE BARRO PARA ATERRO, INCLUSIVE CARGA,DESCARGA E TRANSPORTE COM D.M.T. 12 KM</v>
          </cell>
          <cell r="C383" t="str">
            <v>m3</v>
          </cell>
          <cell r="D383">
            <v>22.3125</v>
          </cell>
          <cell r="E383">
            <v>17.850000000000001</v>
          </cell>
          <cell r="F383" t="str">
            <v>EMLURB</v>
          </cell>
        </row>
        <row r="384">
          <cell r="A384" t="str">
            <v/>
          </cell>
          <cell r="D384">
            <v>0</v>
          </cell>
        </row>
        <row r="385">
          <cell r="A385" t="str">
            <v>04.04.080</v>
          </cell>
          <cell r="B385" t="str">
            <v>FORNECIMENTO DE BARRO PARA ATERRO, INCLUSIVE CARGA,DESCARGA E TRANSPORTE COM D.M.T. 16 KM</v>
          </cell>
          <cell r="C385" t="str">
            <v>m3</v>
          </cell>
          <cell r="D385">
            <v>26.0625</v>
          </cell>
          <cell r="E385">
            <v>20.85</v>
          </cell>
          <cell r="F385" t="str">
            <v>EMLURB</v>
          </cell>
        </row>
        <row r="386">
          <cell r="A386" t="str">
            <v/>
          </cell>
          <cell r="D386">
            <v>0</v>
          </cell>
        </row>
        <row r="387">
          <cell r="A387" t="str">
            <v>04.04.090</v>
          </cell>
          <cell r="B387" t="str">
            <v>FORNECIMENTO DE BARRO PARA ATERRO, INCLUSIVE CARGA,DESCARGA E TRANSPORTE COM D.M.T. 20 KM</v>
          </cell>
          <cell r="C387" t="str">
            <v>m3</v>
          </cell>
          <cell r="D387">
            <v>29.912500000000001</v>
          </cell>
          <cell r="E387">
            <v>23.93</v>
          </cell>
          <cell r="F387" t="str">
            <v>EMLURB</v>
          </cell>
        </row>
        <row r="388">
          <cell r="A388" t="str">
            <v/>
          </cell>
          <cell r="D388">
            <v>0</v>
          </cell>
        </row>
        <row r="389">
          <cell r="A389" t="str">
            <v>04.04.100</v>
          </cell>
          <cell r="B389" t="str">
            <v>FORNECIMENTO DE DESPERDICIO DE PEDREIRA, INCLUSIVE CARGA, DESCARGA E TRANSPORTE ( POSTO OBRA ).</v>
          </cell>
          <cell r="C389" t="str">
            <v>m3</v>
          </cell>
          <cell r="D389">
            <v>38.737499999999997</v>
          </cell>
          <cell r="E389">
            <v>30.99</v>
          </cell>
          <cell r="F389" t="str">
            <v>EMLURB</v>
          </cell>
        </row>
        <row r="390">
          <cell r="A390" t="str">
            <v/>
          </cell>
          <cell r="D390">
            <v>0</v>
          </cell>
        </row>
        <row r="391">
          <cell r="A391" t="str">
            <v>04.04.110</v>
          </cell>
          <cell r="B391" t="str">
            <v>FORNECIMENTO E ESPALHAMENTO DE AREIA FINA, INCLUSIVE CARGA, DESCARGA E TRANSPORTE (POSTO OBRA).</v>
          </cell>
          <cell r="C391" t="str">
            <v>m3</v>
          </cell>
          <cell r="D391">
            <v>43.4</v>
          </cell>
          <cell r="E391">
            <v>34.72</v>
          </cell>
          <cell r="F391" t="str">
            <v>EMLURB</v>
          </cell>
        </row>
        <row r="392">
          <cell r="A392" t="str">
            <v/>
          </cell>
          <cell r="D392">
            <v>0</v>
          </cell>
        </row>
        <row r="393">
          <cell r="A393" t="str">
            <v>04.04.120</v>
          </cell>
          <cell r="B393" t="str">
            <v>FORNECIMENTO E ESPALHAMENTO DE AREIA AMARELA, INCLUSIVE CARGA, DESCARGA E TRANSPORTE (POSTO OBRA).</v>
          </cell>
          <cell r="C393" t="str">
            <v>m3</v>
          </cell>
          <cell r="D393">
            <v>36.524999999999999</v>
          </cell>
          <cell r="E393">
            <v>29.22</v>
          </cell>
          <cell r="F393" t="str">
            <v>EMLURB</v>
          </cell>
        </row>
        <row r="394">
          <cell r="A394" t="str">
            <v/>
          </cell>
          <cell r="D394">
            <v>0</v>
          </cell>
        </row>
        <row r="395">
          <cell r="A395" t="str">
            <v>04.04.130</v>
          </cell>
          <cell r="B395" t="str">
            <v>FORNECIMENTO E ESPALHAMENTO DE PO DE PEDRA INCLUSIVE CARGA, DESCARGA E TRANSPORTE(POSTO OBRA).</v>
          </cell>
          <cell r="C395" t="str">
            <v>m3</v>
          </cell>
          <cell r="D395">
            <v>39.65</v>
          </cell>
          <cell r="E395">
            <v>31.72</v>
          </cell>
          <cell r="F395" t="str">
            <v>EMLURB</v>
          </cell>
        </row>
        <row r="396">
          <cell r="A396" t="str">
            <v/>
          </cell>
          <cell r="D396">
            <v>0</v>
          </cell>
        </row>
        <row r="397">
          <cell r="A397" t="str">
            <v>05.00.000</v>
          </cell>
          <cell r="B397" t="str">
            <v>TRABALHOS EM TERRA</v>
          </cell>
          <cell r="D397">
            <v>0</v>
          </cell>
        </row>
        <row r="398">
          <cell r="A398" t="str">
            <v/>
          </cell>
          <cell r="D398">
            <v>0</v>
          </cell>
        </row>
        <row r="399">
          <cell r="A399" t="str">
            <v>05.01.010</v>
          </cell>
          <cell r="B399" t="str">
            <v>ESCAVACAO MANUAL EM TERRA ATE 1,50 M DE PROFUNDIDADE, SEM ESCORAMENTO.</v>
          </cell>
          <cell r="C399" t="str">
            <v>m3</v>
          </cell>
          <cell r="D399">
            <v>13.45</v>
          </cell>
          <cell r="E399">
            <v>10.76</v>
          </cell>
          <cell r="F399" t="str">
            <v>EMLURB</v>
          </cell>
        </row>
        <row r="400">
          <cell r="A400" t="str">
            <v/>
          </cell>
          <cell r="D400">
            <v>0</v>
          </cell>
        </row>
        <row r="401">
          <cell r="A401" t="str">
            <v>05.01.020</v>
          </cell>
          <cell r="B401" t="str">
            <v>ESCAVACAO MANUAL EM TERRA ATE 1,50 M DE PROFUNDIDADE, SEM ESCORAMENTO (SERVICO NOTURNO).</v>
          </cell>
          <cell r="C401" t="str">
            <v>m3</v>
          </cell>
          <cell r="D401">
            <v>16.137499999999999</v>
          </cell>
          <cell r="E401">
            <v>12.91</v>
          </cell>
          <cell r="F401" t="str">
            <v>EMLURB</v>
          </cell>
        </row>
        <row r="402">
          <cell r="A402" t="str">
            <v/>
          </cell>
          <cell r="D402">
            <v>0</v>
          </cell>
        </row>
        <row r="403">
          <cell r="A403" t="str">
            <v>05.01.030</v>
          </cell>
          <cell r="B403" t="str">
            <v>ESCAVACAO MANUAL EM TERRA ENTRE 1,50 A 3,0M DE PROFUNDIDADE, SEM ESCORAMENTO.</v>
          </cell>
          <cell r="C403" t="str">
            <v>m3</v>
          </cell>
          <cell r="D403">
            <v>22</v>
          </cell>
          <cell r="E403">
            <v>17.600000000000001</v>
          </cell>
          <cell r="F403" t="str">
            <v>EMLURB</v>
          </cell>
        </row>
        <row r="404">
          <cell r="A404" t="str">
            <v/>
          </cell>
          <cell r="D404">
            <v>0</v>
          </cell>
        </row>
        <row r="405">
          <cell r="A405" t="str">
            <v>05.01.040</v>
          </cell>
          <cell r="B405" t="str">
            <v>ESCAVACAO MANUAL EM TERRA ENTRE 1,50 A 3,0M DE PROFUNDIDADE, SEM ESCORAMENTO(SERVICO NOTURNO).</v>
          </cell>
          <cell r="C405" t="str">
            <v>m3</v>
          </cell>
          <cell r="D405">
            <v>26.400000000000002</v>
          </cell>
          <cell r="E405">
            <v>21.12</v>
          </cell>
          <cell r="F405" t="str">
            <v>EMLURB</v>
          </cell>
        </row>
        <row r="406">
          <cell r="A406" t="str">
            <v/>
          </cell>
          <cell r="D406">
            <v>0</v>
          </cell>
        </row>
        <row r="407">
          <cell r="A407" t="str">
            <v>05.01.050</v>
          </cell>
          <cell r="B407" t="str">
            <v>ESCAVACAO MANUAL EM TERRA ENTRE 3,00 A 4,0M DE PROFUNDIDADE, SEM ESCORAMENTO.</v>
          </cell>
          <cell r="C407" t="str">
            <v>m3</v>
          </cell>
          <cell r="D407">
            <v>23.712499999999999</v>
          </cell>
          <cell r="E407">
            <v>18.97</v>
          </cell>
          <cell r="F407" t="str">
            <v>EMLURB</v>
          </cell>
        </row>
        <row r="408">
          <cell r="A408" t="str">
            <v/>
          </cell>
          <cell r="D408">
            <v>0</v>
          </cell>
        </row>
        <row r="409">
          <cell r="A409" t="str">
            <v>05.01.060</v>
          </cell>
          <cell r="B409" t="str">
            <v>ESCAVACAO MANUAL EM TERRA ENTRE 3,00 A 4,0M DE PROFUNDIDADE, SEM ESCORAMENTO(SERVICO NOTURNO).</v>
          </cell>
          <cell r="C409" t="str">
            <v>m3</v>
          </cell>
          <cell r="D409">
            <v>28.462499999999999</v>
          </cell>
          <cell r="E409">
            <v>22.77</v>
          </cell>
          <cell r="F409" t="str">
            <v>EMLURB</v>
          </cell>
        </row>
        <row r="410">
          <cell r="A410" t="str">
            <v/>
          </cell>
          <cell r="D410">
            <v>0</v>
          </cell>
        </row>
        <row r="411">
          <cell r="A411" t="str">
            <v>05.01.070</v>
          </cell>
          <cell r="B411" t="str">
            <v>ESCAVACAO MANUAL EM MOLEDO OU PICARRA ATE 1,50M DE PROFUNDIDADE, SEM ESCORAMENTO.</v>
          </cell>
          <cell r="C411" t="str">
            <v>m3</v>
          </cell>
          <cell r="D411">
            <v>20.787499999999998</v>
          </cell>
          <cell r="E411">
            <v>16.63</v>
          </cell>
          <cell r="F411" t="str">
            <v>EMLURB</v>
          </cell>
        </row>
        <row r="412">
          <cell r="A412" t="str">
            <v/>
          </cell>
          <cell r="D412">
            <v>0</v>
          </cell>
        </row>
        <row r="413">
          <cell r="A413" t="str">
            <v>05.01.080</v>
          </cell>
          <cell r="B413" t="str">
            <v>ESCAVACAO MANUAL EM MOLEDO OU PICARRA ENTRE 1,50 A 3,0M DE PROFUNDIDADE, SEM ESCORAMENTO.</v>
          </cell>
          <cell r="C413" t="str">
            <v>m3</v>
          </cell>
          <cell r="D413">
            <v>26.712500000000002</v>
          </cell>
          <cell r="E413">
            <v>21.37</v>
          </cell>
          <cell r="F413" t="str">
            <v>EMLURB</v>
          </cell>
        </row>
        <row r="414">
          <cell r="A414" t="str">
            <v/>
          </cell>
          <cell r="D414">
            <v>0</v>
          </cell>
        </row>
        <row r="415">
          <cell r="A415" t="str">
            <v>05.01.081</v>
          </cell>
          <cell r="B415" t="str">
            <v>ESCAVAÇÃO MANUAL DE VALA EM MATERIAL DE 2A. CATEGORIA, COM USO DE EXPLOSIVOS E PERFURAÇÃO MECÂNICA, PRONFUNDIDADE ATÉ 2M.</v>
          </cell>
          <cell r="C415" t="str">
            <v>m3</v>
          </cell>
          <cell r="D415">
            <v>43.2</v>
          </cell>
          <cell r="E415">
            <v>34.56</v>
          </cell>
          <cell r="F415" t="str">
            <v>SEDUC</v>
          </cell>
        </row>
        <row r="416">
          <cell r="A416" t="str">
            <v/>
          </cell>
          <cell r="D416">
            <v>0</v>
          </cell>
        </row>
        <row r="417">
          <cell r="A417" t="str">
            <v>05.01.082</v>
          </cell>
          <cell r="B417" t="str">
            <v>ESCAVAÇÃO MAUNAL DE VALA EM ROCHA DE 3ª CATEGORIA, COM USO DE EXPLOSIVOS E PERFURAÇÃO MANUAL, PROFUNDIDADE ATÉ 2M.</v>
          </cell>
          <cell r="C417" t="str">
            <v>m3</v>
          </cell>
          <cell r="D417">
            <v>148.01249999999999</v>
          </cell>
          <cell r="E417">
            <v>118.41</v>
          </cell>
          <cell r="F417" t="str">
            <v>SEDUC</v>
          </cell>
        </row>
        <row r="418">
          <cell r="A418" t="str">
            <v/>
          </cell>
          <cell r="D418">
            <v>0</v>
          </cell>
        </row>
        <row r="419">
          <cell r="A419" t="str">
            <v>05.01.083</v>
          </cell>
          <cell r="B419" t="str">
            <v>ESCAVAÇÃO MANUAL DE VALA EM ROCHA DE 3ª CATEGORIA, COM USO DE EXPLOSIVOS E PERFURAÇÕES MECÂNICA, PROFUNDIDADE ATÉ 2M.</v>
          </cell>
          <cell r="C419" t="str">
            <v>m3</v>
          </cell>
          <cell r="D419">
            <v>104.75</v>
          </cell>
          <cell r="E419">
            <v>83.8</v>
          </cell>
          <cell r="F419" t="str">
            <v>SEDUC</v>
          </cell>
        </row>
        <row r="420">
          <cell r="A420" t="str">
            <v/>
          </cell>
          <cell r="D420">
            <v>0</v>
          </cell>
        </row>
        <row r="421">
          <cell r="A421" t="str">
            <v>05.01.084</v>
          </cell>
          <cell r="B421" t="str">
            <v>ESCAVAÇÃO MANUAL EM MATERIAL DE 2ª CATEGORIA SEM USO DE EXPLOSIVOS , PROFUNDIDADE ATÉ 1,50M.</v>
          </cell>
          <cell r="C421" t="str">
            <v>m3</v>
          </cell>
          <cell r="D421">
            <v>29.325000000000003</v>
          </cell>
          <cell r="E421">
            <v>23.46</v>
          </cell>
          <cell r="F421" t="str">
            <v>SEDUC</v>
          </cell>
        </row>
        <row r="422">
          <cell r="A422" t="str">
            <v/>
          </cell>
          <cell r="D422">
            <v>0</v>
          </cell>
        </row>
        <row r="423">
          <cell r="A423" t="str">
            <v>05.01.090</v>
          </cell>
          <cell r="B423" t="str">
            <v>ESCAVACAO MECANICA DE VALA EM MATERIAL DE PRIMEIRA CATEGORIA ATE 1,50M DE PROFUNDIDADE, SEM ESCORAMENTO.</v>
          </cell>
          <cell r="C423" t="str">
            <v>m3</v>
          </cell>
          <cell r="D423">
            <v>4.8875000000000002</v>
          </cell>
          <cell r="E423">
            <v>3.91</v>
          </cell>
          <cell r="F423" t="str">
            <v>EMLURB</v>
          </cell>
        </row>
        <row r="424">
          <cell r="A424" t="str">
            <v/>
          </cell>
          <cell r="D424">
            <v>0</v>
          </cell>
        </row>
        <row r="425">
          <cell r="A425" t="str">
            <v>05.01.100</v>
          </cell>
          <cell r="B425" t="str">
            <v>ESCAVACAO MECANICA DE VALA EM MATERIAL DE PRIMEIRA CATEGORIA ATE 3,00M DE PROFUNDIDADE, SEM ESCORAMENTO.</v>
          </cell>
          <cell r="C425" t="str">
            <v>m3</v>
          </cell>
          <cell r="D425">
            <v>5.875</v>
          </cell>
          <cell r="E425">
            <v>4.7</v>
          </cell>
          <cell r="F425" t="str">
            <v>EMLURB</v>
          </cell>
        </row>
        <row r="426">
          <cell r="A426" t="str">
            <v/>
          </cell>
          <cell r="D426">
            <v>0</v>
          </cell>
        </row>
        <row r="427">
          <cell r="A427" t="str">
            <v>05.01.110</v>
          </cell>
          <cell r="B427" t="str">
            <v>ESCAVACAO MECANICA DE VALA EM MATERIAL DE PRIMEIRA CATEGORIA ATE 4,00M DE PROFUNDIDADE, SEM ESCORAMENTO.</v>
          </cell>
          <cell r="C427" t="str">
            <v>m3</v>
          </cell>
          <cell r="D427">
            <v>6.5125000000000002</v>
          </cell>
          <cell r="E427">
            <v>5.21</v>
          </cell>
          <cell r="F427" t="str">
            <v>EMLURB</v>
          </cell>
        </row>
        <row r="428">
          <cell r="A428" t="str">
            <v/>
          </cell>
          <cell r="D428">
            <v>0</v>
          </cell>
        </row>
        <row r="429">
          <cell r="A429" t="str">
            <v>05.01.120</v>
          </cell>
          <cell r="B429" t="str">
            <v>ESCAVACAO MECANICA DE MATERIAL DE PRIMEIRA CATEGORIA, PROVENIENTE DE CORTE DE SUBLEITO.</v>
          </cell>
          <cell r="C429" t="str">
            <v>m3</v>
          </cell>
          <cell r="D429">
            <v>2.1875</v>
          </cell>
          <cell r="E429">
            <v>1.75</v>
          </cell>
          <cell r="F429" t="str">
            <v>EMLURB</v>
          </cell>
        </row>
        <row r="430">
          <cell r="A430" t="str">
            <v/>
          </cell>
          <cell r="D430">
            <v>0</v>
          </cell>
        </row>
        <row r="431">
          <cell r="A431" t="str">
            <v>05.01.130</v>
          </cell>
          <cell r="B431" t="str">
            <v>ESCAVACAO E CARGA MECANICAS DE MATERIAL DE PRIMEIRA CATEGORIA, PROVENIENTE DE CORTE DE TERRENO NATURAL PARA OBRAS CIVIS.</v>
          </cell>
          <cell r="C431" t="str">
            <v>m3</v>
          </cell>
          <cell r="D431">
            <v>4.2</v>
          </cell>
          <cell r="E431">
            <v>3.36</v>
          </cell>
          <cell r="F431" t="str">
            <v>EMLURB</v>
          </cell>
        </row>
        <row r="432">
          <cell r="A432" t="str">
            <v/>
          </cell>
          <cell r="D432">
            <v>0</v>
          </cell>
        </row>
        <row r="433">
          <cell r="A433" t="str">
            <v>05.01.140</v>
          </cell>
          <cell r="B433" t="str">
            <v>ESCAVACAO E CARGA MECANICAS DE MATERIAL DE PRIMEIRA CATEGORIA, PROVENIENTE DE CORTE DE SUBLEITO.</v>
          </cell>
          <cell r="C433" t="str">
            <v>m3</v>
          </cell>
          <cell r="D433">
            <v>3.7749999999999999</v>
          </cell>
          <cell r="E433">
            <v>3.02</v>
          </cell>
          <cell r="F433" t="str">
            <v>EMLURB</v>
          </cell>
        </row>
        <row r="434">
          <cell r="A434" t="str">
            <v/>
          </cell>
          <cell r="D434">
            <v>0</v>
          </cell>
        </row>
        <row r="435">
          <cell r="A435" t="str">
            <v>05.01.150</v>
          </cell>
          <cell r="B435" t="str">
            <v>ESCAVACAO E CARGA MECANICAS DE MATERIAL DE PRIMEIRA CATEGORIA, PROVENIENTE DE CORTE DE SUBLEITO , E AINDA TRANSPORTE COM D.M.T. 0,2 KM.</v>
          </cell>
          <cell r="C435" t="str">
            <v>m3</v>
          </cell>
          <cell r="D435">
            <v>6.4875000000000007</v>
          </cell>
          <cell r="E435">
            <v>5.19</v>
          </cell>
          <cell r="F435" t="str">
            <v>EMLURB</v>
          </cell>
        </row>
        <row r="436">
          <cell r="A436" t="str">
            <v/>
          </cell>
          <cell r="D436">
            <v>0</v>
          </cell>
        </row>
        <row r="437">
          <cell r="A437" t="str">
            <v>05.01.160</v>
          </cell>
          <cell r="B437" t="str">
            <v>ESCAVACAO E CARGA MECANICAS DE MATERIAL DE PRIMEIRA CATEGORIA, PROVENIENTE DE CORTE DE SUBLEITO, E AINDA TRANSPORTE COM D.M.T.2 KM.</v>
          </cell>
          <cell r="C437" t="str">
            <v>m3</v>
          </cell>
          <cell r="D437">
            <v>7.7</v>
          </cell>
          <cell r="E437">
            <v>6.16</v>
          </cell>
          <cell r="F437" t="str">
            <v>EMLURB</v>
          </cell>
        </row>
        <row r="438">
          <cell r="A438" t="str">
            <v/>
          </cell>
          <cell r="D438">
            <v>0</v>
          </cell>
        </row>
        <row r="439">
          <cell r="A439" t="str">
            <v>05.01.170</v>
          </cell>
          <cell r="B439" t="str">
            <v>ESCAVACAO E CARGA MECANICAS DE MATERIAL DE PRIMEIRA CATEGORIA, PROVENIENTE DE CORTE DE SUBLEITO, E AINDA TRANSPORTE COM D.M.T.4 KM.</v>
          </cell>
          <cell r="C439" t="str">
            <v>m3</v>
          </cell>
          <cell r="D439">
            <v>10.987499999999999</v>
          </cell>
          <cell r="E439">
            <v>8.7899999999999991</v>
          </cell>
          <cell r="F439" t="str">
            <v>EMLURB</v>
          </cell>
        </row>
        <row r="440">
          <cell r="A440" t="str">
            <v/>
          </cell>
          <cell r="D440">
            <v>0</v>
          </cell>
        </row>
        <row r="441">
          <cell r="A441" t="str">
            <v>05.01.180</v>
          </cell>
          <cell r="B441" t="str">
            <v>ESCAVACAO E CARGA MECANICAS DE MATERIAL DE PRIMEIRA CATEGORIA, PROVENIENTE DE CORTE DE SUBLEITO, E AINDA TRANSPORTE COM D.M.T.6 KM.</v>
          </cell>
          <cell r="C441" t="str">
            <v>m3</v>
          </cell>
          <cell r="D441">
            <v>13.375</v>
          </cell>
          <cell r="E441">
            <v>10.7</v>
          </cell>
          <cell r="F441" t="str">
            <v>EMLURB</v>
          </cell>
        </row>
        <row r="442">
          <cell r="A442" t="str">
            <v/>
          </cell>
          <cell r="D442">
            <v>0</v>
          </cell>
        </row>
        <row r="443">
          <cell r="A443" t="str">
            <v>05.01.190</v>
          </cell>
          <cell r="B443" t="str">
            <v>ESCAVACAO E CARGA MECANICAS DE MATERIAL DE PRIMEIRA CATEGORIA, PROVENIENTE DE CORTE DE SUBLEITO,E AINDA TRANSPORTE COM D.M.T.8 KM.</v>
          </cell>
          <cell r="C443" t="str">
            <v>m3</v>
          </cell>
          <cell r="D443">
            <v>15.787500000000001</v>
          </cell>
          <cell r="E443">
            <v>12.63</v>
          </cell>
          <cell r="F443" t="str">
            <v>EMLURB</v>
          </cell>
        </row>
        <row r="444">
          <cell r="A444" t="str">
            <v/>
          </cell>
          <cell r="D444">
            <v>0</v>
          </cell>
        </row>
        <row r="445">
          <cell r="A445" t="str">
            <v>05.01.500</v>
          </cell>
          <cell r="B445" t="str">
            <v>DESMONTE DE ROCHA DURA INCLUINDO PERFURAÇÃO COM PERFURATRIZ, COMPRESSOR E ARGAMASSA EXPANSIVA, CAIMEX OU SIMILAR.</v>
          </cell>
          <cell r="C445" t="str">
            <v>m3</v>
          </cell>
          <cell r="D445">
            <v>116.9375</v>
          </cell>
          <cell r="E445">
            <v>93.55</v>
          </cell>
          <cell r="F445" t="str">
            <v>SEDUC</v>
          </cell>
        </row>
        <row r="446">
          <cell r="A446" t="str">
            <v/>
          </cell>
          <cell r="D446">
            <v>0</v>
          </cell>
        </row>
        <row r="447">
          <cell r="A447" t="str">
            <v>05.02.010</v>
          </cell>
          <cell r="B447" t="str">
            <v>REATERRO SEM APILOAMENTO, COM APROVEITAMENTO DO MATERIAL ESCAVADO.</v>
          </cell>
          <cell r="C447" t="str">
            <v>m3</v>
          </cell>
          <cell r="D447">
            <v>3.0625</v>
          </cell>
          <cell r="E447">
            <v>2.4500000000000002</v>
          </cell>
          <cell r="F447" t="str">
            <v>EMLURB</v>
          </cell>
        </row>
        <row r="448">
          <cell r="A448" t="str">
            <v/>
          </cell>
          <cell r="D448">
            <v>0</v>
          </cell>
        </row>
        <row r="449">
          <cell r="A449" t="str">
            <v>05.02.020</v>
          </cell>
          <cell r="B449" t="str">
            <v>REATERRO APILOADO DE VALAS EM CAMADAS DE 20CM DE ESPESSURA , COM APROVEITAMENTO DO MATERIAL ESCAVADO.</v>
          </cell>
          <cell r="C449" t="str">
            <v>m3</v>
          </cell>
          <cell r="D449">
            <v>18.337499999999999</v>
          </cell>
          <cell r="E449">
            <v>14.67</v>
          </cell>
          <cell r="F449" t="str">
            <v>EMLURB</v>
          </cell>
        </row>
        <row r="450">
          <cell r="A450" t="str">
            <v/>
          </cell>
          <cell r="D450">
            <v>0</v>
          </cell>
        </row>
        <row r="451">
          <cell r="A451" t="str">
            <v>05.02.030</v>
          </cell>
          <cell r="B451" t="str">
            <v>ESPALHAMENTO DE MATERIAL PARA SIMPLES REGULARIZACAO DO TERRENO.</v>
          </cell>
          <cell r="C451" t="str">
            <v>m3</v>
          </cell>
          <cell r="D451">
            <v>0.91249999999999998</v>
          </cell>
          <cell r="E451">
            <v>0.73</v>
          </cell>
          <cell r="F451" t="str">
            <v>EMLURB</v>
          </cell>
        </row>
        <row r="452">
          <cell r="A452" t="str">
            <v/>
          </cell>
          <cell r="D452">
            <v>0</v>
          </cell>
        </row>
        <row r="453">
          <cell r="A453" t="str">
            <v>05.02.040</v>
          </cell>
          <cell r="B453" t="str">
            <v>EXECUCAO DE ATERRO ABRANGENDO ESPALHAMENTO, HOMOGENEIZACAO , UMEDECIMENTO E COMPACTACAO MANUAL EM CAMADAS DE 20 CM DE ESPESSURA, INCLUSIVE O FORNECIMENTO DO BARRO PROVENIENTE DE JAZIDA A UMA DISTANCIA MAXIMA DE 12 KM .</v>
          </cell>
          <cell r="C453" t="str">
            <v>m3</v>
          </cell>
          <cell r="D453">
            <v>40.137500000000003</v>
          </cell>
          <cell r="E453">
            <v>32.11</v>
          </cell>
          <cell r="F453" t="str">
            <v>EMLURB</v>
          </cell>
        </row>
        <row r="454">
          <cell r="A454" t="str">
            <v/>
          </cell>
          <cell r="D454">
            <v>0</v>
          </cell>
        </row>
        <row r="455">
          <cell r="A455" t="str">
            <v>05.02.050</v>
          </cell>
          <cell r="B455" t="str">
            <v>EXECUCAO DE ATERRO ABRANGENDO ESPALHAMENTO, HOMOGENEIZACAO , UMEDECIMENTO E COMPACTACAO MANUAL EM CAMADAS DE 20 CM DE ESPESSURA, INCLUSIVE O FORNECIMENTO DO BARRO PROVENIENTE DE JAZIDA A UMA DISTANCIA MAXIMA DE 20 KM .</v>
          </cell>
          <cell r="C455" t="str">
            <v>m3</v>
          </cell>
          <cell r="D455">
            <v>49.675000000000004</v>
          </cell>
          <cell r="E455">
            <v>39.74</v>
          </cell>
          <cell r="F455" t="str">
            <v>EMLURB</v>
          </cell>
        </row>
        <row r="456">
          <cell r="A456" t="str">
            <v/>
          </cell>
          <cell r="D456">
            <v>0</v>
          </cell>
        </row>
        <row r="457">
          <cell r="A457" t="str">
            <v>05.02.060</v>
          </cell>
          <cell r="B457" t="str">
            <v>EXECUCAO DE ATERRO ABRANGENDO ESPALHAMENTO , HOMOGENEIZACAO,UMEDECIMENTO E COMPACTACAO MECANICA EM CAMADAS DE 20 CM DE ESPESSURA , INCLUSIVE O FORNECIMENTO DO BARRO PROVENIENTE DE JAZIDA A UMA DISTANCIA MAXIMA DE 12 KM .</v>
          </cell>
          <cell r="C457" t="str">
            <v>m3</v>
          </cell>
          <cell r="D457">
            <v>31.912500000000001</v>
          </cell>
          <cell r="E457">
            <v>25.53</v>
          </cell>
          <cell r="F457" t="str">
            <v>EMLURB</v>
          </cell>
        </row>
        <row r="458">
          <cell r="A458" t="str">
            <v/>
          </cell>
          <cell r="D458">
            <v>0</v>
          </cell>
        </row>
        <row r="459">
          <cell r="A459" t="str">
            <v>05.02.070</v>
          </cell>
          <cell r="B459" t="str">
            <v>EXECUCAO DE ATERRO ABRANGENDO ESPALHAMENTO , HOMOGENEIZACAO , UMEDECIMENTO E COMPACTACAO MECANICA EM CAMADAS DE 20 CM DE ESPESSURA,IN CLUSIVE O FORNECIMENTO DO BARRO PROVENIENTE DE JAZIDA A UMA DISTANCIA MAXIMA DE 20 KM .</v>
          </cell>
          <cell r="C459" t="str">
            <v>m3</v>
          </cell>
          <cell r="D459">
            <v>41.775000000000006</v>
          </cell>
          <cell r="E459">
            <v>33.42</v>
          </cell>
          <cell r="F459" t="str">
            <v>EMLURB</v>
          </cell>
        </row>
        <row r="460">
          <cell r="A460" t="str">
            <v/>
          </cell>
          <cell r="D460">
            <v>0</v>
          </cell>
        </row>
        <row r="461">
          <cell r="A461" t="str">
            <v>05.02.080</v>
          </cell>
          <cell r="B461" t="str">
            <v>ATERRO COM AREIA EM CAMADAS DE ATE 40 CM DE ALTURA , UTILIZANDO-SE O PROCESSO MECANICO LEVE PARA A COMPACTACAO,INCLUSIVE CARGA,DESCARGA E TRANSPORTE (POSTO OBRA)</v>
          </cell>
          <cell r="C461" t="str">
            <v>m3</v>
          </cell>
          <cell r="D461">
            <v>43.587499999999999</v>
          </cell>
          <cell r="E461">
            <v>34.869999999999997</v>
          </cell>
          <cell r="F461" t="str">
            <v>EMLURB</v>
          </cell>
        </row>
        <row r="462">
          <cell r="A462" t="str">
            <v/>
          </cell>
          <cell r="D462">
            <v>0</v>
          </cell>
        </row>
        <row r="463">
          <cell r="A463" t="str">
            <v>05.02.090</v>
          </cell>
          <cell r="B463" t="str">
            <v>APILOAMENTO MANUAL DE VALAS EM CAMADAS DE 20 CM DE ESPESSURA.</v>
          </cell>
          <cell r="C463" t="str">
            <v>m3</v>
          </cell>
          <cell r="D463">
            <v>15.287500000000001</v>
          </cell>
          <cell r="E463">
            <v>12.23</v>
          </cell>
          <cell r="F463" t="str">
            <v>EMLURB</v>
          </cell>
        </row>
        <row r="464">
          <cell r="A464" t="str">
            <v/>
          </cell>
          <cell r="D464">
            <v>0</v>
          </cell>
        </row>
        <row r="465">
          <cell r="A465" t="str">
            <v>05.02.100</v>
          </cell>
          <cell r="B465" t="str">
            <v>COMPACTACAO MECANICA DE ATERRO A 100 POR CENTO DO PROCTOR NORMAL, MEDIDO NA SECAO, INCLUSIVE ESPALHAMENTO,UMEDECIMENTO E HOMOGENEIZACAO.</v>
          </cell>
          <cell r="C465" t="str">
            <v>m3</v>
          </cell>
          <cell r="D465">
            <v>2.9125000000000001</v>
          </cell>
          <cell r="E465">
            <v>2.33</v>
          </cell>
          <cell r="F465" t="str">
            <v>EMLURB</v>
          </cell>
        </row>
        <row r="466">
          <cell r="A466" t="str">
            <v/>
          </cell>
          <cell r="D466">
            <v>0</v>
          </cell>
        </row>
        <row r="467">
          <cell r="A467" t="str">
            <v>05.02.110</v>
          </cell>
          <cell r="B467" t="str">
            <v>EXECUÇÃO DE ATERRO COM BARRO. UTILIZANDO-SE O PROCESSO MECÂNICO LEVE DE COMPACTAÇÃO,INCLUSIVE CARGA, DESCARGA E TRANSPORTE (POSTO OBRA)</v>
          </cell>
          <cell r="C467" t="str">
            <v>m3</v>
          </cell>
          <cell r="D467">
            <v>29.900000000000002</v>
          </cell>
          <cell r="E467">
            <v>23.92</v>
          </cell>
          <cell r="F467" t="str">
            <v>EMLURB</v>
          </cell>
        </row>
        <row r="468">
          <cell r="A468" t="str">
            <v/>
          </cell>
          <cell r="D468">
            <v>0</v>
          </cell>
        </row>
        <row r="469">
          <cell r="A469" t="str">
            <v>05.02.120</v>
          </cell>
          <cell r="B469" t="str">
            <v xml:space="preserve">ATERRO UTILIZANDO SOLO CIMENTO PARA FUNDACOES(TRACO 1:20)ABRANGENDO ESPALHAMENTO HOMOGEINIZACAO,UMEDECIMENTO E COMPACTACAO MANUAL COM SOQUETE DE 30 KG EM CAMADAS SUCESSIVAS DE 20 CM DE ESPESSURA, INCLUSIVE FORNECIMENTO DO MATERIAL PROVENIENTE DE JAZIDA A </v>
          </cell>
          <cell r="C469" t="str">
            <v>m3</v>
          </cell>
          <cell r="D469">
            <v>129.13749999999999</v>
          </cell>
          <cell r="E469">
            <v>103.31</v>
          </cell>
          <cell r="F469" t="str">
            <v>EMLURB</v>
          </cell>
        </row>
        <row r="470">
          <cell r="A470" t="str">
            <v/>
          </cell>
          <cell r="D470">
            <v>0</v>
          </cell>
        </row>
        <row r="471">
          <cell r="A471" t="str">
            <v>05.02.130</v>
          </cell>
          <cell r="B471" t="str">
            <v xml:space="preserve">ATERRO UTILIZANDO SOLO CIMENTO PARA FUNDACOES(TRACO 1:30)ABRANGENDO ESPALHAMENTO HOMOGEINIZACAO,UMEDECIMENTO E COMPACTACAO MANUAL COM SOQUETE DE 30 KG EM CAMADAS SUCESSIVAS DE 20 CM DE ESPESSURA, INCLUSIVE FORNECIMENTO DO MATERIAL PROVENIENTE DE JAZIDA A </v>
          </cell>
          <cell r="C471" t="str">
            <v>m3</v>
          </cell>
          <cell r="D471">
            <v>116.2375</v>
          </cell>
          <cell r="E471">
            <v>92.99</v>
          </cell>
          <cell r="F471" t="str">
            <v>EMLURB</v>
          </cell>
        </row>
        <row r="472">
          <cell r="A472" t="str">
            <v/>
          </cell>
          <cell r="D472">
            <v>0</v>
          </cell>
        </row>
        <row r="473">
          <cell r="A473" t="str">
            <v>05.02.140</v>
          </cell>
          <cell r="B473" t="str">
            <v xml:space="preserve">ATERRO UTILIZANDO SOLO CIMENTO PARA FUNDACOES(TRACO 1:20)ABRANGENDO ESPALHAMENTO HOMOGEINIZACAO,UMEDECIMENTO E COMPACTACAO MECANICA LEVE EM CAMADAS SUCESSIVAS DE 20 CM DE ESPESSURA,INCLUSIVE FORNECIMENTO DO MATERIAL PROVENIENTE DE JAZIDA A UMA DISTANCIA  </v>
          </cell>
          <cell r="C473" t="str">
            <v>m3</v>
          </cell>
          <cell r="D473">
            <v>111.8625</v>
          </cell>
          <cell r="E473">
            <v>89.49</v>
          </cell>
          <cell r="F473" t="str">
            <v>EMLURB</v>
          </cell>
        </row>
        <row r="474">
          <cell r="A474" t="str">
            <v/>
          </cell>
          <cell r="D474">
            <v>0</v>
          </cell>
        </row>
        <row r="475">
          <cell r="A475" t="str">
            <v>05.02.145</v>
          </cell>
          <cell r="B475" t="str">
            <v>ATERRO UTILIZANDO SOLO CIMENTO PARA FUNDAÇÕES (TRAÇO 1:25) ABRANGENDO ESPALHAMENTO, HOMOGEINIZAÇÃO, UMEDECIMENTO E COMPACTAÇÃO MECÂNICA LEVE EM CAMADAS SUCESSIVAS DE 20CM DE ESPESSURA, INCLUSIVE FORNECIMENTO DO MATERIAL PROVENIENTE DE JAZIDA A UMA DISTÂNC</v>
          </cell>
          <cell r="C475" t="str">
            <v>m3</v>
          </cell>
          <cell r="D475">
            <v>127.52499999999999</v>
          </cell>
          <cell r="E475">
            <v>102.02</v>
          </cell>
          <cell r="F475" t="str">
            <v>SEDUC</v>
          </cell>
        </row>
        <row r="476">
          <cell r="A476" t="str">
            <v/>
          </cell>
          <cell r="D476">
            <v>0</v>
          </cell>
        </row>
        <row r="477">
          <cell r="A477" t="str">
            <v>05.02.150</v>
          </cell>
          <cell r="B477" t="str">
            <v>ATERRO UTILIZANDO SOLO CIMENTO PARA FUNDACOES(TRACO 1:30)ABRANGENDO ESPALHAMENTO HOMOGEINIZACAO,UMEDECIMENTO E COMPACTACAO MECANICA LEVE EM CAMADAS SUCESSIVAS DE 20 CM DE ESPESSURA,INCLUSIVE FORNECIMENTO DO MATERIAL PROVENIENTE DE JAZIDA A UMA DISTANCIA M</v>
          </cell>
          <cell r="C477" t="str">
            <v>m3</v>
          </cell>
          <cell r="D477">
            <v>98.962500000000006</v>
          </cell>
          <cell r="E477">
            <v>79.17</v>
          </cell>
          <cell r="F477" t="str">
            <v>EMLURB</v>
          </cell>
        </row>
        <row r="478">
          <cell r="A478" t="str">
            <v/>
          </cell>
          <cell r="D478">
            <v>0</v>
          </cell>
        </row>
        <row r="479">
          <cell r="A479" t="str">
            <v>05.02.200</v>
          </cell>
          <cell r="B479" t="str">
            <v>EXECUCAO DE BASE COM BRITA GRADUADA ( CORRIDA) ABRANGENDO ESPALHAMENTO E COMPACTACAO DA MISTURA EM CAMADAS SUCESSIVAS COM 15CM DE ESPESSURA INCLUSIVE FORNECIMENTO DO MATERIAL (POSTO OBRA).</v>
          </cell>
          <cell r="C479" t="str">
            <v>m3</v>
          </cell>
          <cell r="D479">
            <v>77.612500000000011</v>
          </cell>
          <cell r="E479">
            <v>62.09</v>
          </cell>
          <cell r="F479" t="str">
            <v>EMLURB</v>
          </cell>
        </row>
        <row r="480">
          <cell r="A480" t="str">
            <v/>
          </cell>
          <cell r="D480">
            <v>0</v>
          </cell>
        </row>
        <row r="481">
          <cell r="A481" t="str">
            <v>05.03.010</v>
          </cell>
          <cell r="B481" t="str">
            <v>REGULARIZACAO MANUAL DE TERRENO NATURAL, CORTE OU ATERRO ATE 20 CM DE ESPESSURA.</v>
          </cell>
          <cell r="C481" t="str">
            <v>m2</v>
          </cell>
          <cell r="D481">
            <v>1.5249999999999999</v>
          </cell>
          <cell r="E481">
            <v>1.22</v>
          </cell>
          <cell r="F481" t="str">
            <v>EMLURB</v>
          </cell>
        </row>
        <row r="482">
          <cell r="A482" t="str">
            <v/>
          </cell>
          <cell r="D482">
            <v>0</v>
          </cell>
        </row>
        <row r="483">
          <cell r="A483" t="str">
            <v>05.03.020</v>
          </cell>
          <cell r="B483" t="str">
            <v>REGULARIZACAO MECANICA DE TERRENO NATURAL, CORTE OU ATERRO ATE 20 CM DE ESPESSURA.</v>
          </cell>
          <cell r="C483" t="str">
            <v>m2</v>
          </cell>
          <cell r="D483">
            <v>0.66250000000000009</v>
          </cell>
          <cell r="E483">
            <v>0.53</v>
          </cell>
          <cell r="F483" t="str">
            <v>EMLURB</v>
          </cell>
        </row>
        <row r="484">
          <cell r="A484" t="str">
            <v/>
          </cell>
          <cell r="D484">
            <v>0</v>
          </cell>
        </row>
        <row r="485">
          <cell r="A485" t="str">
            <v>05.03.030</v>
          </cell>
          <cell r="B485" t="str">
            <v>REGULARIZACAO DE TALUDE COM CORTE OU ATERRO ATE 20 CM DE ESPESSURA.</v>
          </cell>
          <cell r="C485" t="str">
            <v>m2</v>
          </cell>
          <cell r="D485">
            <v>3.0625</v>
          </cell>
          <cell r="E485">
            <v>2.4500000000000002</v>
          </cell>
          <cell r="F485" t="str">
            <v>EMLURB</v>
          </cell>
        </row>
        <row r="486">
          <cell r="A486" t="str">
            <v/>
          </cell>
          <cell r="D486">
            <v>0</v>
          </cell>
        </row>
        <row r="487">
          <cell r="A487" t="str">
            <v>05.04.010</v>
          </cell>
          <cell r="B487" t="str">
            <v>CONTENÇÃO TIPO RIP-RAP COM UTILIZAÇÃO DE SOLO-CIMENTO, TRAÇO 1:18, EM VOLUME, COM SACO DE NYLON, INCL. FORNECIMENTO DE AGREGADOS (BARRO/SAIBRO/AREIA), TRANSPORTE, CARGA E DESCARGA COM DMT 10KM.</v>
          </cell>
          <cell r="C487" t="str">
            <v>m3</v>
          </cell>
          <cell r="D487">
            <v>173.1</v>
          </cell>
          <cell r="E487">
            <v>138.47999999999999</v>
          </cell>
          <cell r="F487" t="str">
            <v>SEDUC</v>
          </cell>
        </row>
        <row r="488">
          <cell r="A488" t="str">
            <v/>
          </cell>
          <cell r="D488">
            <v>0</v>
          </cell>
        </row>
        <row r="489">
          <cell r="A489" t="str">
            <v>06.00.000</v>
          </cell>
          <cell r="B489" t="str">
            <v>ESTRUTURA DE CONCRETO</v>
          </cell>
          <cell r="D489">
            <v>0</v>
          </cell>
        </row>
        <row r="490">
          <cell r="A490" t="str">
            <v/>
          </cell>
          <cell r="D490">
            <v>0</v>
          </cell>
        </row>
        <row r="491">
          <cell r="A491" t="str">
            <v>06.01.010</v>
          </cell>
          <cell r="B491" t="str">
            <v>FORMAS PARA CONCRETO ARMADO EM FUNDACOES, UTILIZANDO TABUAS DE 1 X 12 POL., INCLUSIVE ESCORAMENTO.</v>
          </cell>
          <cell r="C491" t="str">
            <v>m2</v>
          </cell>
          <cell r="D491">
            <v>53.924999999999997</v>
          </cell>
          <cell r="E491">
            <v>43.14</v>
          </cell>
          <cell r="F491" t="str">
            <v>EMLURB</v>
          </cell>
        </row>
        <row r="492">
          <cell r="A492" t="str">
            <v/>
          </cell>
          <cell r="D492">
            <v>0</v>
          </cell>
        </row>
        <row r="493">
          <cell r="A493" t="str">
            <v>06.01.015</v>
          </cell>
          <cell r="B493" t="str">
            <v>FORMAS PARA CONCRETO ARMADO EM FUNDACOES, COM CHAPAS DE MADEIRA COMPENSADA TIPO RESINADA DE 12MM, INCLUSIVE ESCORAMENTO.</v>
          </cell>
          <cell r="C493" t="str">
            <v>m2</v>
          </cell>
          <cell r="D493">
            <v>40.762500000000003</v>
          </cell>
          <cell r="E493">
            <v>32.61</v>
          </cell>
          <cell r="F493" t="str">
            <v>EMLURB</v>
          </cell>
        </row>
        <row r="494">
          <cell r="A494" t="str">
            <v/>
          </cell>
          <cell r="D494">
            <v>0</v>
          </cell>
        </row>
        <row r="495">
          <cell r="A495" t="str">
            <v>06.01.020</v>
          </cell>
          <cell r="B495" t="str">
            <v>FORMA PARA CONCRETO ARMADO EM LAJES, COM CHAPAS DE MADEIRA COMPENSADA TIPO RESINADA DE 12 MM, INCLUSIVE ESCORAMENTO.</v>
          </cell>
          <cell r="C495" t="str">
            <v>m2</v>
          </cell>
          <cell r="D495">
            <v>53.987499999999997</v>
          </cell>
          <cell r="E495">
            <v>43.19</v>
          </cell>
          <cell r="F495" t="str">
            <v>EMLURB</v>
          </cell>
        </row>
        <row r="496">
          <cell r="A496" t="str">
            <v/>
          </cell>
          <cell r="D496">
            <v>0</v>
          </cell>
        </row>
        <row r="497">
          <cell r="A497" t="str">
            <v>06.01.025</v>
          </cell>
          <cell r="B497" t="str">
            <v>FORMAS PARA CONCRETO ARMADO EM VIGAS, COM CHAPAS DE MADEIRA COMPENSADA RESINADA DE 12 MM, INCLUSIVE ESCORAMENTO.</v>
          </cell>
          <cell r="C497" t="str">
            <v>m2</v>
          </cell>
          <cell r="D497">
            <v>70.8125</v>
          </cell>
          <cell r="E497">
            <v>56.65</v>
          </cell>
          <cell r="F497" t="str">
            <v>EMLURB</v>
          </cell>
        </row>
        <row r="498">
          <cell r="A498" t="str">
            <v/>
          </cell>
          <cell r="D498">
            <v>0</v>
          </cell>
        </row>
        <row r="499">
          <cell r="A499" t="str">
            <v>06.01.030</v>
          </cell>
          <cell r="B499" t="str">
            <v>FORMA PARA CONCRETO ARMADO EM PILARES,COM CHAPAS EM MADEIRA COMPENSADA TIPO RESINADA DE 12 MM, INCLUSIVE ESCORAMENTO.</v>
          </cell>
          <cell r="C499" t="str">
            <v>m2</v>
          </cell>
          <cell r="D499">
            <v>73.762500000000003</v>
          </cell>
          <cell r="E499">
            <v>59.01</v>
          </cell>
          <cell r="F499" t="str">
            <v>EMLURB</v>
          </cell>
        </row>
        <row r="500">
          <cell r="A500" t="str">
            <v/>
          </cell>
          <cell r="D500">
            <v>0</v>
          </cell>
        </row>
        <row r="501">
          <cell r="A501" t="str">
            <v>06.01.055</v>
          </cell>
          <cell r="B501" t="str">
            <v>FORMAS PARA CONCRETO ARMADO EM QUALQUER TIPO DE ESTRUTURA, COM CHAPA DE MADEIRA COMPENSADA TIPO RESINADA DE 12 MM,INCLUSIVE ESCORAMENTO.</v>
          </cell>
          <cell r="C501" t="str">
            <v>m2</v>
          </cell>
          <cell r="D501">
            <v>68.150000000000006</v>
          </cell>
          <cell r="E501">
            <v>54.52</v>
          </cell>
          <cell r="F501" t="str">
            <v>EMLURB</v>
          </cell>
        </row>
        <row r="502">
          <cell r="A502" t="str">
            <v/>
          </cell>
          <cell r="D502">
            <v>0</v>
          </cell>
        </row>
        <row r="503">
          <cell r="A503" t="str">
            <v>06.01.060</v>
          </cell>
          <cell r="B503" t="str">
            <v>FORMAS PARA CONCRETO APARENTE ARMADO EM LAJES COM CHAPAS DE MADEIRA COMPENSADA TIPO PLASTIFICADA DE 12MM, INCLUSIVE ESCORAMENTO.</v>
          </cell>
          <cell r="C503" t="str">
            <v>m2</v>
          </cell>
          <cell r="D503">
            <v>58.425000000000004</v>
          </cell>
          <cell r="E503">
            <v>46.74</v>
          </cell>
          <cell r="F503" t="str">
            <v>EMLURB</v>
          </cell>
        </row>
        <row r="504">
          <cell r="A504" t="str">
            <v/>
          </cell>
          <cell r="D504">
            <v>0</v>
          </cell>
        </row>
        <row r="505">
          <cell r="A505" t="str">
            <v>06.01.070</v>
          </cell>
          <cell r="B505" t="str">
            <v>FORMAS PARA CONCRETO APARENTE ARMADO EM VIGAS COM CHAPAS DE MADEIRA COMPENSADA TIPO PLASTIFICADA DE 12MM, INCLUSIVE ESCORAMENTO.</v>
          </cell>
          <cell r="C505" t="str">
            <v>m2</v>
          </cell>
          <cell r="D505">
            <v>77.525000000000006</v>
          </cell>
          <cell r="E505">
            <v>62.02</v>
          </cell>
          <cell r="F505" t="str">
            <v>EMLURB</v>
          </cell>
        </row>
        <row r="506">
          <cell r="A506" t="str">
            <v/>
          </cell>
          <cell r="D506">
            <v>0</v>
          </cell>
        </row>
        <row r="507">
          <cell r="A507" t="str">
            <v>06.01.080</v>
          </cell>
          <cell r="B507" t="str">
            <v>FORMAS PARA CONCRETO APARENTE ARMADO EM PILARES, COM CHAPAS DE MADEIRA COMPENSADA TIPO PLASTIFICADA DE 12MM, INCLUSIVE ESCORAMENTO.</v>
          </cell>
          <cell r="C507" t="str">
            <v>m2</v>
          </cell>
          <cell r="D507">
            <v>80.474999999999994</v>
          </cell>
          <cell r="E507">
            <v>64.38</v>
          </cell>
          <cell r="F507" t="str">
            <v>EMLURB</v>
          </cell>
        </row>
        <row r="508">
          <cell r="A508" t="str">
            <v/>
          </cell>
          <cell r="D508">
            <v>0</v>
          </cell>
        </row>
        <row r="509">
          <cell r="A509" t="str">
            <v>06.01.090</v>
          </cell>
          <cell r="B509" t="str">
            <v>FORMAS PARA CONCRETO APARENTE ARMADO EM QUALQUER TIPO DE ESTRUTURA , COM CHAPAS DE MADEIRA COMPENSADA TIPO PLASTIFICADA DE 12MM , INCLUSIVE ESCORAMENTO.</v>
          </cell>
          <cell r="C509" t="str">
            <v>m2</v>
          </cell>
          <cell r="D509">
            <v>74.862499999999997</v>
          </cell>
          <cell r="E509">
            <v>59.89</v>
          </cell>
          <cell r="F509" t="str">
            <v>EMLURB</v>
          </cell>
        </row>
        <row r="510">
          <cell r="A510" t="str">
            <v/>
          </cell>
          <cell r="D510">
            <v>0</v>
          </cell>
        </row>
        <row r="511">
          <cell r="A511" t="str">
            <v>06.01.100</v>
          </cell>
          <cell r="B511" t="str">
            <v>ESCORAMENTO EM MADEIRA PARA VIGAS E LAJES DE EDIFICAÇÕES, UTILIZANDO BARROTE 3"X3", PREGO 2 1/2"X10 E TÁBUA DE 2,5X 20CM. CONSIDERADO TRÊS USOS E PÉ DIREITO ATÉ 3,50M.</v>
          </cell>
          <cell r="C511" t="str">
            <v>m2</v>
          </cell>
          <cell r="D511">
            <v>11.45</v>
          </cell>
          <cell r="E511">
            <v>9.16</v>
          </cell>
          <cell r="F511" t="str">
            <v>SEDUC</v>
          </cell>
        </row>
        <row r="512">
          <cell r="A512" t="str">
            <v/>
          </cell>
          <cell r="D512">
            <v>0</v>
          </cell>
        </row>
        <row r="513">
          <cell r="A513" t="str">
            <v>06.010.090</v>
          </cell>
          <cell r="B513" t="str">
            <v>EXCLUÍDO -  CÓDIGO COM ZERO A MAIS...</v>
          </cell>
          <cell r="C513" t="str">
            <v>m2</v>
          </cell>
          <cell r="D513">
            <v>0</v>
          </cell>
          <cell r="F513" t="str">
            <v>SEDUC</v>
          </cell>
        </row>
        <row r="514">
          <cell r="A514" t="str">
            <v/>
          </cell>
          <cell r="D514">
            <v>0</v>
          </cell>
        </row>
        <row r="515">
          <cell r="A515" t="str">
            <v>06.02.020</v>
          </cell>
          <cell r="B515" t="str">
            <v>FERRO CORTADO, DOBRADO E COLOCADO NA FORMA,EM INFRA-ESTRUTURA(CA-50).</v>
          </cell>
          <cell r="C515" t="str">
            <v>Kg</v>
          </cell>
          <cell r="D515">
            <v>6.4875000000000007</v>
          </cell>
          <cell r="E515">
            <v>5.19</v>
          </cell>
          <cell r="F515" t="str">
            <v>EMLURB</v>
          </cell>
        </row>
        <row r="516">
          <cell r="A516" t="str">
            <v/>
          </cell>
          <cell r="D516">
            <v>0</v>
          </cell>
        </row>
        <row r="517">
          <cell r="A517" t="str">
            <v>06.02.030</v>
          </cell>
          <cell r="B517" t="str">
            <v>FERRO CORTADO, DOBRADO E COLOCADO NA FORMA,EM INFRA-ESTRUTURA(CA-60).</v>
          </cell>
          <cell r="C517" t="str">
            <v>Kg</v>
          </cell>
          <cell r="D517">
            <v>7.1750000000000007</v>
          </cell>
          <cell r="E517">
            <v>5.74</v>
          </cell>
          <cell r="F517" t="str">
            <v>EMLURB</v>
          </cell>
        </row>
        <row r="518">
          <cell r="A518" t="str">
            <v/>
          </cell>
          <cell r="D518">
            <v>0</v>
          </cell>
        </row>
        <row r="519">
          <cell r="A519" t="str">
            <v>06.02.050</v>
          </cell>
          <cell r="B519" t="str">
            <v>FERRO CORTADO, DOBRADO E COLOCADO NA FORMA,EM SUPER-ESTRUTURA(CA-50).</v>
          </cell>
          <cell r="C519" t="str">
            <v>Kg</v>
          </cell>
          <cell r="D519">
            <v>6.6374999999999993</v>
          </cell>
          <cell r="E519">
            <v>5.31</v>
          </cell>
          <cell r="F519" t="str">
            <v>EMLURB</v>
          </cell>
        </row>
        <row r="520">
          <cell r="A520" t="str">
            <v/>
          </cell>
          <cell r="D520">
            <v>0</v>
          </cell>
        </row>
        <row r="521">
          <cell r="A521" t="str">
            <v>06.02.060</v>
          </cell>
          <cell r="B521" t="str">
            <v>FERRO CORTADO, DOBRADO E COLOCADO NA FORMA,EM SUPER-ESTRUTURA(CA-60).</v>
          </cell>
          <cell r="C521" t="str">
            <v>Kg</v>
          </cell>
          <cell r="D521">
            <v>7.3250000000000002</v>
          </cell>
          <cell r="E521">
            <v>5.86</v>
          </cell>
          <cell r="F521" t="str">
            <v>EMLURB</v>
          </cell>
        </row>
        <row r="522">
          <cell r="A522" t="str">
            <v/>
          </cell>
          <cell r="D522">
            <v>0</v>
          </cell>
        </row>
        <row r="523">
          <cell r="A523" t="str">
            <v>06.02.070</v>
          </cell>
          <cell r="B523" t="str">
            <v>FORNECIMENTO E  EXECUÇÃO  DE ARMADURA EM TELA METÁLICA Q92 DE FIO 4,20MM, INCLUINDO CORTE E  MONTAGEM</v>
          </cell>
          <cell r="C523" t="str">
            <v>Kg</v>
          </cell>
          <cell r="D523">
            <v>7.125</v>
          </cell>
          <cell r="E523">
            <v>5.7</v>
          </cell>
          <cell r="F523" t="str">
            <v>SEDUC</v>
          </cell>
        </row>
        <row r="524">
          <cell r="A524" t="str">
            <v/>
          </cell>
          <cell r="D524">
            <v>0</v>
          </cell>
        </row>
        <row r="525">
          <cell r="A525" t="str">
            <v>06.02.071</v>
          </cell>
          <cell r="B525" t="str">
            <v>FORNECIMENTO E  EXECUÇÃO  DE ARMADURA EM TELA METÁLICA Q61 (15X15) DE FIO 3,40MM, INCLUINDO CORTE E  MONTAGEM</v>
          </cell>
          <cell r="C525" t="str">
            <v>Kg</v>
          </cell>
          <cell r="D525">
            <v>7.4750000000000005</v>
          </cell>
          <cell r="E525">
            <v>5.98</v>
          </cell>
          <cell r="F525" t="str">
            <v>SEDUC</v>
          </cell>
        </row>
        <row r="526">
          <cell r="A526" t="str">
            <v/>
          </cell>
          <cell r="D526">
            <v>0</v>
          </cell>
        </row>
        <row r="527">
          <cell r="A527" t="str">
            <v>06.02.072</v>
          </cell>
          <cell r="B527" t="str">
            <v>FORNECIMENTO E  EXECUÇÃO  DE ARMADURA EM TELA METÁLICA Q75 (15X15) DE FIO 3,80MM, INCLUINDO CORTE E  MONTAGEM</v>
          </cell>
          <cell r="C527" t="str">
            <v>Kg</v>
          </cell>
          <cell r="D527">
            <v>6.8374999999999995</v>
          </cell>
          <cell r="E527">
            <v>5.47</v>
          </cell>
          <cell r="F527" t="str">
            <v>SEDUC</v>
          </cell>
        </row>
        <row r="528">
          <cell r="A528" t="str">
            <v/>
          </cell>
          <cell r="D528">
            <v>0</v>
          </cell>
        </row>
        <row r="529">
          <cell r="A529" t="str">
            <v>06.03.010</v>
          </cell>
          <cell r="B529" t="str">
            <v>CONCRETO NAO ESTRUTURAL (1 4 8) PARA LASTROS DE PISOS E FUNDACOES, LANCADO E ADENSADO.</v>
          </cell>
          <cell r="C529" t="str">
            <v>m3</v>
          </cell>
          <cell r="D529">
            <v>291.5</v>
          </cell>
          <cell r="E529">
            <v>233.2</v>
          </cell>
          <cell r="F529" t="str">
            <v>EMLURB</v>
          </cell>
        </row>
        <row r="530">
          <cell r="A530" t="str">
            <v/>
          </cell>
          <cell r="D530">
            <v>0</v>
          </cell>
        </row>
        <row r="531">
          <cell r="A531" t="str">
            <v>06.03.020</v>
          </cell>
          <cell r="B531" t="str">
            <v>CONCRETO ESTRUTURAL, FCK 11 MPA, CONDICAO B (NBR-12655),LANCADO SOBRE O TERRENO OU EM FUNDACOES E ADENSADO.</v>
          </cell>
          <cell r="C531" t="str">
            <v>m3</v>
          </cell>
          <cell r="D531">
            <v>317.14999999999998</v>
          </cell>
          <cell r="E531">
            <v>253.72</v>
          </cell>
          <cell r="F531" t="str">
            <v>EMLURB</v>
          </cell>
        </row>
        <row r="532">
          <cell r="A532" t="str">
            <v/>
          </cell>
          <cell r="D532">
            <v>0</v>
          </cell>
        </row>
        <row r="533">
          <cell r="A533" t="str">
            <v>06.03.030</v>
          </cell>
          <cell r="B533" t="str">
            <v>CONCRETO ESTRUTURAL, FCK 13,5 MPA CONDICAO B (NBR-12655),LANCADO SOBRE O TERRENO OU EM FUNDACOES E ADENSADO.</v>
          </cell>
          <cell r="C533" t="str">
            <v>m3</v>
          </cell>
          <cell r="D533">
            <v>330.96249999999998</v>
          </cell>
          <cell r="E533">
            <v>264.77</v>
          </cell>
          <cell r="F533" t="str">
            <v>EMLURB</v>
          </cell>
        </row>
        <row r="534">
          <cell r="A534" t="str">
            <v/>
          </cell>
          <cell r="D534">
            <v>0</v>
          </cell>
        </row>
        <row r="535">
          <cell r="A535" t="str">
            <v>06.03.040</v>
          </cell>
          <cell r="B535" t="str">
            <v>CONCRETO ESTRUTURAL, FCK 15 MPA, CONDICAO B (NBR-12655),LANCADO SOBRE O TERRENO OU EM FUNDACOES E ADENSADO.</v>
          </cell>
          <cell r="C535" t="str">
            <v>m3</v>
          </cell>
          <cell r="D535">
            <v>335.875</v>
          </cell>
          <cell r="E535">
            <v>268.7</v>
          </cell>
          <cell r="F535" t="str">
            <v>EMLURB</v>
          </cell>
        </row>
        <row r="536">
          <cell r="A536" t="str">
            <v/>
          </cell>
          <cell r="D536">
            <v>0</v>
          </cell>
        </row>
        <row r="537">
          <cell r="A537" t="str">
            <v>06.03.050</v>
          </cell>
          <cell r="B537" t="str">
            <v>CONCRETO ESTRUTURAL, FCK 15 MPA, CONDICAO B (NBR-12655),LANCADO EM ESTRUTURAS E ADENSADO.</v>
          </cell>
          <cell r="C537" t="str">
            <v>m3</v>
          </cell>
          <cell r="D537">
            <v>372.66250000000002</v>
          </cell>
          <cell r="E537">
            <v>298.13</v>
          </cell>
          <cell r="F537" t="str">
            <v>EMLURB</v>
          </cell>
        </row>
        <row r="538">
          <cell r="A538" t="str">
            <v/>
          </cell>
          <cell r="D538">
            <v>0</v>
          </cell>
        </row>
        <row r="539">
          <cell r="A539" t="str">
            <v>06.03.060</v>
          </cell>
          <cell r="B539" t="str">
            <v>CONCRETO ESTRUTURAL, FCK 18 MPA, CONDICAO B (NBR-12655),LANCADO SOBRE O TERRENO OU EM FUNDACOES E ADENSADO.</v>
          </cell>
          <cell r="C539" t="str">
            <v>m3</v>
          </cell>
          <cell r="D539">
            <v>348.13749999999999</v>
          </cell>
          <cell r="E539">
            <v>278.51</v>
          </cell>
          <cell r="F539" t="str">
            <v>EMLURB</v>
          </cell>
        </row>
        <row r="540">
          <cell r="A540" t="str">
            <v/>
          </cell>
          <cell r="D540">
            <v>0</v>
          </cell>
        </row>
        <row r="541">
          <cell r="A541" t="str">
            <v>06.03.070</v>
          </cell>
          <cell r="B541" t="str">
            <v>CONCRETO ESTRUTURAL, FCK 18 MPA, CONDICAO B (NBR-12655),LANCADO EM ESTRUTURAS E ADENSADO.</v>
          </cell>
          <cell r="C541" t="str">
            <v>m3</v>
          </cell>
          <cell r="D541">
            <v>384.92500000000001</v>
          </cell>
          <cell r="E541">
            <v>307.94</v>
          </cell>
          <cell r="F541" t="str">
            <v>EMLURB</v>
          </cell>
        </row>
        <row r="542">
          <cell r="A542" t="str">
            <v/>
          </cell>
          <cell r="D542">
            <v>0</v>
          </cell>
        </row>
        <row r="543">
          <cell r="A543" t="str">
            <v>06.03.080</v>
          </cell>
          <cell r="B543" t="str">
            <v>CONCRETO ESTRUTURAL, FCK 20 MPA, CONDICAO B (NBR-12655),LANCADO SOBRE O TERRENO OU EM FUNDACOES E ADENSADO.</v>
          </cell>
          <cell r="C543" t="str">
            <v>m3</v>
          </cell>
          <cell r="D543">
            <v>355.8125</v>
          </cell>
          <cell r="E543">
            <v>284.64999999999998</v>
          </cell>
          <cell r="F543" t="str">
            <v>EMLURB</v>
          </cell>
        </row>
        <row r="544">
          <cell r="A544" t="str">
            <v/>
          </cell>
          <cell r="D544">
            <v>0</v>
          </cell>
        </row>
        <row r="545">
          <cell r="A545" t="str">
            <v>06.03.090</v>
          </cell>
          <cell r="B545" t="str">
            <v>CONCRETO ESTRUTURAL, FCK 20 MPA, CONDICAO B (NBR-12655),LANCADO EM ESTRUTURAS E ADENSADO.</v>
          </cell>
          <cell r="C545" t="str">
            <v>m3</v>
          </cell>
          <cell r="D545">
            <v>392.59999999999997</v>
          </cell>
          <cell r="E545">
            <v>314.08</v>
          </cell>
          <cell r="F545" t="str">
            <v>EMLURB</v>
          </cell>
        </row>
        <row r="546">
          <cell r="A546" t="str">
            <v/>
          </cell>
          <cell r="D546">
            <v>0</v>
          </cell>
        </row>
        <row r="547">
          <cell r="A547" t="str">
            <v>06.03.091</v>
          </cell>
          <cell r="B547" t="str">
            <v>CONCRETO ESTRUTURAL, FCK 25 MPA, CONDICAO A (NBR 12655) LANCADO SOBRE O TERRENO OU EM FUNDACOES E ADENSADO.</v>
          </cell>
          <cell r="C547" t="str">
            <v>m3</v>
          </cell>
          <cell r="D547">
            <v>363.4375</v>
          </cell>
          <cell r="E547">
            <v>290.75</v>
          </cell>
          <cell r="F547" t="str">
            <v>EMLURB</v>
          </cell>
        </row>
        <row r="548">
          <cell r="A548" t="str">
            <v/>
          </cell>
          <cell r="D548">
            <v>0</v>
          </cell>
        </row>
        <row r="549">
          <cell r="A549" t="str">
            <v>06.03.092</v>
          </cell>
          <cell r="B549" t="str">
            <v>CONCRETO ESTRUTURAL, FCK 25 MPA, CONDICAO A (NBR 12655) LANCADO EM ESTRUTURAS E ADENSADO.</v>
          </cell>
          <cell r="C549" t="str">
            <v>m3</v>
          </cell>
          <cell r="D549">
            <v>400.22500000000002</v>
          </cell>
          <cell r="E549">
            <v>320.18</v>
          </cell>
          <cell r="F549" t="str">
            <v>EMLURB</v>
          </cell>
        </row>
        <row r="550">
          <cell r="A550" t="str">
            <v/>
          </cell>
          <cell r="D550">
            <v>0</v>
          </cell>
        </row>
        <row r="551">
          <cell r="A551" t="str">
            <v>06.03.093</v>
          </cell>
          <cell r="B551" t="str">
            <v>CONCRETO ESTRUTURAL, FCK 30 MPA, CONDICAO A (NBR 12655) LANCADO SOBRE O TERRENO OU EM FUNDACOES E ADENSADO.</v>
          </cell>
          <cell r="C551" t="str">
            <v>m3</v>
          </cell>
          <cell r="D551">
            <v>393.5</v>
          </cell>
          <cell r="E551">
            <v>314.8</v>
          </cell>
          <cell r="F551" t="str">
            <v>EMLURB</v>
          </cell>
        </row>
        <row r="552">
          <cell r="A552" t="str">
            <v/>
          </cell>
          <cell r="D552">
            <v>0</v>
          </cell>
        </row>
        <row r="553">
          <cell r="A553" t="str">
            <v>06.03.094</v>
          </cell>
          <cell r="B553" t="str">
            <v>CONCRETO ESTRUTURAL, FCK 30 MPA, CONDICAO A (NBR 12655) LANCADO EM ESTRUTURAS E ADENSADO.</v>
          </cell>
          <cell r="C553" t="str">
            <v>m3</v>
          </cell>
          <cell r="D553">
            <v>430.28750000000002</v>
          </cell>
          <cell r="E553">
            <v>344.23</v>
          </cell>
          <cell r="F553" t="str">
            <v>EMLURB</v>
          </cell>
        </row>
        <row r="554">
          <cell r="A554" t="str">
            <v/>
          </cell>
          <cell r="D554">
            <v>0</v>
          </cell>
        </row>
        <row r="555">
          <cell r="A555" t="str">
            <v>06.03.095</v>
          </cell>
          <cell r="B555" t="str">
            <v>CONCRETO ESTRUTURAL, FCK 35 MPA, CONDICAO A (NBR 12655) LANCADO SOBRE O TERRENO OU EM FUNDACOES E ADENSADO.</v>
          </cell>
          <cell r="C555" t="str">
            <v>m3</v>
          </cell>
          <cell r="D555">
            <v>413.47499999999997</v>
          </cell>
          <cell r="E555">
            <v>330.78</v>
          </cell>
          <cell r="F555" t="str">
            <v>EMLURB</v>
          </cell>
        </row>
        <row r="556">
          <cell r="A556" t="str">
            <v/>
          </cell>
          <cell r="D556">
            <v>0</v>
          </cell>
        </row>
        <row r="557">
          <cell r="A557" t="str">
            <v>06.03.096</v>
          </cell>
          <cell r="B557" t="str">
            <v>CONCRETO ESTRUTURAL, FCK 35 MPA, CONDICAO A (NBR 12655) LANCADO EM ESTRUTURAS E ADENSADO.</v>
          </cell>
          <cell r="C557" t="str">
            <v>m3</v>
          </cell>
          <cell r="D557">
            <v>450.26249999999999</v>
          </cell>
          <cell r="E557">
            <v>360.21</v>
          </cell>
          <cell r="F557" t="str">
            <v>EMLURB</v>
          </cell>
        </row>
        <row r="558">
          <cell r="A558" t="str">
            <v/>
          </cell>
          <cell r="D558">
            <v>0</v>
          </cell>
        </row>
        <row r="559">
          <cell r="A559" t="str">
            <v>06.03.097</v>
          </cell>
          <cell r="B559" t="str">
            <v>CONCRETO ESTRUTURAL, FCK 40 MPA, CONDICAO A (NBR 12655) LANCADO SOBRE O TERRENO OU EM FUNDACOES E ADENSADO.</v>
          </cell>
          <cell r="C559" t="str">
            <v>m3</v>
          </cell>
          <cell r="D559">
            <v>431.1875</v>
          </cell>
          <cell r="E559">
            <v>344.95</v>
          </cell>
          <cell r="F559" t="str">
            <v>EMLURB</v>
          </cell>
        </row>
        <row r="560">
          <cell r="A560" t="str">
            <v/>
          </cell>
          <cell r="D560">
            <v>0</v>
          </cell>
        </row>
        <row r="561">
          <cell r="A561" t="str">
            <v>06.03.098</v>
          </cell>
          <cell r="B561" t="str">
            <v>CONCRETO ESTRUTURAL, FCK 40 MPA, CONDICAO A (NBR 12655) LANCADO EM ESTRUTURAS E ADENSADO.</v>
          </cell>
          <cell r="C561" t="str">
            <v>m3</v>
          </cell>
          <cell r="D561">
            <v>467.97500000000002</v>
          </cell>
          <cell r="E561">
            <v>374.38</v>
          </cell>
          <cell r="F561" t="str">
            <v>EMLURB</v>
          </cell>
        </row>
        <row r="562">
          <cell r="A562" t="str">
            <v/>
          </cell>
          <cell r="D562">
            <v>0</v>
          </cell>
        </row>
        <row r="563">
          <cell r="A563" t="str">
            <v>06.03.100</v>
          </cell>
          <cell r="B563" t="str">
            <v>CONCRETO ARMADO PRONTO, FCK 15 MPA,CONDICAO B (NBR-12655), LANCADO EM FUNDACOES E ADENSADO, INCLUSIVE FORMA, ESCORAMENTO E FERRAGEM.</v>
          </cell>
          <cell r="C563" t="str">
            <v>m3</v>
          </cell>
          <cell r="D563">
            <v>1177.75</v>
          </cell>
          <cell r="E563">
            <v>942.2</v>
          </cell>
          <cell r="F563" t="str">
            <v>EMLURB</v>
          </cell>
        </row>
        <row r="564">
          <cell r="A564" t="str">
            <v/>
          </cell>
          <cell r="D564">
            <v>0</v>
          </cell>
        </row>
        <row r="565">
          <cell r="A565" t="str">
            <v>06.03.101</v>
          </cell>
          <cell r="B565" t="str">
            <v>CONCRETO ARMADO PRONTO, FCK 18 MPA,CONDICAO B (NBR 12655), LANCADO EM FUNDACOES E ADENSADO, INCLUSIVE FORMA, ESCORAMENTO E FERRAGEM.</v>
          </cell>
          <cell r="C565" t="str">
            <v>m3</v>
          </cell>
          <cell r="D565">
            <v>1190.0125</v>
          </cell>
          <cell r="E565">
            <v>952.01</v>
          </cell>
          <cell r="F565" t="str">
            <v>EMLURB</v>
          </cell>
        </row>
        <row r="566">
          <cell r="A566" t="str">
            <v/>
          </cell>
          <cell r="D566">
            <v>0</v>
          </cell>
        </row>
        <row r="567">
          <cell r="A567" t="str">
            <v>06.03.102</v>
          </cell>
          <cell r="B567" t="str">
            <v>CONCRETO ARMADO PRONTO, FCK 20 MPA,CONDICAO B (NBR 12655), LANCADO EM FUNDACOES E ADENSADO, INCLUSIVE FORMA, ESCORAMENTO E FERRAGEM.</v>
          </cell>
          <cell r="C567" t="str">
            <v>m3</v>
          </cell>
          <cell r="D567">
            <v>1197.6875</v>
          </cell>
          <cell r="E567">
            <v>958.15</v>
          </cell>
          <cell r="F567" t="str">
            <v>EMLURB</v>
          </cell>
        </row>
        <row r="568">
          <cell r="A568" t="str">
            <v/>
          </cell>
          <cell r="D568">
            <v>0</v>
          </cell>
        </row>
        <row r="569">
          <cell r="A569" t="str">
            <v>06.03.103</v>
          </cell>
          <cell r="B569" t="str">
            <v>CONCRETO ARMADO PRONTO, FCK 25 MPA CONDICAO A (NBR 12655), LANCADO EM FUNDACOES E ADENSADO, INCLUSIVE FORMA, ESCORAMENTO E FERRAGEM.</v>
          </cell>
          <cell r="C569" t="str">
            <v>m3</v>
          </cell>
          <cell r="D569">
            <v>1205.3125</v>
          </cell>
          <cell r="E569">
            <v>964.25</v>
          </cell>
          <cell r="F569" t="str">
            <v>EMLURB</v>
          </cell>
        </row>
        <row r="570">
          <cell r="A570" t="str">
            <v/>
          </cell>
          <cell r="D570">
            <v>0</v>
          </cell>
        </row>
        <row r="571">
          <cell r="A571" t="str">
            <v>06.03.104</v>
          </cell>
          <cell r="B571" t="str">
            <v>CONCRETO ARMADO PRONTO, FCK 30 MPA CONDICAO A (NBR 12655), LANCADO EM FUNDACOES E ADENSADO, INCLUSIVE FORMA, ESCORAMENTO E FERRAGEM.</v>
          </cell>
          <cell r="C571" t="str">
            <v>m3</v>
          </cell>
          <cell r="D571">
            <v>1235.375</v>
          </cell>
          <cell r="E571">
            <v>988.3</v>
          </cell>
          <cell r="F571" t="str">
            <v>EMLURB</v>
          </cell>
        </row>
        <row r="572">
          <cell r="A572" t="str">
            <v/>
          </cell>
          <cell r="D572">
            <v>0</v>
          </cell>
        </row>
        <row r="573">
          <cell r="A573" t="str">
            <v>06.03.105</v>
          </cell>
          <cell r="B573" t="str">
            <v>CONCRETO ARMADO PRONTO, FCK 35 MPA, CONDICO A (NBR 12655), LANCADO EM FUNDACOES E ADENSADO, INCLUSIVE FORMA, ESCORAMENTO E FERRAGEM.</v>
          </cell>
          <cell r="C573" t="str">
            <v>m3</v>
          </cell>
          <cell r="D573">
            <v>1255.3499999999999</v>
          </cell>
          <cell r="E573">
            <v>1004.28</v>
          </cell>
          <cell r="F573" t="str">
            <v>EMLURB</v>
          </cell>
        </row>
        <row r="574">
          <cell r="A574" t="str">
            <v/>
          </cell>
          <cell r="D574">
            <v>0</v>
          </cell>
        </row>
        <row r="575">
          <cell r="A575" t="str">
            <v>06.03.106</v>
          </cell>
          <cell r="B575" t="str">
            <v>CONCRETO ARMADO PRONTO, FCK 40 MPA,CONDICAO A (NBR 12655), LANCADO EM FUNDACOES E ADENSADO, INCLUSIVE FORMA, ESCORAMENTO E FERRAGEM.</v>
          </cell>
          <cell r="C575" t="str">
            <v>m3</v>
          </cell>
          <cell r="D575">
            <v>1273.0625</v>
          </cell>
          <cell r="E575">
            <v>1018.45</v>
          </cell>
          <cell r="F575" t="str">
            <v>EMLURB</v>
          </cell>
        </row>
        <row r="576">
          <cell r="A576" t="str">
            <v/>
          </cell>
          <cell r="D576">
            <v>0</v>
          </cell>
        </row>
        <row r="577">
          <cell r="A577" t="str">
            <v>06.03.110</v>
          </cell>
          <cell r="B577" t="str">
            <v>CONCRETO ARMADO PRONTO, FCK 15 MPA,CONDICAO B (NBR-12655), LANCADO EM LAJES E ADENSADO, INCLUSIVE FORMA, ESCORAMENTO E FERRAGEM.</v>
          </cell>
          <cell r="C577" t="str">
            <v>m3</v>
          </cell>
          <cell r="D577">
            <v>1434.1</v>
          </cell>
          <cell r="E577">
            <v>1147.28</v>
          </cell>
          <cell r="F577" t="str">
            <v>EMLURB</v>
          </cell>
        </row>
        <row r="578">
          <cell r="A578" t="str">
            <v/>
          </cell>
          <cell r="D578">
            <v>0</v>
          </cell>
        </row>
        <row r="579">
          <cell r="A579" t="str">
            <v>06.03.111</v>
          </cell>
          <cell r="B579" t="str">
            <v>CONCRETO ARMADO PRONTO, FCK 18 MPA,CONDICAO B (NBR 12655), LANCADO EM LAJES E ADENSADO, INCLUSIVE FORMA, ESCORAMENTO E FERRAGEM.</v>
          </cell>
          <cell r="C579" t="str">
            <v>m3</v>
          </cell>
          <cell r="D579">
            <v>1446.3625</v>
          </cell>
          <cell r="E579">
            <v>1157.0899999999999</v>
          </cell>
          <cell r="F579" t="str">
            <v>EMLURB</v>
          </cell>
        </row>
        <row r="580">
          <cell r="A580" t="str">
            <v/>
          </cell>
          <cell r="D580">
            <v>0</v>
          </cell>
        </row>
        <row r="581">
          <cell r="A581" t="str">
            <v>06.03.112</v>
          </cell>
          <cell r="B581" t="str">
            <v>CONCRETO ARMADO PRONTO, FCK 20 MPA,CONDICAO B (NBR 12655), LANCADO EM LAJES E ADENSADO, INCLUSIVE FORMA, ESCORAMENTO E FERRAGEM.</v>
          </cell>
          <cell r="C581" t="str">
            <v>m3</v>
          </cell>
          <cell r="D581">
            <v>1454.0374999999999</v>
          </cell>
          <cell r="E581">
            <v>1163.23</v>
          </cell>
          <cell r="F581" t="str">
            <v>EMLURB</v>
          </cell>
        </row>
        <row r="582">
          <cell r="A582" t="str">
            <v/>
          </cell>
          <cell r="D582">
            <v>0</v>
          </cell>
        </row>
        <row r="583">
          <cell r="A583" t="str">
            <v>06.03.113</v>
          </cell>
          <cell r="B583" t="str">
            <v>CONCRETO ARMADO PRONTO, FCK 25 MPA,CONDICAO A (NBR 12655), LANCADO EM LAJES E ADENSADO, INCLUSIVE FORMA, ESCORAMENTO E FERRAGEM.</v>
          </cell>
          <cell r="C583" t="str">
            <v>m3</v>
          </cell>
          <cell r="D583">
            <v>1461.6624999999999</v>
          </cell>
          <cell r="E583">
            <v>1169.33</v>
          </cell>
          <cell r="F583" t="str">
            <v>EMLURB</v>
          </cell>
        </row>
        <row r="584">
          <cell r="A584" t="str">
            <v/>
          </cell>
          <cell r="D584">
            <v>0</v>
          </cell>
        </row>
        <row r="585">
          <cell r="A585" t="str">
            <v>06.03.114</v>
          </cell>
          <cell r="B585" t="str">
            <v>CONCRETO ARMADO PRONTO, FCK 30 MPA,CONDICAO A (NBR 12655), LANCADO EM LAJES E ADENSADO, INCLUSIVE FORMA, ESCORAMENTO E FERRAGEM.</v>
          </cell>
          <cell r="C585" t="str">
            <v>m3</v>
          </cell>
          <cell r="D585">
            <v>1491.7250000000001</v>
          </cell>
          <cell r="E585">
            <v>1193.3800000000001</v>
          </cell>
          <cell r="F585" t="str">
            <v>EMLURB</v>
          </cell>
        </row>
        <row r="586">
          <cell r="A586" t="str">
            <v/>
          </cell>
          <cell r="D586">
            <v>0</v>
          </cell>
        </row>
        <row r="587">
          <cell r="A587" t="str">
            <v>06.03.115</v>
          </cell>
          <cell r="B587" t="str">
            <v>CONCRETO ARMADO PRONTO, FCK 35 MPA,CONDICAO A (NBR 12655), LANCADO EM LAJES E ADENSADO, INCLUSIVE FORMA, ESCORAMENTO E FERRAGEM.</v>
          </cell>
          <cell r="C587" t="str">
            <v>m3</v>
          </cell>
          <cell r="D587">
            <v>1511.6999999999998</v>
          </cell>
          <cell r="E587">
            <v>1209.3599999999999</v>
          </cell>
          <cell r="F587" t="str">
            <v>EMLURB</v>
          </cell>
        </row>
        <row r="588">
          <cell r="A588" t="str">
            <v/>
          </cell>
          <cell r="D588">
            <v>0</v>
          </cell>
        </row>
        <row r="589">
          <cell r="A589" t="str">
            <v>06.03.116</v>
          </cell>
          <cell r="B589" t="str">
            <v>CONCRETO ARMADO PRONTO, FCK 40 MPA,CONDICAO A (NBR 12655), LANCADO EM LAJES E ADENSADO, INCLUSIVE FORMA, ESCORAMENTO E FERRAGEM.</v>
          </cell>
          <cell r="C589" t="str">
            <v>m3</v>
          </cell>
          <cell r="D589">
            <v>1529.4124999999999</v>
          </cell>
          <cell r="E589">
            <v>1223.53</v>
          </cell>
          <cell r="F589" t="str">
            <v>EMLURB</v>
          </cell>
        </row>
        <row r="590">
          <cell r="A590" t="str">
            <v/>
          </cell>
          <cell r="D590">
            <v>0</v>
          </cell>
        </row>
        <row r="591">
          <cell r="A591" t="str">
            <v>06.03.120</v>
          </cell>
          <cell r="B591" t="str">
            <v>CONCRETO ARMADO PRONTO, FCK 15 MPA,CONDICAO B (NBR-12655), LANCADO EM VIGAS E ADENSADO, INCLUSIVE FORMA, ESCORAMENTO E FERRAGEM.</v>
          </cell>
          <cell r="C591" t="str">
            <v>m3</v>
          </cell>
          <cell r="D591">
            <v>1711.05</v>
          </cell>
          <cell r="E591">
            <v>1368.84</v>
          </cell>
          <cell r="F591" t="str">
            <v>EMLURB</v>
          </cell>
        </row>
        <row r="592">
          <cell r="A592" t="str">
            <v/>
          </cell>
          <cell r="D592">
            <v>0</v>
          </cell>
        </row>
        <row r="593">
          <cell r="A593" t="str">
            <v>06.03.121</v>
          </cell>
          <cell r="B593" t="str">
            <v>CONCRETO ARMADO PRONTO, FCK 18 MPA,CONDICAO B (NBR 12655), LANCADO EM VIGAS E ADENSADO, INCLUSIVE FORMA, ESCORAMENTO E FERRAGEM.</v>
          </cell>
          <cell r="C593" t="str">
            <v>m3</v>
          </cell>
          <cell r="D593">
            <v>1723.3125</v>
          </cell>
          <cell r="E593">
            <v>1378.65</v>
          </cell>
          <cell r="F593" t="str">
            <v>EMLURB</v>
          </cell>
        </row>
        <row r="594">
          <cell r="A594" t="str">
            <v/>
          </cell>
          <cell r="D594">
            <v>0</v>
          </cell>
        </row>
        <row r="595">
          <cell r="A595" t="str">
            <v>06.03.122</v>
          </cell>
          <cell r="B595" t="str">
            <v>CONCRETO ARMADO PRONTO, FCK 20 MPA,CONDICAO B (NBR 12655), LANCADO EM VIGAS E ADENSADO, INCLUSIVE FORMA, ESCORAMENTO E FERRAGEM.</v>
          </cell>
          <cell r="C595" t="str">
            <v>m3</v>
          </cell>
          <cell r="D595">
            <v>1730.9875</v>
          </cell>
          <cell r="E595">
            <v>1384.79</v>
          </cell>
          <cell r="F595" t="str">
            <v>EMLURB</v>
          </cell>
        </row>
        <row r="596">
          <cell r="A596" t="str">
            <v/>
          </cell>
          <cell r="D596">
            <v>0</v>
          </cell>
        </row>
        <row r="597">
          <cell r="A597" t="str">
            <v>06.03.123</v>
          </cell>
          <cell r="B597" t="str">
            <v>CONCRETO ARMADO PRONTO, FCK 25 MPA,CONDICAO A (NBR 12655), LANCADO EM VIGAS E ADENSADO, INCLUSIVE FORMA, ESCORAMENTO E FERRAGEM.</v>
          </cell>
          <cell r="C597" t="str">
            <v>m3</v>
          </cell>
          <cell r="D597">
            <v>1738.6125000000002</v>
          </cell>
          <cell r="E597">
            <v>1390.89</v>
          </cell>
          <cell r="F597" t="str">
            <v>EMLURB</v>
          </cell>
        </row>
        <row r="598">
          <cell r="A598" t="str">
            <v/>
          </cell>
          <cell r="D598">
            <v>0</v>
          </cell>
        </row>
        <row r="599">
          <cell r="A599" t="str">
            <v>06.03.124</v>
          </cell>
          <cell r="B599" t="str">
            <v>CONCRETO ARMADO PRONTO, FCK 30 MPA,CONDICAO A (NBR 12655), LANCADO EM VIGAS E ADENSADO, INCLUSIVE FORMA, ESCORAMENTO E FERRAGEM.</v>
          </cell>
          <cell r="C599" t="str">
            <v>m3</v>
          </cell>
          <cell r="D599">
            <v>1768.6750000000002</v>
          </cell>
          <cell r="E599">
            <v>1414.94</v>
          </cell>
          <cell r="F599" t="str">
            <v>EMLURB</v>
          </cell>
        </row>
        <row r="600">
          <cell r="A600" t="str">
            <v/>
          </cell>
          <cell r="D600">
            <v>0</v>
          </cell>
        </row>
        <row r="601">
          <cell r="A601" t="str">
            <v>06.03.125</v>
          </cell>
          <cell r="B601" t="str">
            <v>CONCRETO ARMADO PRONTO, FCK 35 MPA,CONDICAO A (NBR 12655), LANCADO EM VIGAS E ADENSADO, INCLUSIVE FORMA, ESCORAMENTO E FERRAGEM.</v>
          </cell>
          <cell r="C601" t="str">
            <v>m3</v>
          </cell>
          <cell r="D601">
            <v>1788.65</v>
          </cell>
          <cell r="E601">
            <v>1430.92</v>
          </cell>
          <cell r="F601" t="str">
            <v>EMLURB</v>
          </cell>
        </row>
        <row r="602">
          <cell r="A602" t="str">
            <v/>
          </cell>
          <cell r="D602">
            <v>0</v>
          </cell>
        </row>
        <row r="603">
          <cell r="A603" t="str">
            <v>06.03.126</v>
          </cell>
          <cell r="B603" t="str">
            <v>CONCRETO ARMADO PRONTO, FCK 40 MPA,CONDICAO A (NBR 12655), LANCADO EM VIGAS E ADENSADO, INCLUSIVE FORMA, ESCORAMENTO E FERRAGEM.</v>
          </cell>
          <cell r="C603" t="str">
            <v>m3</v>
          </cell>
          <cell r="D603">
            <v>1806.3625</v>
          </cell>
          <cell r="E603">
            <v>1445.09</v>
          </cell>
          <cell r="F603" t="str">
            <v>EMLURB</v>
          </cell>
        </row>
        <row r="604">
          <cell r="A604" t="str">
            <v/>
          </cell>
          <cell r="D604">
            <v>0</v>
          </cell>
        </row>
        <row r="605">
          <cell r="A605" t="str">
            <v>06.03.130</v>
          </cell>
          <cell r="B605" t="str">
            <v>CONCRETO ARMADO PRONTO, FCK 15 MPA,CONDICAO B (NBR-12655),LANCADO EM PILARES E ADENSADO,INCLUSIVE FORMA, ESCORAMENTO E FERRAGEM.</v>
          </cell>
          <cell r="C605" t="str">
            <v>m3</v>
          </cell>
          <cell r="D605">
            <v>2017.85</v>
          </cell>
          <cell r="E605">
            <v>1614.28</v>
          </cell>
          <cell r="F605" t="str">
            <v>EMLURB</v>
          </cell>
        </row>
        <row r="606">
          <cell r="A606" t="str">
            <v/>
          </cell>
          <cell r="D606">
            <v>0</v>
          </cell>
        </row>
        <row r="607">
          <cell r="A607" t="str">
            <v>06.03.131</v>
          </cell>
          <cell r="B607" t="str">
            <v>CONCRETO ARMADO PRONTO, FCK 18 MPA,CONDICAO B (NBR 12655),LANCADO EM PILARES E ADENSADO,INCLUSIVE FORMA, ESCORAMENTO E FERRAGEM.</v>
          </cell>
          <cell r="C607" t="str">
            <v>m3</v>
          </cell>
          <cell r="D607">
            <v>2030.1125</v>
          </cell>
          <cell r="E607">
            <v>1624.09</v>
          </cell>
          <cell r="F607" t="str">
            <v>EMLURB</v>
          </cell>
        </row>
        <row r="608">
          <cell r="A608" t="str">
            <v/>
          </cell>
          <cell r="D608">
            <v>0</v>
          </cell>
        </row>
        <row r="609">
          <cell r="A609" t="str">
            <v>06.03.132</v>
          </cell>
          <cell r="B609" t="str">
            <v>CONCRETO ARMADO PRONTO, FCK 20 MPA,CONDICAO B (NBR 12655),LANCADO EM PILARES E ADENSADO,INCLUSIVE FORMA, ESCORAMENTO E FERRAGEM.</v>
          </cell>
          <cell r="C609" t="str">
            <v>m3</v>
          </cell>
          <cell r="D609">
            <v>2037.7874999999999</v>
          </cell>
          <cell r="E609">
            <v>1630.23</v>
          </cell>
          <cell r="F609" t="str">
            <v>EMLURB</v>
          </cell>
        </row>
        <row r="610">
          <cell r="A610" t="str">
            <v/>
          </cell>
          <cell r="D610">
            <v>0</v>
          </cell>
        </row>
        <row r="611">
          <cell r="A611" t="str">
            <v>06.03.133</v>
          </cell>
          <cell r="B611" t="str">
            <v>CONCRETO ARMADO PRONTO, FCK 25 MPA,CONDICAO A (NBR 12655),LANCADO EM PILARES E ADENSADO,INCLUSIVE FORMA, ESCORAMENTO E FERRAGEM.</v>
          </cell>
          <cell r="C611" t="str">
            <v>m3</v>
          </cell>
          <cell r="D611">
            <v>2045.4124999999999</v>
          </cell>
          <cell r="E611">
            <v>1636.33</v>
          </cell>
          <cell r="F611" t="str">
            <v>EMLURB</v>
          </cell>
        </row>
        <row r="612">
          <cell r="A612" t="str">
            <v/>
          </cell>
          <cell r="D612">
            <v>0</v>
          </cell>
        </row>
        <row r="613">
          <cell r="A613" t="str">
            <v>06.03.134</v>
          </cell>
          <cell r="B613" t="str">
            <v>CONCRETO ARMADO PRONTO, FCK 30 MPA,CONDICAO A (NBR 12655),LANCADO EM PILARES E ADENSADO,INCLUSIVE FORMA, ESCORAMENTO E FERRAGEM.</v>
          </cell>
          <cell r="C613" t="str">
            <v>m3</v>
          </cell>
          <cell r="D613">
            <v>2075.4750000000004</v>
          </cell>
          <cell r="E613">
            <v>1660.38</v>
          </cell>
          <cell r="F613" t="str">
            <v>EMLURB</v>
          </cell>
        </row>
        <row r="614">
          <cell r="A614" t="str">
            <v/>
          </cell>
          <cell r="D614">
            <v>0</v>
          </cell>
        </row>
        <row r="615">
          <cell r="A615" t="str">
            <v>06.03.135</v>
          </cell>
          <cell r="B615" t="str">
            <v>CONCRETO ARMADO PRONTO, FCK 35 MPA,CONDICAO A (NBR 12655),LANCADO EM PILARES E ADENSADO,INCLUSIVE FORMA, ESCORAMENTO E FERRAGEM.</v>
          </cell>
          <cell r="C615" t="str">
            <v>m3</v>
          </cell>
          <cell r="D615">
            <v>2095.4499999999998</v>
          </cell>
          <cell r="E615">
            <v>1676.36</v>
          </cell>
          <cell r="F615" t="str">
            <v>EMLURB</v>
          </cell>
        </row>
        <row r="616">
          <cell r="A616" t="str">
            <v/>
          </cell>
          <cell r="D616">
            <v>0</v>
          </cell>
        </row>
        <row r="617">
          <cell r="A617" t="str">
            <v>06.03.136</v>
          </cell>
          <cell r="B617" t="str">
            <v>CONCRETO ARMADO PRONTO, FCK 40 MPA,CONDICAO A (NBR 12655),LANCADO EM PILARES E ADENSAD0,INCLUSIVE FORMA, ESCORAMENTO E FERRAGEM.</v>
          </cell>
          <cell r="C617" t="str">
            <v>m3</v>
          </cell>
          <cell r="D617">
            <v>2113.1624999999999</v>
          </cell>
          <cell r="E617">
            <v>1690.53</v>
          </cell>
          <cell r="F617" t="str">
            <v>EMLURB</v>
          </cell>
        </row>
        <row r="618">
          <cell r="A618" t="str">
            <v/>
          </cell>
          <cell r="D618">
            <v>0</v>
          </cell>
        </row>
        <row r="619">
          <cell r="A619" t="str">
            <v>06.03.140</v>
          </cell>
          <cell r="B619" t="str">
            <v>CONCRETO ARMADO PRONTO, FCK 15 MPA,CONDICAO B (NBR-12655),LANCADO EM QUALQUER TIPO DE ESTRUTURA E ADENSADO, INCLUSIVE FORMA, ESCORAMENTO E FERRAGEM.</v>
          </cell>
          <cell r="C619" t="str">
            <v>m3</v>
          </cell>
          <cell r="D619">
            <v>1706.6875</v>
          </cell>
          <cell r="E619">
            <v>1365.35</v>
          </cell>
          <cell r="F619" t="str">
            <v>EMLURB</v>
          </cell>
        </row>
        <row r="620">
          <cell r="A620" t="str">
            <v/>
          </cell>
          <cell r="D620">
            <v>0</v>
          </cell>
        </row>
        <row r="621">
          <cell r="A621" t="str">
            <v>06.03.141</v>
          </cell>
          <cell r="B621" t="str">
            <v>CONCRETO ARMADO PRONTO, FCK 18 MPA,CONDICAO B (NBR 12655),LANCADO EM QUALQUER TIPO DE ESTRUTURA E ADENSADO, INCLUSIVE FORMA, ESCORAMENTO E FERRAGEM.</v>
          </cell>
          <cell r="C621" t="str">
            <v>m3</v>
          </cell>
          <cell r="D621">
            <v>1718.95</v>
          </cell>
          <cell r="E621">
            <v>1375.16</v>
          </cell>
          <cell r="F621" t="str">
            <v>EMLURB</v>
          </cell>
        </row>
        <row r="622">
          <cell r="A622" t="str">
            <v/>
          </cell>
          <cell r="D622">
            <v>0</v>
          </cell>
        </row>
        <row r="623">
          <cell r="A623" t="str">
            <v>06.03.142</v>
          </cell>
          <cell r="B623" t="str">
            <v>CONCRETO ARMADO PRONTO, FCK 20 MPA,CONDICAO B (NBR 12655),LANCADO EM QUALQUER TIPO DE ESTRUTURA E ADENSADO, INCLUSIVE FORMA, ESCORAMENTO E FERRAGEM.</v>
          </cell>
          <cell r="C623" t="str">
            <v>m3</v>
          </cell>
          <cell r="D623">
            <v>1726.625</v>
          </cell>
          <cell r="E623">
            <v>1381.3</v>
          </cell>
          <cell r="F623" t="str">
            <v>EMLURB</v>
          </cell>
        </row>
        <row r="624">
          <cell r="A624" t="str">
            <v/>
          </cell>
          <cell r="D624">
            <v>0</v>
          </cell>
        </row>
        <row r="625">
          <cell r="A625" t="str">
            <v>06.03.143</v>
          </cell>
          <cell r="B625" t="str">
            <v>CONCRETO ARMADO PRONTO, FCK 25 MPA,CONDICAO A (NBR 12655),LANCADO EM QUALQUER TIPO DE ESTRUTURA E ADENSADO, INCLUSIVE FORMA, ESCORAMENTO E FERRAGEM.</v>
          </cell>
          <cell r="C625" t="str">
            <v>m3</v>
          </cell>
          <cell r="D625">
            <v>1734.25</v>
          </cell>
          <cell r="E625">
            <v>1387.4</v>
          </cell>
          <cell r="F625" t="str">
            <v>EMLURB</v>
          </cell>
        </row>
        <row r="626">
          <cell r="A626" t="str">
            <v/>
          </cell>
          <cell r="D626">
            <v>0</v>
          </cell>
        </row>
        <row r="627">
          <cell r="A627" t="str">
            <v>06.03.144</v>
          </cell>
          <cell r="B627" t="str">
            <v>CONCRETO ARMADO PRONTO, FCK 30 MPA,CONDICAO A (NBR 12655),LANCADO EM QUALQUER TIPO DE ESTRUTURA E ADENSADO, INCLUSIVE FORMA, ESCORAMENTO E FERRAGEM.</v>
          </cell>
          <cell r="C627" t="str">
            <v>m3</v>
          </cell>
          <cell r="D627">
            <v>1764.3125</v>
          </cell>
          <cell r="E627">
            <v>1411.45</v>
          </cell>
          <cell r="F627" t="str">
            <v>EMLURB</v>
          </cell>
        </row>
        <row r="628">
          <cell r="A628" t="str">
            <v/>
          </cell>
          <cell r="D628">
            <v>0</v>
          </cell>
        </row>
        <row r="629">
          <cell r="A629" t="str">
            <v>06.03.145</v>
          </cell>
          <cell r="B629" t="str">
            <v>CONCRETO ARMADO PRONTO, FCK 35 MPA,CONDICAO A (NBR 12655),LANCADO EM QUALQUER TIPO DE ESTRUTURA E ADENSADO, INCLUSIVE FORMA, ESCORAMENTO E FERRAGEM.</v>
          </cell>
          <cell r="C629" t="str">
            <v>m3</v>
          </cell>
          <cell r="D629">
            <v>1784.2875000000001</v>
          </cell>
          <cell r="E629">
            <v>1427.43</v>
          </cell>
          <cell r="F629" t="str">
            <v>EMLURB</v>
          </cell>
        </row>
        <row r="630">
          <cell r="A630" t="str">
            <v/>
          </cell>
          <cell r="D630">
            <v>0</v>
          </cell>
        </row>
        <row r="631">
          <cell r="A631" t="str">
            <v>06.03.146</v>
          </cell>
          <cell r="B631" t="str">
            <v>CONCRETO ARMADO PRONTO, FCK 40 MPA,CONDICAO A (NBR 12655),LANCADO EM QUALQUER TIPO DE ESTRUTURA E ADENSADO, INCLUSIVE FORMA, ESCORAMENTO E FERRAGEM.</v>
          </cell>
          <cell r="C631" t="str">
            <v>m3</v>
          </cell>
          <cell r="D631">
            <v>1802</v>
          </cell>
          <cell r="E631">
            <v>1441.6</v>
          </cell>
          <cell r="F631" t="str">
            <v>EMLURB</v>
          </cell>
        </row>
        <row r="632">
          <cell r="A632" t="str">
            <v/>
          </cell>
          <cell r="D632">
            <v>0</v>
          </cell>
        </row>
        <row r="633">
          <cell r="A633" t="str">
            <v>06.03.150</v>
          </cell>
          <cell r="B633" t="str">
            <v>CONCRETO APARENTE ARMADO PRONTO, FCK 15 MPA, CONDICAO B (NBR-12655), LANCADO EM LAJES E ADENSADO, INCLUSIVE FORMA,ESCORAMENTO E FERRAGEM.</v>
          </cell>
          <cell r="C633" t="str">
            <v>m3</v>
          </cell>
          <cell r="D633">
            <v>1375.9875</v>
          </cell>
          <cell r="E633">
            <v>1100.79</v>
          </cell>
          <cell r="F633" t="str">
            <v>EMLURB</v>
          </cell>
        </row>
        <row r="634">
          <cell r="A634" t="str">
            <v/>
          </cell>
          <cell r="D634">
            <v>0</v>
          </cell>
        </row>
        <row r="635">
          <cell r="A635" t="str">
            <v>06.03.151</v>
          </cell>
          <cell r="B635" t="str">
            <v>CONCRETO APARENTE ARMADO PRONTO, FCK 18 MPA, CONDICAO B (NBR 12655), LANCADO EM LAJES E ADENSADO, INCLUSIVE FORMA,ESCORAMENTO E FERRAGEM.</v>
          </cell>
          <cell r="C635" t="str">
            <v>m3</v>
          </cell>
          <cell r="D635">
            <v>1388.25</v>
          </cell>
          <cell r="E635">
            <v>1110.5999999999999</v>
          </cell>
          <cell r="F635" t="str">
            <v>EMLURB</v>
          </cell>
        </row>
        <row r="636">
          <cell r="A636" t="str">
            <v/>
          </cell>
          <cell r="D636">
            <v>0</v>
          </cell>
        </row>
        <row r="637">
          <cell r="A637" t="str">
            <v>06.03.152</v>
          </cell>
          <cell r="B637" t="str">
            <v>CONCRETO APARENTE ARMADO PRONTO, FCK 20 MPA, CONDICAO B (NBR 12655), LANCADO EM LAJES E ADENSADO, INCLUSIVE FORMA,ESCORAMENTO E FERRAGEM.</v>
          </cell>
          <cell r="C637" t="str">
            <v>m3</v>
          </cell>
          <cell r="D637">
            <v>1395.925</v>
          </cell>
          <cell r="E637">
            <v>1116.74</v>
          </cell>
          <cell r="F637" t="str">
            <v>EMLURB</v>
          </cell>
        </row>
        <row r="638">
          <cell r="A638" t="str">
            <v/>
          </cell>
          <cell r="D638">
            <v>0</v>
          </cell>
        </row>
        <row r="639">
          <cell r="A639" t="str">
            <v>06.03.153</v>
          </cell>
          <cell r="B639" t="str">
            <v>CONCRETO APARENTE ARMADO PRONTO, FCK 25 MPA, CONDICAO A (NBR 12655), LANCADO EM LAJES E ADENSADO, INCLUSIVE FORMA,ESCORAMENTO E FERRAGEM.</v>
          </cell>
          <cell r="C639" t="str">
            <v>m3</v>
          </cell>
          <cell r="D639">
            <v>1403.55</v>
          </cell>
          <cell r="E639">
            <v>1122.8399999999999</v>
          </cell>
          <cell r="F639" t="str">
            <v>EMLURB</v>
          </cell>
        </row>
        <row r="640">
          <cell r="A640" t="str">
            <v/>
          </cell>
          <cell r="D640">
            <v>0</v>
          </cell>
        </row>
        <row r="641">
          <cell r="A641" t="str">
            <v>06.03.154</v>
          </cell>
          <cell r="B641" t="str">
            <v>CONCRETO APARENTE ARMADO PRONTO, FCK 30 MPA, CONDICAO A (NBR 12655), LANCADO EM LAJES E ADENSADO, INCLUSIVE FORMA,ESCORAMENTO E FERRAGEM.</v>
          </cell>
          <cell r="C641" t="str">
            <v>m3</v>
          </cell>
          <cell r="D641">
            <v>1433.6125000000002</v>
          </cell>
          <cell r="E641">
            <v>1146.8900000000001</v>
          </cell>
          <cell r="F641" t="str">
            <v>EMLURB</v>
          </cell>
        </row>
        <row r="642">
          <cell r="A642" t="str">
            <v/>
          </cell>
          <cell r="D642">
            <v>0</v>
          </cell>
        </row>
        <row r="643">
          <cell r="A643" t="str">
            <v>06.03.155</v>
          </cell>
          <cell r="B643" t="str">
            <v>CONCRETO APARENTE ARMADO PRONTO, FCK 35 MPA, CONDICAO A (NBR 12655), LANCADO EM LAJES E ADENSADO, INCLUSIVE FORMA,ESCORAMENTO E FERRAGEM.</v>
          </cell>
          <cell r="C643" t="str">
            <v>m3</v>
          </cell>
          <cell r="D643">
            <v>1453.5874999999999</v>
          </cell>
          <cell r="E643">
            <v>1162.8699999999999</v>
          </cell>
          <cell r="F643" t="str">
            <v>EMLURB</v>
          </cell>
        </row>
        <row r="644">
          <cell r="A644" t="str">
            <v/>
          </cell>
          <cell r="D644">
            <v>0</v>
          </cell>
        </row>
        <row r="645">
          <cell r="A645" t="str">
            <v>06.03.156</v>
          </cell>
          <cell r="B645" t="str">
            <v>CONCRETO APARENTE ARMADO PRONTO, FCK 40 MPA, CONDICAO A (NBR 12655), LANCADO EM LAJES E ADENSADO, INCLUSIVE FORMA,ESCORAMENTO E FERRAGEM.</v>
          </cell>
          <cell r="C645" t="str">
            <v>m3</v>
          </cell>
          <cell r="D645">
            <v>1471.3</v>
          </cell>
          <cell r="E645">
            <v>1177.04</v>
          </cell>
          <cell r="F645" t="str">
            <v>EMLURB</v>
          </cell>
        </row>
        <row r="646">
          <cell r="A646" t="str">
            <v/>
          </cell>
          <cell r="D646">
            <v>0</v>
          </cell>
        </row>
        <row r="647">
          <cell r="A647" t="str">
            <v>06.03.160</v>
          </cell>
          <cell r="B647" t="str">
            <v>CONCRETO APARENTE ARMADO PRONTO, FCK 15 MPA CONDICAO B (NBR-12655), LANCADO EM VIGAS E ADENSADO,INCLUSIVE FORMA, ESCORAMENTO E FERRAGEM.</v>
          </cell>
          <cell r="C647" t="str">
            <v>m3</v>
          </cell>
          <cell r="D647">
            <v>1726.2</v>
          </cell>
          <cell r="E647">
            <v>1380.96</v>
          </cell>
          <cell r="F647" t="str">
            <v>EMLURB</v>
          </cell>
        </row>
        <row r="648">
          <cell r="A648" t="str">
            <v/>
          </cell>
          <cell r="D648">
            <v>0</v>
          </cell>
        </row>
        <row r="649">
          <cell r="A649" t="str">
            <v>06.03.161</v>
          </cell>
          <cell r="B649" t="str">
            <v>CONCRETO APARENTE ARMADO PRONTO, FCK 18 MPA CONDICAO B (NBR-12655), LANCADO EM VIGAS E ADENSADO,INCLUSIVE FORMA, ESCORAMENTO E FERRAGEM.</v>
          </cell>
          <cell r="C649" t="str">
            <v>m3</v>
          </cell>
          <cell r="D649">
            <v>1738.4625000000001</v>
          </cell>
          <cell r="E649">
            <v>1390.77</v>
          </cell>
          <cell r="F649" t="str">
            <v>EMLURB</v>
          </cell>
        </row>
        <row r="650">
          <cell r="A650" t="str">
            <v/>
          </cell>
          <cell r="D650">
            <v>0</v>
          </cell>
        </row>
        <row r="651">
          <cell r="A651" t="str">
            <v>06.03.162</v>
          </cell>
          <cell r="B651" t="str">
            <v>CONCRETO APARENTE ARMADO PRONTO, FCK 20 MPA CONDICAO B (NBR-12655), LANCADO EM VIGAS E ADENSADO,INCLUSIVE FORMA, ESCORAMENTO E FERRAGEM.</v>
          </cell>
          <cell r="C651" t="str">
            <v>m3</v>
          </cell>
          <cell r="D651">
            <v>1746.1375</v>
          </cell>
          <cell r="E651">
            <v>1396.91</v>
          </cell>
          <cell r="F651" t="str">
            <v>EMLURB</v>
          </cell>
        </row>
        <row r="652">
          <cell r="A652" t="str">
            <v/>
          </cell>
          <cell r="D652">
            <v>0</v>
          </cell>
        </row>
        <row r="653">
          <cell r="A653" t="str">
            <v>06.03.163</v>
          </cell>
          <cell r="B653" t="str">
            <v>CONCRETO APARENTE ARMADO PRONTO, FCK 25 MPA CONDICAO A (NBR-12655), LANCADO EM VIGAS E ADENSADO,INCLUSIVE FORMA, ESCORAMENTO E FERRAGEM.</v>
          </cell>
          <cell r="C653" t="str">
            <v>m3</v>
          </cell>
          <cell r="D653">
            <v>1753.7625</v>
          </cell>
          <cell r="E653">
            <v>1403.01</v>
          </cell>
          <cell r="F653" t="str">
            <v>EMLURB</v>
          </cell>
        </row>
        <row r="654">
          <cell r="A654" t="str">
            <v/>
          </cell>
          <cell r="D654">
            <v>0</v>
          </cell>
        </row>
        <row r="655">
          <cell r="A655" t="str">
            <v>06.03.164</v>
          </cell>
          <cell r="B655" t="str">
            <v>CONCRETO APARENTE ARMADO PRONTO, FCK 30 MPA CONDICAO A (NBR-12655), LANCADO EM VIGAS E ADENSADO,INCLUSIVE FORMA, ESCORAMENTO E FERRAGEM.</v>
          </cell>
          <cell r="C655" t="str">
            <v>m3</v>
          </cell>
          <cell r="D655">
            <v>1783.8249999999998</v>
          </cell>
          <cell r="E655">
            <v>1427.06</v>
          </cell>
          <cell r="F655" t="str">
            <v>EMLURB</v>
          </cell>
        </row>
        <row r="656">
          <cell r="A656" t="str">
            <v/>
          </cell>
          <cell r="D656">
            <v>0</v>
          </cell>
        </row>
        <row r="657">
          <cell r="A657" t="str">
            <v>06.03.165</v>
          </cell>
          <cell r="B657" t="str">
            <v>CONCRETO APARENTE ARMADO PRONTO, FCK 35 MPA CONDICAO A (NBR-12655), LANCADO EM VIGAS E ADENSADO,INCLUSIVE FORMA, ESCORAMENTO E FERRAGEM.</v>
          </cell>
          <cell r="C657" t="str">
            <v>m3</v>
          </cell>
          <cell r="D657">
            <v>1803.8</v>
          </cell>
          <cell r="E657">
            <v>1443.04</v>
          </cell>
          <cell r="F657" t="str">
            <v>EMLURB</v>
          </cell>
        </row>
        <row r="658">
          <cell r="A658" t="str">
            <v/>
          </cell>
          <cell r="D658">
            <v>0</v>
          </cell>
        </row>
        <row r="659">
          <cell r="A659" t="str">
            <v>06.03.166</v>
          </cell>
          <cell r="B659" t="str">
            <v>CONCRETO APARENTE ARMADO PRONTO, FCK 40 MPA CONDICAO A (NBR-12655), LANCADO EM VIGAS E ADENSADO,INCLUSIVE FORMA, ESCORAMENTO E FERRAGEM.</v>
          </cell>
          <cell r="C659" t="str">
            <v>m3</v>
          </cell>
          <cell r="D659">
            <v>1821.5125</v>
          </cell>
          <cell r="E659">
            <v>1457.21</v>
          </cell>
          <cell r="F659" t="str">
            <v>EMLURB</v>
          </cell>
        </row>
        <row r="660">
          <cell r="A660" t="str">
            <v/>
          </cell>
          <cell r="D660">
            <v>0</v>
          </cell>
        </row>
        <row r="661">
          <cell r="A661" t="str">
            <v>06.03.170</v>
          </cell>
          <cell r="B661" t="str">
            <v>CONCRETO APARENTE ARMADO PRONTO, FCK 15 MPA CONDICAO B (NBR-12655), LANCADO EM PILARES E ADENSADO, INCLUSIVE FORMA, ESCORAMENTO E FERRAGEM.</v>
          </cell>
          <cell r="C661" t="str">
            <v>m3</v>
          </cell>
          <cell r="D661">
            <v>2091.1375000000003</v>
          </cell>
          <cell r="E661">
            <v>1672.91</v>
          </cell>
          <cell r="F661" t="str">
            <v>EMLURB</v>
          </cell>
        </row>
        <row r="662">
          <cell r="A662" t="str">
            <v/>
          </cell>
          <cell r="D662">
            <v>0</v>
          </cell>
        </row>
        <row r="663">
          <cell r="A663" t="str">
            <v>06.03.171</v>
          </cell>
          <cell r="B663" t="str">
            <v>CONCRETO APARENTE ARMADO PRONTO, FCK 18 MPA CONDICAO B (NBR-12655), LANCADO EM PILARES E ADENSADO, INCLUSIVE FORMA, ESCORAMENTO E FERRAGEM.</v>
          </cell>
          <cell r="C663" t="str">
            <v>m3</v>
          </cell>
          <cell r="D663">
            <v>2103.4</v>
          </cell>
          <cell r="E663">
            <v>1682.72</v>
          </cell>
          <cell r="F663" t="str">
            <v>EMLURB</v>
          </cell>
        </row>
        <row r="664">
          <cell r="A664" t="str">
            <v/>
          </cell>
          <cell r="D664">
            <v>0</v>
          </cell>
        </row>
        <row r="665">
          <cell r="A665" t="str">
            <v>06.03.172</v>
          </cell>
          <cell r="B665" t="str">
            <v>CONCRETO APARENTE ARMADO PRONTO, FCK 20 MPA CONDICAO B (NBR-12655), LANCADO EM PILARES E ADENSADO, INCLUSIVE FORMA, ESCORAMENTO E FERRAGEM.</v>
          </cell>
          <cell r="C665" t="str">
            <v>m3</v>
          </cell>
          <cell r="D665">
            <v>2111.0749999999998</v>
          </cell>
          <cell r="E665">
            <v>1688.86</v>
          </cell>
          <cell r="F665" t="str">
            <v>EMLURB</v>
          </cell>
        </row>
        <row r="666">
          <cell r="A666" t="str">
            <v/>
          </cell>
          <cell r="D666">
            <v>0</v>
          </cell>
        </row>
        <row r="667">
          <cell r="A667" t="str">
            <v>06.03.173</v>
          </cell>
          <cell r="B667" t="str">
            <v>CONCRETO APARENTE ARMADO PRONTO, FCK 25 MPA CONDICAO A (NBR-12655), LANCADO EM PILARES E ADENSADO, INCLUSIVE FORMA, ESCORAMENTO E FERRAGEM.</v>
          </cell>
          <cell r="C667" t="str">
            <v>m3</v>
          </cell>
          <cell r="D667">
            <v>2118.6999999999998</v>
          </cell>
          <cell r="E667">
            <v>1694.96</v>
          </cell>
          <cell r="F667" t="str">
            <v>EMLURB</v>
          </cell>
        </row>
        <row r="668">
          <cell r="A668" t="str">
            <v/>
          </cell>
          <cell r="D668">
            <v>0</v>
          </cell>
        </row>
        <row r="669">
          <cell r="A669" t="str">
            <v>06.03.174</v>
          </cell>
          <cell r="B669" t="str">
            <v>CONCRETO APARENTE ARMADO PRONTO, FCK 30 MPA CONDICAO A (NBR-12655), LANCADO EM PILARES E ADENSADO, INCLUSIVE FORMA, ESCORAMENTO E FERRAGEM.</v>
          </cell>
          <cell r="C669" t="str">
            <v>m3</v>
          </cell>
          <cell r="D669">
            <v>2148.7624999999998</v>
          </cell>
          <cell r="E669">
            <v>1719.01</v>
          </cell>
          <cell r="F669" t="str">
            <v>EMLURB</v>
          </cell>
        </row>
        <row r="670">
          <cell r="A670" t="str">
            <v/>
          </cell>
          <cell r="D670">
            <v>0</v>
          </cell>
        </row>
        <row r="671">
          <cell r="A671" t="str">
            <v>06.03.175</v>
          </cell>
          <cell r="B671" t="str">
            <v>CONCRETO APARENTE ARMADO PRONTO, FCK 35 MPA CONDICAO A (NBR-12655), LANCADO EM PILARES E ADENSADO, INCLUSIVE FORMA, ESCORAMENTO E FERRAGEM.</v>
          </cell>
          <cell r="C671" t="str">
            <v>m3</v>
          </cell>
          <cell r="D671">
            <v>2168.7375000000002</v>
          </cell>
          <cell r="E671">
            <v>1734.99</v>
          </cell>
          <cell r="F671" t="str">
            <v>EMLURB</v>
          </cell>
        </row>
        <row r="672">
          <cell r="A672" t="str">
            <v/>
          </cell>
          <cell r="D672">
            <v>0</v>
          </cell>
        </row>
        <row r="673">
          <cell r="A673" t="str">
            <v>06.03.176</v>
          </cell>
          <cell r="B673" t="str">
            <v>CONCRETO APARENTE ARMADO PRONTO, FCK 40 MPA CONDICAO A (NBR-12655), LANCADO EM PILARES E ADENSADO, INCLUSIVE FORMA, ESCORAMENTO E FERRAGEM.</v>
          </cell>
          <cell r="C673" t="str">
            <v>m3</v>
          </cell>
          <cell r="D673">
            <v>2186.4500000000003</v>
          </cell>
          <cell r="E673">
            <v>1749.16</v>
          </cell>
          <cell r="F673" t="str">
            <v>EMLURB</v>
          </cell>
        </row>
        <row r="674">
          <cell r="A674" t="str">
            <v/>
          </cell>
          <cell r="D674">
            <v>0</v>
          </cell>
        </row>
        <row r="675">
          <cell r="A675" t="str">
            <v>06.03.180</v>
          </cell>
          <cell r="B675" t="str">
            <v>CONCRETO APARENTE ARMADO PRONTO, FCK 15 MPA CONDICAO B (NBR-12655),LANCADO EM QUALQUER TIPO DE ESTRUTURA E ADENSADO, INCLUSIVE FORMA, ESCORAMENTO E FERRAGEM.</v>
          </cell>
          <cell r="C675" t="str">
            <v>m3</v>
          </cell>
          <cell r="D675">
            <v>1756.5250000000001</v>
          </cell>
          <cell r="E675">
            <v>1405.22</v>
          </cell>
          <cell r="F675" t="str">
            <v>EMLURB</v>
          </cell>
        </row>
        <row r="676">
          <cell r="A676" t="str">
            <v/>
          </cell>
          <cell r="D676">
            <v>0</v>
          </cell>
        </row>
        <row r="677">
          <cell r="A677" t="str">
            <v>06.03.181</v>
          </cell>
          <cell r="B677" t="str">
            <v>CONCRETO APARENTE ARMADO PRONTO, FCK 18 MPA CONDICAO B (NBR-12655),LANCADO EM QUALQUER TIPO DE ESTRUTURA E ADENSADO, INCLUSIVE FORMA, ESCORAMENTO E FERRAGEM.</v>
          </cell>
          <cell r="C677" t="str">
            <v>m3</v>
          </cell>
          <cell r="D677">
            <v>1768.7874999999999</v>
          </cell>
          <cell r="E677">
            <v>1415.03</v>
          </cell>
          <cell r="F677" t="str">
            <v>EMLURB</v>
          </cell>
        </row>
        <row r="678">
          <cell r="A678" t="str">
            <v/>
          </cell>
          <cell r="D678">
            <v>0</v>
          </cell>
        </row>
        <row r="679">
          <cell r="A679" t="str">
            <v>06.03.182</v>
          </cell>
          <cell r="B679" t="str">
            <v>CONCRETO APARENTE ARMADO PRONTO, FCK 20 MPA CONDICAO B (NBR-12655),LANCADO EM QUALQUER TIPO DE ESTRUTURA E ADENSADO, INCLUSIVE FORMA, ESCORAMENTO E FERRAGEM.</v>
          </cell>
          <cell r="C679" t="str">
            <v>m3</v>
          </cell>
          <cell r="D679">
            <v>1776.4625000000001</v>
          </cell>
          <cell r="E679">
            <v>1421.17</v>
          </cell>
          <cell r="F679" t="str">
            <v>EMLURB</v>
          </cell>
        </row>
        <row r="680">
          <cell r="A680" t="str">
            <v/>
          </cell>
          <cell r="D680">
            <v>0</v>
          </cell>
        </row>
        <row r="681">
          <cell r="A681" t="str">
            <v>06.03.183</v>
          </cell>
          <cell r="B681" t="str">
            <v>CONCRETO APARENTE ARMADO PRONTO, FCK 25 MPA CONDICAO A (NBR-12655),LANCADO EM QUALQUER TIPO DE ESTRUTURA E ADENSADO, INCLUSIVE FORMA, ESCORAMENTO E FERRAGEM.</v>
          </cell>
          <cell r="C681" t="str">
            <v>m3</v>
          </cell>
          <cell r="D681">
            <v>1784.0875000000001</v>
          </cell>
          <cell r="E681">
            <v>1427.27</v>
          </cell>
          <cell r="F681" t="str">
            <v>EMLURB</v>
          </cell>
        </row>
        <row r="682">
          <cell r="A682" t="str">
            <v/>
          </cell>
          <cell r="D682">
            <v>0</v>
          </cell>
        </row>
        <row r="683">
          <cell r="A683" t="str">
            <v>06.03.184</v>
          </cell>
          <cell r="B683" t="str">
            <v>CONCRETO APARENTE ARMADO PRONTO, FCK 30 MPA CONDICAO A (NBR-12655),LANCADO EM QUALQUER TIPO DE ESTRUTURA E ADENSADO, INCLUSIVE FORMA, ESCORAMENTO E FERRAGEM.</v>
          </cell>
          <cell r="C683" t="str">
            <v>m3</v>
          </cell>
          <cell r="D683">
            <v>1814.1499999999999</v>
          </cell>
          <cell r="E683">
            <v>1451.32</v>
          </cell>
          <cell r="F683" t="str">
            <v>EMLURB</v>
          </cell>
        </row>
        <row r="684">
          <cell r="A684" t="str">
            <v/>
          </cell>
          <cell r="D684">
            <v>0</v>
          </cell>
        </row>
        <row r="685">
          <cell r="A685" t="str">
            <v>06.03.185</v>
          </cell>
          <cell r="B685" t="str">
            <v>CONCRETO APARENTE ARMADO PRONTO, FCK 35 MPA CONDICAO A (NBR-12655),LANCADO EM QUALQUER TIPO DE ESTRUTURA E ADENSADO, INCLUSIVE FORMA, ESCORAMENTO E FERRAGEM.</v>
          </cell>
          <cell r="C685" t="str">
            <v>m3</v>
          </cell>
          <cell r="D685">
            <v>1834.125</v>
          </cell>
          <cell r="E685">
            <v>1467.3</v>
          </cell>
          <cell r="F685" t="str">
            <v>EMLURB</v>
          </cell>
        </row>
        <row r="686">
          <cell r="A686" t="str">
            <v/>
          </cell>
          <cell r="D686">
            <v>0</v>
          </cell>
        </row>
        <row r="687">
          <cell r="A687" t="str">
            <v>06.03.186</v>
          </cell>
          <cell r="B687" t="str">
            <v>CONCRETO APARENTE ARMADO PRONTO, FCK 40 MPA CONDICAO A (NBR-12655),LANCADO EM QUALQUER TIPO DE ESTRUTURA E ADENSADO, INCLUSIVE FORMA, ESCORAMENTO E FERRAGEM.</v>
          </cell>
          <cell r="C687" t="str">
            <v>m3</v>
          </cell>
          <cell r="D687">
            <v>1851.8375000000001</v>
          </cell>
          <cell r="E687">
            <v>1481.47</v>
          </cell>
          <cell r="F687" t="str">
            <v>EMLURB</v>
          </cell>
        </row>
        <row r="688">
          <cell r="A688" t="str">
            <v/>
          </cell>
          <cell r="D688">
            <v>0</v>
          </cell>
        </row>
        <row r="689">
          <cell r="A689" t="str">
            <v>06.03.200</v>
          </cell>
          <cell r="B689" t="str">
            <v>TRANSPORTE,LANÇAMENTO,ADENSAMENTO E ACABAMENTO DO CONCRETO EM ESTRUTURA</v>
          </cell>
          <cell r="C689" t="str">
            <v>m3</v>
          </cell>
          <cell r="D689">
            <v>24.037500000000001</v>
          </cell>
          <cell r="E689">
            <v>19.23</v>
          </cell>
          <cell r="F689" t="str">
            <v>SEDUC</v>
          </cell>
        </row>
        <row r="690">
          <cell r="A690" t="str">
            <v/>
          </cell>
          <cell r="D690">
            <v>0</v>
          </cell>
        </row>
        <row r="691">
          <cell r="A691" t="str">
            <v>06.04.002</v>
          </cell>
          <cell r="B691" t="str">
            <v>CONCRETO PRE-MISTURADO EM USINA, FCK 11 MPA FORNECIDO, LANCADO EM FUNDACOES E ADENSADO.</v>
          </cell>
          <cell r="C691" t="str">
            <v>m3</v>
          </cell>
          <cell r="D691">
            <v>289.98750000000001</v>
          </cell>
          <cell r="E691">
            <v>231.99</v>
          </cell>
          <cell r="F691" t="str">
            <v>EMLURB</v>
          </cell>
        </row>
        <row r="692">
          <cell r="A692" t="str">
            <v/>
          </cell>
          <cell r="D692">
            <v>0</v>
          </cell>
        </row>
        <row r="693">
          <cell r="A693" t="str">
            <v>06.04.004</v>
          </cell>
          <cell r="B693" t="str">
            <v>CONCRETO PRE-MISTURADO EM USINA, FCK 11 MPA FORNECIDO, LANCADO EM ESTRUTURAS E ADENSADO.</v>
          </cell>
          <cell r="C693" t="str">
            <v>m3</v>
          </cell>
          <cell r="D693">
            <v>302.21250000000003</v>
          </cell>
          <cell r="E693">
            <v>241.77</v>
          </cell>
          <cell r="F693" t="str">
            <v>EMLURB</v>
          </cell>
        </row>
        <row r="694">
          <cell r="A694" t="str">
            <v/>
          </cell>
          <cell r="D694">
            <v>0</v>
          </cell>
        </row>
        <row r="695">
          <cell r="A695" t="str">
            <v>06.04.010</v>
          </cell>
          <cell r="B695" t="str">
            <v>CONCRETO PRE-MISTURADO EM USINA, FCK 15 MPA FORNECIDO, LANCADO EM FUNDACOES E ADENSADO.</v>
          </cell>
          <cell r="C695" t="str">
            <v>m3</v>
          </cell>
          <cell r="D695">
            <v>312.48750000000001</v>
          </cell>
          <cell r="E695">
            <v>249.99</v>
          </cell>
          <cell r="F695" t="str">
            <v>EMLURB</v>
          </cell>
        </row>
        <row r="696">
          <cell r="A696" t="str">
            <v/>
          </cell>
          <cell r="D696">
            <v>0</v>
          </cell>
        </row>
        <row r="697">
          <cell r="A697" t="str">
            <v>06.04.020</v>
          </cell>
          <cell r="B697" t="str">
            <v>CONCRETO PRE-MISTURADO EM USINA, FCK 15 MPA FORNECIDO, LANCADO EM ESTRUTURAS E ADENSADO.</v>
          </cell>
          <cell r="C697" t="str">
            <v>m3</v>
          </cell>
          <cell r="D697">
            <v>349.27500000000003</v>
          </cell>
          <cell r="E697">
            <v>279.42</v>
          </cell>
          <cell r="F697" t="str">
            <v>EMLURB</v>
          </cell>
        </row>
        <row r="698">
          <cell r="A698" t="str">
            <v/>
          </cell>
          <cell r="D698">
            <v>0</v>
          </cell>
        </row>
        <row r="699">
          <cell r="A699" t="str">
            <v>06.04.030</v>
          </cell>
          <cell r="B699" t="str">
            <v>CONCRETO PRE-MISTURADO EM USINA, FCK 18 MPA FORNECIDO, LANCADO EM FUNDACOES E ADENSADO.</v>
          </cell>
          <cell r="C699" t="str">
            <v>m3</v>
          </cell>
          <cell r="D699">
            <v>326.23750000000001</v>
          </cell>
          <cell r="E699">
            <v>260.99</v>
          </cell>
          <cell r="F699" t="str">
            <v>EMLURB</v>
          </cell>
        </row>
        <row r="700">
          <cell r="A700" t="str">
            <v/>
          </cell>
          <cell r="D700">
            <v>0</v>
          </cell>
        </row>
        <row r="701">
          <cell r="A701" t="str">
            <v>06.04.040</v>
          </cell>
          <cell r="B701" t="str">
            <v>CONCRETO PRE-MISTURADO EM USINA, FCK 18 MPA FORNECIDO, LANCADO EM ESTRUTURAS E ADENSADO.</v>
          </cell>
          <cell r="C701" t="str">
            <v>m3</v>
          </cell>
          <cell r="D701">
            <v>363.02500000000003</v>
          </cell>
          <cell r="E701">
            <v>290.42</v>
          </cell>
          <cell r="F701" t="str">
            <v>EMLURB</v>
          </cell>
        </row>
        <row r="702">
          <cell r="A702" t="str">
            <v/>
          </cell>
          <cell r="D702">
            <v>0</v>
          </cell>
        </row>
        <row r="703">
          <cell r="A703" t="str">
            <v>06.04.050</v>
          </cell>
          <cell r="B703" t="str">
            <v>CONCRETO PRE-MISTURADO EM USINA, FCK 20 MPA FORNECIDO, LANCADO EM FUNDACOES E ADENSADO.</v>
          </cell>
          <cell r="C703" t="str">
            <v>m3</v>
          </cell>
          <cell r="D703">
            <v>334.02500000000003</v>
          </cell>
          <cell r="E703">
            <v>267.22000000000003</v>
          </cell>
          <cell r="F703" t="str">
            <v>EMLURB</v>
          </cell>
        </row>
        <row r="704">
          <cell r="A704" t="str">
            <v/>
          </cell>
          <cell r="D704">
            <v>0</v>
          </cell>
        </row>
        <row r="705">
          <cell r="A705" t="str">
            <v>06.04.060</v>
          </cell>
          <cell r="B705" t="str">
            <v>CONCRETO PRE-MISTURADO EM USINA, FCK 20 MPA FORNECIDO, LANCADO EM ESTRUTURAS E ADENSADO.</v>
          </cell>
          <cell r="C705" t="str">
            <v>m3</v>
          </cell>
          <cell r="D705">
            <v>370.8125</v>
          </cell>
          <cell r="E705">
            <v>296.64999999999998</v>
          </cell>
          <cell r="F705" t="str">
            <v>EMLURB</v>
          </cell>
        </row>
        <row r="706">
          <cell r="A706" t="str">
            <v/>
          </cell>
          <cell r="D706">
            <v>0</v>
          </cell>
        </row>
        <row r="707">
          <cell r="A707" t="str">
            <v>06.04.070</v>
          </cell>
          <cell r="B707" t="str">
            <v>CONCRETO PRE-MISTURADO EM USINA, FCK 25 MPA FORNECIDO, LANCADO EM FUNDACOES E ADENSADO.</v>
          </cell>
          <cell r="C707" t="str">
            <v>m3</v>
          </cell>
          <cell r="D707">
            <v>346.23750000000001</v>
          </cell>
          <cell r="E707">
            <v>276.99</v>
          </cell>
          <cell r="F707" t="str">
            <v>EMLURB</v>
          </cell>
        </row>
        <row r="708">
          <cell r="A708" t="str">
            <v/>
          </cell>
          <cell r="D708">
            <v>0</v>
          </cell>
        </row>
        <row r="709">
          <cell r="A709" t="str">
            <v>06.04.080</v>
          </cell>
          <cell r="B709" t="str">
            <v>CONCRETO PRE-MISTURADO EM USINA, FCK 25 MPA FORNECIDO, LANCADO EM ESTRUTURAS E ADENSADO.</v>
          </cell>
          <cell r="C709" t="str">
            <v>m3</v>
          </cell>
          <cell r="D709">
            <v>383.02500000000003</v>
          </cell>
          <cell r="E709">
            <v>306.42</v>
          </cell>
          <cell r="F709" t="str">
            <v>EMLURB</v>
          </cell>
        </row>
        <row r="710">
          <cell r="A710" t="str">
            <v/>
          </cell>
          <cell r="D710">
            <v>0</v>
          </cell>
        </row>
        <row r="711">
          <cell r="A711" t="str">
            <v>06.04.090</v>
          </cell>
          <cell r="B711" t="str">
            <v>CONCRETO PRE-MISTURADO EM USINA, FCK 30 MPA FORNECIDO, LANCADO EM FUNDACOES E ADENSADO.</v>
          </cell>
          <cell r="C711" t="str">
            <v>m3</v>
          </cell>
          <cell r="D711">
            <v>364.98750000000001</v>
          </cell>
          <cell r="E711">
            <v>291.99</v>
          </cell>
          <cell r="F711" t="str">
            <v>EMLURB</v>
          </cell>
        </row>
        <row r="712">
          <cell r="A712" t="str">
            <v/>
          </cell>
          <cell r="D712">
            <v>0</v>
          </cell>
        </row>
        <row r="713">
          <cell r="A713" t="str">
            <v>06.04.100</v>
          </cell>
          <cell r="B713" t="str">
            <v>CONCRETO PRE-MISTURADO EM USINA, FCK 30 MPA FORNECIDO, LANCADO EM ESTRUTURAS E ADENSADO.</v>
          </cell>
          <cell r="C713" t="str">
            <v>m3</v>
          </cell>
          <cell r="D713">
            <v>401.77500000000003</v>
          </cell>
          <cell r="E713">
            <v>321.42</v>
          </cell>
          <cell r="F713" t="str">
            <v>EMLURB</v>
          </cell>
        </row>
        <row r="714">
          <cell r="A714" t="str">
            <v/>
          </cell>
          <cell r="D714">
            <v>0</v>
          </cell>
        </row>
        <row r="715">
          <cell r="A715" t="str">
            <v>06.04.110</v>
          </cell>
          <cell r="B715" t="str">
            <v>CONCRETO PRE-MISTURADO EM USINA, FCK 33 MPA FORNECIDO, LANCADO EM FUNDACOES E ADENSADO.</v>
          </cell>
          <cell r="C715" t="str">
            <v>m3</v>
          </cell>
          <cell r="D715">
            <v>372.8</v>
          </cell>
          <cell r="E715">
            <v>298.24</v>
          </cell>
          <cell r="F715" t="str">
            <v>EMLURB</v>
          </cell>
        </row>
        <row r="716">
          <cell r="A716" t="str">
            <v/>
          </cell>
          <cell r="D716">
            <v>0</v>
          </cell>
        </row>
        <row r="717">
          <cell r="A717" t="str">
            <v>06.04.120</v>
          </cell>
          <cell r="B717" t="str">
            <v>CONCRETO PRE-MISTURADO EM USINA, FCK 33 MPA FORNECIDO, LANCADO EM ESTRUTURAS E ADENSADO.</v>
          </cell>
          <cell r="C717" t="str">
            <v>m3</v>
          </cell>
          <cell r="D717">
            <v>409.58750000000003</v>
          </cell>
          <cell r="E717">
            <v>327.67</v>
          </cell>
          <cell r="F717" t="str">
            <v>EMLURB</v>
          </cell>
        </row>
        <row r="718">
          <cell r="A718" t="str">
            <v/>
          </cell>
          <cell r="D718">
            <v>0</v>
          </cell>
        </row>
        <row r="719">
          <cell r="A719" t="str">
            <v>06.04.130</v>
          </cell>
          <cell r="B719" t="str">
            <v>CONCRETO PRE-MISTURADO EM USINA, FCK 35 MPA FORNECIDO, LANCADO EM FUNDACOES E ADENSADO.</v>
          </cell>
          <cell r="C719" t="str">
            <v>m3</v>
          </cell>
          <cell r="D719">
            <v>386.23750000000001</v>
          </cell>
          <cell r="E719">
            <v>308.99</v>
          </cell>
          <cell r="F719" t="str">
            <v>EMLURB</v>
          </cell>
        </row>
        <row r="720">
          <cell r="A720" t="str">
            <v/>
          </cell>
          <cell r="D720">
            <v>0</v>
          </cell>
        </row>
        <row r="721">
          <cell r="A721" t="str">
            <v>06.04.140</v>
          </cell>
          <cell r="B721" t="str">
            <v>CONCRETO PRE-MISTURADO EM USINA, FCK 35 MPA FORNECIDO, LANCADO EM ESTRUTURAS E ADENSADO.</v>
          </cell>
          <cell r="C721" t="str">
            <v>m3</v>
          </cell>
          <cell r="D721">
            <v>398.46249999999998</v>
          </cell>
          <cell r="E721">
            <v>318.77</v>
          </cell>
          <cell r="F721" t="str">
            <v>EMLURB</v>
          </cell>
        </row>
        <row r="722">
          <cell r="A722" t="str">
            <v/>
          </cell>
          <cell r="D722">
            <v>0</v>
          </cell>
        </row>
        <row r="723">
          <cell r="A723" t="str">
            <v>06.04.150</v>
          </cell>
          <cell r="B723" t="str">
            <v>CONCRETO PRE-MISTURADO EM USINA, FCK 40 MPA FORNECIDO, LANCADO EM FUNDACOES E ADENSADO.</v>
          </cell>
          <cell r="C723" t="str">
            <v>m3</v>
          </cell>
          <cell r="D723">
            <v>403.125</v>
          </cell>
          <cell r="E723">
            <v>322.5</v>
          </cell>
          <cell r="F723" t="str">
            <v>EMLURB</v>
          </cell>
        </row>
        <row r="724">
          <cell r="A724" t="str">
            <v/>
          </cell>
          <cell r="D724">
            <v>0</v>
          </cell>
        </row>
        <row r="725">
          <cell r="A725" t="str">
            <v>06.04.160</v>
          </cell>
          <cell r="B725" t="str">
            <v>CONCRETO PRE-MISTURADO EM USINA, FCK 40 MPA FORNECIDO, LANCADO EM ESTRUTURAS E ADENSADO.</v>
          </cell>
          <cell r="C725" t="str">
            <v>m3</v>
          </cell>
          <cell r="D725">
            <v>415.34999999999997</v>
          </cell>
          <cell r="E725">
            <v>332.28</v>
          </cell>
          <cell r="F725" t="str">
            <v>EMLURB</v>
          </cell>
        </row>
        <row r="726">
          <cell r="A726" t="str">
            <v/>
          </cell>
          <cell r="D726">
            <v>0</v>
          </cell>
        </row>
        <row r="727">
          <cell r="A727" t="str">
            <v>06.04.170</v>
          </cell>
          <cell r="B727" t="str">
            <v>CONCRETO PRE-MISTURADO EM USINA, FCK 45 MPA FORNECIDO, LANCADO EM FUNDAÇÕES E ADENSADO.</v>
          </cell>
          <cell r="C727" t="str">
            <v>m3</v>
          </cell>
          <cell r="D727">
            <v>420.22500000000002</v>
          </cell>
          <cell r="E727">
            <v>336.18</v>
          </cell>
          <cell r="F727" t="str">
            <v>EMLURB</v>
          </cell>
        </row>
        <row r="728">
          <cell r="A728" t="str">
            <v/>
          </cell>
          <cell r="D728">
            <v>0</v>
          </cell>
        </row>
        <row r="729">
          <cell r="A729" t="str">
            <v>06.04.180</v>
          </cell>
          <cell r="B729" t="str">
            <v>CONCRETO PRE-MISTURADO EM USINA, FCK 45 MPA FORNECIDO, LANCADO EM ESTRUTURAS E ADENSADO.</v>
          </cell>
          <cell r="C729" t="str">
            <v>m3</v>
          </cell>
          <cell r="D729">
            <v>432.45</v>
          </cell>
          <cell r="E729">
            <v>345.96</v>
          </cell>
          <cell r="F729" t="str">
            <v>EMLURB</v>
          </cell>
        </row>
        <row r="730">
          <cell r="A730" t="str">
            <v/>
          </cell>
          <cell r="D730">
            <v>0</v>
          </cell>
        </row>
        <row r="731">
          <cell r="A731" t="str">
            <v>06.05.010</v>
          </cell>
          <cell r="B731" t="str">
            <v>CONCRETO CICLOPICO COM 70 P0RCENTO DE CONCRETO 1 3 5 E 30 PORCENTO DE RACHAO APLICADO.</v>
          </cell>
          <cell r="C731" t="str">
            <v>m3</v>
          </cell>
          <cell r="D731">
            <v>269.41250000000002</v>
          </cell>
          <cell r="E731">
            <v>215.53</v>
          </cell>
          <cell r="F731" t="str">
            <v>EMLURB</v>
          </cell>
        </row>
        <row r="732">
          <cell r="A732" t="str">
            <v/>
          </cell>
          <cell r="D732">
            <v>0</v>
          </cell>
        </row>
        <row r="733">
          <cell r="A733" t="str">
            <v>06.06.010</v>
          </cell>
          <cell r="B733" t="str">
            <v>APLICACAO DE ADESIVO EPOXICO TIPO SIKADUR 32 OU SIMILAR.</v>
          </cell>
          <cell r="C733" t="str">
            <v>m2</v>
          </cell>
          <cell r="D733">
            <v>104.2375</v>
          </cell>
          <cell r="E733">
            <v>83.39</v>
          </cell>
          <cell r="F733" t="str">
            <v>EMLURB</v>
          </cell>
        </row>
        <row r="734">
          <cell r="A734" t="str">
            <v/>
          </cell>
          <cell r="D734">
            <v>0</v>
          </cell>
        </row>
        <row r="735">
          <cell r="A735" t="str">
            <v>06.06.011</v>
          </cell>
          <cell r="B735" t="str">
            <v>APLICAÇÃO DE ADESIVO EPOXI TIPO SIKADUR 32 OU SIMILAR, CAMADA COM 2MM DE ESPESSURA.</v>
          </cell>
          <cell r="C735" t="str">
            <v>m2</v>
          </cell>
          <cell r="D735">
            <v>187.71249999999998</v>
          </cell>
          <cell r="E735">
            <v>150.16999999999999</v>
          </cell>
          <cell r="F735" t="str">
            <v>SEDUC</v>
          </cell>
        </row>
        <row r="736">
          <cell r="A736" t="str">
            <v/>
          </cell>
          <cell r="D736">
            <v>0</v>
          </cell>
        </row>
        <row r="737">
          <cell r="A737" t="str">
            <v>06.07.002</v>
          </cell>
          <cell r="B737" t="str">
            <v>FUNDAÇÃO EM ESTACA BROCA EM CONCRETO ARMADO FCK 25 MPA COM DIÂMETRO DE 25CM, 04 BARRAS DE 10.0MM(3/8") E ESTRIBOS A CADA 20CM DE 5.0MM, ESCAVAÇÃO MANUAL E PROFUNDIDADE DE 5,00M.</v>
          </cell>
          <cell r="C737" t="str">
            <v>m</v>
          </cell>
          <cell r="D737">
            <v>52.925000000000004</v>
          </cell>
          <cell r="E737">
            <v>42.34</v>
          </cell>
          <cell r="F737" t="str">
            <v>SEDUC</v>
          </cell>
        </row>
        <row r="738">
          <cell r="A738" t="str">
            <v/>
          </cell>
          <cell r="D738">
            <v>0</v>
          </cell>
        </row>
        <row r="739">
          <cell r="A739" t="str">
            <v>06.07.003</v>
          </cell>
          <cell r="B739" t="str">
            <v>FUNDAÇÃO EM ESTACA BROCA EM CONC.ARM. FCK 30 MPA C/DIÂM.DE 20CM, 04 BARRAS DE AÇO - 10.0MM  E ESTRIBOS EM AÇO 5.0MM, C/ 60CM, A CADA 20CM,  ESC.MANUAL E PROF.DE 5,00M, CONF.PROJ.CONTENÇÃO DE BARREIRA P/ESC.MARECHAL MASCARENHAS DE MORAIS - 28/08/2007 - 56/</v>
          </cell>
          <cell r="C739" t="str">
            <v>m</v>
          </cell>
          <cell r="D739">
            <v>40.637499999999996</v>
          </cell>
          <cell r="E739">
            <v>32.51</v>
          </cell>
          <cell r="F739" t="str">
            <v>SEDUC</v>
          </cell>
        </row>
        <row r="740">
          <cell r="A740" t="str">
            <v/>
          </cell>
          <cell r="D740">
            <v>0</v>
          </cell>
        </row>
        <row r="741">
          <cell r="A741" t="str">
            <v>06.07.005</v>
          </cell>
          <cell r="B741" t="str">
            <v>FORNECIMENTO E CRAVAÇÃO DE ESTACAS PRÉ-MOLDADAS DE CONCRETO ARMADO DE ALTA RESISTÊNCIA PARA 25T COM SEÇÃO 20X20CM, INCLUSIVE MOBILIZAÇÃO, DESMOBILIZAÇÃO, EMENDAS  E ARRASAMENTO DA ESTACA PARA ESCOLA INALDA SPINELLI, CONF. ANTE-PROJETO - TETO1 E COBERTA DE</v>
          </cell>
          <cell r="C741" t="str">
            <v>m</v>
          </cell>
          <cell r="D741">
            <v>99.637499999999989</v>
          </cell>
          <cell r="E741">
            <v>79.709999999999994</v>
          </cell>
          <cell r="F741" t="str">
            <v>SEDUC</v>
          </cell>
        </row>
        <row r="742">
          <cell r="A742" t="str">
            <v/>
          </cell>
          <cell r="D742">
            <v>0</v>
          </cell>
        </row>
        <row r="743">
          <cell r="A743" t="str">
            <v>06.07.006</v>
          </cell>
          <cell r="B743" t="str">
            <v>FORNECIMENTO E CRAVAÇÃO DE ESTACAS PRÉ-MOLDADAS DE CONCRETO, SEÇÃO 25X25 CM COM COMPRIMENTO DE 9,00M, INCLUSIVE MOBILIZAÇÃO, DESMOBILIZAÇÃO E EMENDAS, PARA FUNDAÇÃO DA ESCOLA GUEDES ALCOFORADO-OLINDA PE.</v>
          </cell>
          <cell r="C743" t="str">
            <v>m</v>
          </cell>
          <cell r="D743">
            <v>249.53749999999999</v>
          </cell>
          <cell r="E743">
            <v>199.63</v>
          </cell>
          <cell r="F743" t="str">
            <v>SE</v>
          </cell>
        </row>
        <row r="744">
          <cell r="A744" t="str">
            <v/>
          </cell>
          <cell r="D744">
            <v>0</v>
          </cell>
        </row>
        <row r="745">
          <cell r="A745" t="str">
            <v>06.07.007</v>
          </cell>
          <cell r="B745" t="str">
            <v>FORNECIMENTO E CRAVAÇÃO DE ESTACAS PRÉ-MOLDADAS DE CONCRETO, SEÇÃO 30X30 CM COM COMPRIMENTO DE 9,00M, INCLUSIVE MOBILIZAÇÃO, DESMOBILIZAÇÃO E EMENDAS PARA FUNDAÇÃO DA ESCOLA GUEDES ALCOFORADO - OLINDA PE.</v>
          </cell>
          <cell r="C745" t="str">
            <v>m</v>
          </cell>
          <cell r="D745">
            <v>293.28750000000002</v>
          </cell>
          <cell r="E745">
            <v>234.63</v>
          </cell>
          <cell r="F745" t="str">
            <v>SE</v>
          </cell>
        </row>
        <row r="746">
          <cell r="A746" t="str">
            <v/>
          </cell>
          <cell r="D746">
            <v>0</v>
          </cell>
        </row>
        <row r="747">
          <cell r="A747" t="str">
            <v>06.07.008</v>
          </cell>
          <cell r="B747" t="str">
            <v>FORNECIMENTO E CRAVAÇÃO DE ESTACAS PRÉ-MOLDADAS DE CONCRETO COM FCK = 30 MPa, DIÂMETRO DE 350 MM E COMPRIMENTO MÍNIMO DE 5,0 M, INCLUSIVE MOBILIZAÇÃO, DESMOBILIZAÇÃO, EMENDAS E ARRASAMENTO DA ESTACA PARA A FUNDAÇÃO DA COBERTA DA QUADRA DA ESCOLA DOM CARLO</v>
          </cell>
          <cell r="C747" t="str">
            <v>m</v>
          </cell>
          <cell r="D747">
            <v>319.4375</v>
          </cell>
          <cell r="E747">
            <v>255.55</v>
          </cell>
          <cell r="F747" t="str">
            <v>SEDUC</v>
          </cell>
        </row>
        <row r="748">
          <cell r="A748" t="str">
            <v/>
          </cell>
          <cell r="D748">
            <v>0</v>
          </cell>
        </row>
        <row r="749">
          <cell r="A749" t="str">
            <v>06.07.009</v>
          </cell>
          <cell r="B749" t="str">
            <v>PERFURAÇÃO DE 36 MICRO-ESTACAS (09 BLOCOS DE 4 ESTACAS, ESPAÇADAS DE 80 CM) COM DIÂMETRO 250 MM, ARMADAS COM 4 BARRAS DE 12,5 MM / 5,0 MM C/ 15 CM, INCLUSIVE MOBILIZAÇÃO, DESMOBILIZAÇÃO, EMENDAS E ARRASAMENTOS DA ESTACA PARA A FUNDAÇÃO DA COBERTA DA QUADR</v>
          </cell>
          <cell r="C749" t="str">
            <v>m</v>
          </cell>
          <cell r="D749">
            <v>296.23750000000001</v>
          </cell>
          <cell r="E749">
            <v>236.99</v>
          </cell>
          <cell r="F749" t="str">
            <v>SEDUC</v>
          </cell>
        </row>
        <row r="750">
          <cell r="A750" t="str">
            <v/>
          </cell>
          <cell r="D750">
            <v>0</v>
          </cell>
        </row>
        <row r="751">
          <cell r="A751" t="str">
            <v>06.07.010</v>
          </cell>
          <cell r="B751" t="str">
            <v>LAJE PRE-MOLDADA PARA PISO COM VAO NORMAL,INCLUSIVE CAPEAMENTO E ESCORAMENTO.</v>
          </cell>
          <cell r="C751" t="str">
            <v>m2</v>
          </cell>
          <cell r="D751">
            <v>69.8125</v>
          </cell>
          <cell r="E751">
            <v>55.85</v>
          </cell>
          <cell r="F751" t="str">
            <v>EMLURB</v>
          </cell>
        </row>
        <row r="752">
          <cell r="A752" t="str">
            <v/>
          </cell>
          <cell r="D752">
            <v>0</v>
          </cell>
        </row>
        <row r="753">
          <cell r="A753" t="str">
            <v>06.07.020</v>
          </cell>
          <cell r="B753" t="str">
            <v>LAJE PRE-MOLDADA PARA FORRO COM VAO NORMAL, INCLUSIVE CAPEAMENTO E ESCORAMENTO.</v>
          </cell>
          <cell r="C753" t="str">
            <v>m2</v>
          </cell>
          <cell r="D753">
            <v>67.362499999999997</v>
          </cell>
          <cell r="E753">
            <v>53.89</v>
          </cell>
          <cell r="F753" t="str">
            <v>EMLURB</v>
          </cell>
        </row>
        <row r="754">
          <cell r="A754" t="str">
            <v/>
          </cell>
          <cell r="D754">
            <v>0</v>
          </cell>
        </row>
        <row r="755">
          <cell r="A755" t="str">
            <v>06.07.051</v>
          </cell>
          <cell r="B755" t="str">
            <v>LAJE TRELIÇADA B 12 PISO , SOBREC. 300 KGF/M2,  REVEST. 120 KGF/M², VÃO 4,40 M, FORN.DO EPS, ARM.COMPLEMENTAR TRELIÇA AS+=1,90CM² P/ NERVURA, DISTÂNCIA INTEREIXO 50 CM, INCL. CAP. 4 CM E 01 FAIXA TRAV.(CONC 25 MPA),TELA Q61. (INCL. FORMA E ESCOR.).</v>
          </cell>
          <cell r="C755" t="str">
            <v>m2</v>
          </cell>
          <cell r="D755">
            <v>99.462499999999991</v>
          </cell>
          <cell r="E755">
            <v>79.569999999999993</v>
          </cell>
          <cell r="F755" t="str">
            <v>SEDUC</v>
          </cell>
        </row>
        <row r="756">
          <cell r="A756" t="str">
            <v/>
          </cell>
          <cell r="D756">
            <v>0</v>
          </cell>
        </row>
        <row r="757">
          <cell r="A757" t="str">
            <v>06.07.052</v>
          </cell>
          <cell r="B757" t="str">
            <v>LAJE TRELIÇADA B12 PISO,SOBREC. 300 KGF/M2, REVEST. 120 KGF/M², ALVENARIA 200 KGF/M², VÃO 3,30M, FORNEC. EPS, ARMAÇÃO POS COMPL. AS+=1,32CM² P/ NERVURA DIST. INTEREIXO 50CM, INCLUSIVE CAP.4 CM, 02 FAIXAS TRAV. CONC 25 MPA,TELA Q92. (INCL. FORMA E ESCOR.).</v>
          </cell>
          <cell r="C757" t="str">
            <v>m2</v>
          </cell>
          <cell r="D757">
            <v>105.98750000000001</v>
          </cell>
          <cell r="E757">
            <v>84.79</v>
          </cell>
          <cell r="F757" t="str">
            <v>SEDUC</v>
          </cell>
        </row>
        <row r="758">
          <cell r="A758" t="str">
            <v/>
          </cell>
          <cell r="D758">
            <v>0</v>
          </cell>
        </row>
        <row r="759">
          <cell r="A759" t="str">
            <v>06.07.053</v>
          </cell>
          <cell r="B759" t="str">
            <v>LAJE TRELIÇADA B14 PISO,SOBREC. 300 KGF/M2,REV.120 KGF/M²,VÃO DE 5,00 M,FORNEC.DO EPS,ARMAÇÃO COMPLEMENTAR DA TRELIÇA AS+=2,10CM² P/ NERVURA,DISTÂNCIA INTEREIXO 50 CM, INCL.CAP.DE 5 CM E 01FAIXAS DE TRAV.EM CONC 25 MPA TELA Q61. (INCL. FORMA E ESCOR.) .</v>
          </cell>
          <cell r="C759" t="str">
            <v>m2</v>
          </cell>
          <cell r="D759">
            <v>117.72500000000001</v>
          </cell>
          <cell r="E759">
            <v>94.18</v>
          </cell>
          <cell r="F759" t="str">
            <v>SEDUC</v>
          </cell>
        </row>
        <row r="760">
          <cell r="A760" t="str">
            <v/>
          </cell>
          <cell r="D760">
            <v>0</v>
          </cell>
        </row>
        <row r="761">
          <cell r="A761" t="str">
            <v>06.07.054</v>
          </cell>
          <cell r="B761" t="str">
            <v>LAJE TRELIÇADA B14  PISO, SOBREC. 300 KGF/M2, REV. 120 KGF/M², ALVEN. 200 KGF/M², VÃO 4,30M, FORN.  EPS, ARM. POS COMPL. AS+=2,00CM² P/ NERVURA DIST. INTEREIXO 50CM,INCL. CAP. DE 5 CM E  02 FAIXAS DE TRAV. EM CONC 25 MPA, TELA Q92.(INCL. FORMA E ESCOR.) .</v>
          </cell>
          <cell r="C761" t="str">
            <v>m2</v>
          </cell>
          <cell r="D761">
            <v>114.52500000000001</v>
          </cell>
          <cell r="E761">
            <v>91.62</v>
          </cell>
          <cell r="F761" t="str">
            <v>SEDUC</v>
          </cell>
        </row>
        <row r="762">
          <cell r="A762" t="str">
            <v/>
          </cell>
          <cell r="D762">
            <v>0</v>
          </cell>
        </row>
        <row r="763">
          <cell r="A763" t="str">
            <v>06.07.055</v>
          </cell>
          <cell r="B763" t="str">
            <v>LAJE TRELIÇADA B 16  PISO , SOBREC. 300 KGF/M2,  REV. 120 KGF/M², VÃO 5,60 M, FORN. EPS, ARMAÇÃO POS COMPL. AS+=2,30CM² P/ NERVURA,DISTÂNCIA INTEREIXO 50 CM, INCL. CAP. DE 5 CM E 02 FAIXAS DE TRAV. EM CONC 25 MPA TELA Q61. .(INCL. FORMA E ESCOR.) .</v>
          </cell>
          <cell r="C763" t="str">
            <v>m2</v>
          </cell>
          <cell r="D763">
            <v>125.125</v>
          </cell>
          <cell r="E763">
            <v>100.1</v>
          </cell>
          <cell r="F763" t="str">
            <v>SEDUC</v>
          </cell>
        </row>
        <row r="764">
          <cell r="A764" t="str">
            <v/>
          </cell>
          <cell r="D764">
            <v>0</v>
          </cell>
        </row>
        <row r="765">
          <cell r="A765" t="str">
            <v>06.07.056</v>
          </cell>
          <cell r="B765" t="str">
            <v>LAJE TRELIÇADA B16 PISO, SOBREC. 300 KGF/M2, REVEST. 120 KGF/M², ALVENARIA 200 KGF/M², VÃO 4,80M, FORNEC.  EPS, ARM. POS COMPL. AS+=2,25CM² P/ NERVURA DIST. INTEREIXO 50CM,INCL. CAP.  5 CM E 03 FAIXAS TRAV. (CONC 25 MPA)TELA Q92.(INCL. FORMA E ESCOR.) .</v>
          </cell>
          <cell r="C765" t="str">
            <v>m2</v>
          </cell>
          <cell r="D765">
            <v>126.4875</v>
          </cell>
          <cell r="E765">
            <v>101.19</v>
          </cell>
          <cell r="F765" t="str">
            <v>SEDUC</v>
          </cell>
        </row>
        <row r="766">
          <cell r="A766" t="str">
            <v/>
          </cell>
          <cell r="D766">
            <v>0</v>
          </cell>
        </row>
        <row r="767">
          <cell r="A767" t="str">
            <v>06.07.057</v>
          </cell>
          <cell r="B767" t="str">
            <v>LAJE TRELIÇADA B 20 PISO , SOBREC.300 KGF/M2,  REVEST. 120 KGF/M², VÃO 6,70 M, FORN.DO EPS, ARM.COMPLEMENTAR DA TRELIÇA AS+=2,75CM² P/NERVURA,DISTÂNCIA INTEREIXO 50 CM, INCL.CAP. DE 5 CM E 02 FAIXAS DE TRAV.(CONC 25 MPA)TELA Q61. (INCL. FORMA E ESCOR.) .</v>
          </cell>
          <cell r="C767" t="str">
            <v>m2</v>
          </cell>
          <cell r="D767">
            <v>130.58750000000001</v>
          </cell>
          <cell r="E767">
            <v>104.47</v>
          </cell>
          <cell r="F767" t="str">
            <v>SEDUC</v>
          </cell>
        </row>
        <row r="768">
          <cell r="A768" t="str">
            <v/>
          </cell>
          <cell r="D768">
            <v>0</v>
          </cell>
        </row>
        <row r="769">
          <cell r="A769" t="str">
            <v>06.07.058</v>
          </cell>
          <cell r="B769" t="str">
            <v>LAJE TRELIÇADA B 20 PISO, SOBREC.300 KGF/M2, REV.120 KGF/M², ALVENARIA 200 KGF/M², VÃO  5,90M, FORNEC. EPS, ARM. POS COMPL. AS+=2,86CM² P/ NERVURA DIST. INTEREIXO 50CM,INCLUSIVE CAP. 5 CM E 03 FAIXAS TRAV. EM CONC 25 MPA, TELA Q92.(INCL. FORMA E ESCOR.).</v>
          </cell>
          <cell r="C769" t="str">
            <v>m2</v>
          </cell>
          <cell r="D769">
            <v>137.76249999999999</v>
          </cell>
          <cell r="E769">
            <v>110.21</v>
          </cell>
          <cell r="F769" t="str">
            <v>SEDUC</v>
          </cell>
        </row>
        <row r="770">
          <cell r="A770" t="str">
            <v/>
          </cell>
          <cell r="D770">
            <v>0</v>
          </cell>
        </row>
        <row r="771">
          <cell r="A771" t="str">
            <v>06.07.059</v>
          </cell>
          <cell r="B771" t="str">
            <v>LAJE TRELIÇADA B 25 PISO, SOBREC.300 KGF/M2,  REVEST.120 KGF/M², VÃO 8,00 M, FORN. DO EPS, ARM.COMPLEMENTAR DA TRELIÇA AS+=3,10 CM2 P/ NERVURA,DISTÂNCIA INTEREIXO 50 CM, INCL. CAP. 5 CM E  03 FAIXAS TRAV. (CONC 25 MPA) TELA Q 75 (INCL. FORMA E ESCOR.) .</v>
          </cell>
          <cell r="C771" t="str">
            <v>m2</v>
          </cell>
          <cell r="D771">
            <v>154.80000000000001</v>
          </cell>
          <cell r="E771">
            <v>123.84</v>
          </cell>
          <cell r="F771" t="str">
            <v>SEDUC</v>
          </cell>
        </row>
        <row r="772">
          <cell r="A772" t="str">
            <v/>
          </cell>
          <cell r="D772">
            <v>0</v>
          </cell>
        </row>
        <row r="773">
          <cell r="A773" t="str">
            <v>06.07.060</v>
          </cell>
          <cell r="B773" t="str">
            <v>LAJE TRELIÇADA B25  PISO, SOBREC. 300 KGF/M2, REV. 120 KGF/M², ALVENARIA 200 KGF/M², VÃO  6,80M, FORN. EPS, ARM. POS. COMPL. AS+=2,86CM² P/ NERVURA DIST. INTEREIXO 50CM,INCL. CAP. DE 5 CM E  03 FAIXAS TRAV.  CONC 25 MPA, TELA Q92.(INCL. FORMA E ESCOR.) .</v>
          </cell>
          <cell r="C773" t="str">
            <v>m2</v>
          </cell>
          <cell r="D773">
            <v>155.42500000000001</v>
          </cell>
          <cell r="E773">
            <v>124.34</v>
          </cell>
          <cell r="F773" t="str">
            <v>SEDUC</v>
          </cell>
        </row>
        <row r="774">
          <cell r="A774" t="str">
            <v/>
          </cell>
          <cell r="D774">
            <v>0</v>
          </cell>
        </row>
        <row r="775">
          <cell r="A775" t="str">
            <v>06.07.061</v>
          </cell>
          <cell r="B775" t="str">
            <v>LAJE TRELIÇADA B 30 PISO , SOBREC. 300 KGF/M2,  REVEST. 120 KGF/M², VÃO  9,10 M, FORNEC.  EPS, ARM. POS. COMPL. AS+=3,45 CM2 P/ NERVURA,DISTÂNCIA INTEREIXO 50 CM, INCL. CAP. DE 5 CM E  03 FAIXAS DE TRAV. EM CONC 25 MPA TELA Q75.(INCL. FORMA E ESCOR.) .</v>
          </cell>
          <cell r="C775" t="str">
            <v>m2</v>
          </cell>
          <cell r="D775">
            <v>167.01250000000002</v>
          </cell>
          <cell r="E775">
            <v>133.61000000000001</v>
          </cell>
          <cell r="F775" t="str">
            <v>SEDUC</v>
          </cell>
        </row>
        <row r="776">
          <cell r="A776" t="str">
            <v/>
          </cell>
          <cell r="D776">
            <v>0</v>
          </cell>
        </row>
        <row r="777">
          <cell r="A777" t="str">
            <v>06.07.062</v>
          </cell>
          <cell r="B777" t="str">
            <v>LAJE TRELIÇADA B30 PISO, SOBREC. 300 KGF/M2, REV. 120 KGF/M², ALVENARIA 200 KGF/M², VÃO  8,10 M, FORN. EPS, ARM. POS COMPL. AS+=3,46CM² P/ NERVURA DIST. INTEREIXO 50CM,INCLUSIVE CAP. 5 CM E 03 FAIXAS TRAV. (CONC 25 MPA),TELA Q92. (INCL. FORMA E ESCOR.) .</v>
          </cell>
          <cell r="C777" t="str">
            <v>m2</v>
          </cell>
          <cell r="D777">
            <v>158.63749999999999</v>
          </cell>
          <cell r="E777">
            <v>126.91</v>
          </cell>
          <cell r="F777" t="str">
            <v>SEDUC</v>
          </cell>
        </row>
        <row r="778">
          <cell r="A778" t="str">
            <v/>
          </cell>
          <cell r="D778">
            <v>0</v>
          </cell>
        </row>
        <row r="779">
          <cell r="A779" t="str">
            <v>06.07.063</v>
          </cell>
          <cell r="B779" t="str">
            <v>LAJE TRELIÇADA  B12  COBERTA, SOBREC. DE  100 KGF/M²,  REV.  100 KGF/M², VÃO DE 4,70 M, FORNEC.  EPS, ARMAÇÃO POS. COMPL. AS+=1,15CM² P/NERVURA, DISTÂNCIA INTEREIXO 50 CM,INCL. CAP. DE 4 CM E 01 FAIXA DE TRAV(CONC.25 MPA) TELA Q61.(INCL. FORMA E ESCOR.) .</v>
          </cell>
          <cell r="C779" t="str">
            <v>m2</v>
          </cell>
          <cell r="D779">
            <v>111.28749999999999</v>
          </cell>
          <cell r="E779">
            <v>89.03</v>
          </cell>
          <cell r="F779" t="str">
            <v>SEDUC</v>
          </cell>
        </row>
        <row r="780">
          <cell r="A780" t="str">
            <v/>
          </cell>
          <cell r="D780">
            <v>0</v>
          </cell>
        </row>
        <row r="781">
          <cell r="A781" t="str">
            <v>06.07.064</v>
          </cell>
          <cell r="B781" t="str">
            <v>LAJE TRELIÇADA B12  COBERTA, SOBREC. DE 50 KGF/M2, REV.100 KGF/M², TELHA 70 KGF/M², VÃO  4,50M, FORNEC. DO EPS, ARM. POS COMPL. AS+=1,15CM² P/ NERVURA DIST. INTEREIXO 50CM,INCL. CAP. 4 CM E  01 FAIXA DE TRAV.(CONC 25 MPA)TELA Q61.(INC.FORMA E ESCOR.) .</v>
          </cell>
          <cell r="C781" t="str">
            <v>m2</v>
          </cell>
          <cell r="D781">
            <v>116.98750000000001</v>
          </cell>
          <cell r="E781">
            <v>93.59</v>
          </cell>
          <cell r="F781" t="str">
            <v>SEDUC</v>
          </cell>
        </row>
        <row r="782">
          <cell r="A782" t="str">
            <v/>
          </cell>
          <cell r="D782">
            <v>0</v>
          </cell>
        </row>
        <row r="783">
          <cell r="A783" t="str">
            <v>06.07.065</v>
          </cell>
          <cell r="B783" t="str">
            <v>LAJE TRELIÇADA  B14 COBERTA , SOBREC. DE  100 KQF/M²,  REV. DE 100 KGF/M², VÃO 5,30M, FORNEC.  EPS, ARM. POS. COMPL. AS+ = 1,29CM² P/ NERVURA, DISTÂNCIA INTEREIXO 50 CM,INCL. CAP. 5 CM E 01 FAIXA DE TRAV. (CONC. 25 MPA),TELA Q61.(INCL. FORMA E ESCOR.) .</v>
          </cell>
          <cell r="C783" t="str">
            <v>m2</v>
          </cell>
          <cell r="D783">
            <v>123.32499999999999</v>
          </cell>
          <cell r="E783">
            <v>98.66</v>
          </cell>
          <cell r="F783" t="str">
            <v>SEDUC</v>
          </cell>
        </row>
        <row r="784">
          <cell r="A784" t="str">
            <v/>
          </cell>
          <cell r="D784">
            <v>0</v>
          </cell>
        </row>
        <row r="785">
          <cell r="A785" t="str">
            <v>06.07.066</v>
          </cell>
          <cell r="B785" t="str">
            <v>LAJE TRELIÇADA B14 COBERTA, SOBREC. 50 KGF/M2, REV. 100 KGF/M², TELHA 70 KGF/M²,VÃO 5,00M,FORNEC. DO EPS, ARM. POS COMPL. AS+=1,15CM² P/NERVURA DIST. INTEREIXO 50CM,INCLUSIVE CAP. DE 5 CM E  01 FAIXA TRAV. EM CONC 25 MPA, TELA Q61.(INCL. FORMA E ESCOR.) .</v>
          </cell>
          <cell r="C785" t="str">
            <v>m2</v>
          </cell>
          <cell r="D785">
            <v>130.625</v>
          </cell>
          <cell r="E785">
            <v>104.5</v>
          </cell>
          <cell r="F785" t="str">
            <v>SEDUC</v>
          </cell>
        </row>
        <row r="786">
          <cell r="A786" t="str">
            <v/>
          </cell>
          <cell r="D786">
            <v>0</v>
          </cell>
        </row>
        <row r="787">
          <cell r="A787" t="str">
            <v>06.07.067</v>
          </cell>
          <cell r="B787" t="str">
            <v>LAJE TRELIÇADA B16 COBERTA, SOBREC. DE  100 KQF/M²,  REV.  100 KGF/M², VÃO 6,00 M, FORN. DO EPS, ARM. POS. COMPL. AS+ = 1,50CM² P/ NERVURA, DISTÂNCIA INTEREIXO 50 CM,INCL. CAP. DE 5 CM E  01 FAIXA DE TRAV. EM CONC. 25 MPA, TELA Q61.(INCL. FORMA E ESCOR.).</v>
          </cell>
          <cell r="C787" t="str">
            <v>m2</v>
          </cell>
          <cell r="D787">
            <v>124.48750000000001</v>
          </cell>
          <cell r="E787">
            <v>99.59</v>
          </cell>
          <cell r="F787" t="str">
            <v>SEDUC</v>
          </cell>
        </row>
        <row r="788">
          <cell r="A788" t="str">
            <v/>
          </cell>
          <cell r="D788">
            <v>0</v>
          </cell>
        </row>
        <row r="789">
          <cell r="A789" t="str">
            <v>06.07.068</v>
          </cell>
          <cell r="B789" t="str">
            <v>LAJE TRELIÇADA B16 COBERTA, SOBREC. DE 50 KGF/M2, REV. 100 KGF/M², TELHA 70 KGF/M², VÃO 5,60M, FORNEC. EPS, ARM. POS COMPL. AS+=1,41 CM² P/ NERVURA DIST. INTEREIXO 50CM,INCL CAP. DE 5 CM E 01 FAIXA TRAV. (CONC 25 MPA), TELA Q61. (INCL. FORMA E ESCOR.) .</v>
          </cell>
          <cell r="C789" t="str">
            <v>m2</v>
          </cell>
          <cell r="D789">
            <v>127.75</v>
          </cell>
          <cell r="E789">
            <v>102.2</v>
          </cell>
          <cell r="F789" t="str">
            <v>SEDUC</v>
          </cell>
        </row>
        <row r="790">
          <cell r="A790" t="str">
            <v/>
          </cell>
          <cell r="D790">
            <v>0</v>
          </cell>
        </row>
        <row r="791">
          <cell r="A791" t="str">
            <v>06.07.069</v>
          </cell>
          <cell r="B791" t="str">
            <v>LAJE TRELIÇADA  B20 COBERTA , SOBREC.100 KQF/M²,  REV. DE 100 KGF/M², VÃO 7,10M, FORN. DO EPS, ARM. POS. COMPL. AS+ = 1,80CM² POR NERVURA, DISTÂNCIA INTEREIXO 50 CM,INCL. CAP. DE 5 CM E  FAIXAS DE TRAV. EM CONC. 25 MPA, TELA Q61.(INCL. FORMA E ESCOR.) .</v>
          </cell>
          <cell r="C791" t="str">
            <v>m2</v>
          </cell>
          <cell r="D791">
            <v>126.6875</v>
          </cell>
          <cell r="E791">
            <v>101.35</v>
          </cell>
          <cell r="F791" t="str">
            <v>SEDUC</v>
          </cell>
        </row>
        <row r="792">
          <cell r="A792" t="str">
            <v/>
          </cell>
          <cell r="D792">
            <v>0</v>
          </cell>
        </row>
        <row r="793">
          <cell r="A793" t="str">
            <v>06.07.070</v>
          </cell>
          <cell r="B793" t="str">
            <v>LAJE TRELIÇADA B20 COBERTA, SOBREC. 50 KGF/M2, REV. 100 KGF/M², TELHA 70 KGF/M², VÃO 6,80 M, FORN. DO EPS, ARM. POS COMPL. AS+=1,72 CM² P/ NERVURA DIST. INTEREIXO 50CM,INCL. CAP. DE 5 CM E  02 FAIXAS TRAV. (CONC 25 MPA), TELA Q61.(INCL. FORMA E ESCOR.) .</v>
          </cell>
          <cell r="C793" t="str">
            <v>m2</v>
          </cell>
          <cell r="D793">
            <v>131.21250000000001</v>
          </cell>
          <cell r="E793">
            <v>104.97</v>
          </cell>
          <cell r="F793" t="str">
            <v>SEDUC</v>
          </cell>
        </row>
        <row r="794">
          <cell r="A794" t="str">
            <v/>
          </cell>
          <cell r="D794">
            <v>0</v>
          </cell>
        </row>
        <row r="795">
          <cell r="A795" t="str">
            <v>06.07.071</v>
          </cell>
          <cell r="B795" t="str">
            <v>LAJE TRELIÇADA  B25 COBERTA , SOBREC. DE  100 KQF/M²,  REV. 100 KGF/M², VÃO  8,50 M, FORNEC. EPS, ARM. POS. COMPL. AS+ = 2,00CM² P/ NERVURA, DISTÂNCIA INTEREIXO 50 CM,INCL. CAP. DE 5 CM E 02 FAIXAS DE TRAV. (CONC. 25 MPA)TELA Q 75.(INCL.FORMA E ESCOR.).</v>
          </cell>
          <cell r="C795" t="str">
            <v>m2</v>
          </cell>
          <cell r="D795">
            <v>167.82499999999999</v>
          </cell>
          <cell r="E795">
            <v>134.26</v>
          </cell>
          <cell r="F795" t="str">
            <v>SEDUC</v>
          </cell>
        </row>
        <row r="796">
          <cell r="A796" t="str">
            <v/>
          </cell>
          <cell r="D796">
            <v>0</v>
          </cell>
        </row>
        <row r="797">
          <cell r="A797" t="str">
            <v>06.07.072</v>
          </cell>
          <cell r="B797" t="str">
            <v>LAJE TRELIÇADA B25 COBERTA, SOBREC. 50 KGF/M2, REV. 100 KGF/M², TELHA 70 KGF/M², VÃO 8,10 M, FORNEC. EPS, ARMAÇÃO POS COMPL. AS+=1,88CM² P/ NERVURA DIST. INTEREIXO 50CM,INCLUSIVE CAP. 5 CM E  03 FAIXAS TRA.(CONC 25MPA),TELA Q 75. (INCL. FORMA E ESCOR.) .</v>
          </cell>
          <cell r="C797" t="str">
            <v>m2</v>
          </cell>
          <cell r="D797">
            <v>168.8125</v>
          </cell>
          <cell r="E797">
            <v>135.05000000000001</v>
          </cell>
          <cell r="F797" t="str">
            <v>SEDUC</v>
          </cell>
        </row>
        <row r="798">
          <cell r="A798" t="str">
            <v/>
          </cell>
          <cell r="D798">
            <v>0</v>
          </cell>
        </row>
        <row r="799">
          <cell r="A799" t="str">
            <v>06.07.073</v>
          </cell>
          <cell r="B799" t="str">
            <v>LAJE TRELIÇADA  B30 COBERTA , SOBREC. 100 KQF/M²,  REVEST. 100 KGF/M², VÃO DE 9,60 M, FORN. DO EPS, ARM. POS. COMPL. AS+ = 2,30 CM² P/NERVURA, DISTÂNCIA INTEREIXO 50 CM,INCL. CAP. 5 CM E 03 FAIXAS TRAV. (CONC. 25 MPA),TELA Q75.(INCL. FORMA E ESCOR.).</v>
          </cell>
          <cell r="C799" t="str">
            <v>m2</v>
          </cell>
          <cell r="D799">
            <v>206.76249999999999</v>
          </cell>
          <cell r="E799">
            <v>165.41</v>
          </cell>
          <cell r="F799" t="str">
            <v>SEDUC</v>
          </cell>
        </row>
        <row r="800">
          <cell r="A800" t="str">
            <v/>
          </cell>
          <cell r="D800">
            <v>0</v>
          </cell>
        </row>
        <row r="801">
          <cell r="A801" t="str">
            <v>06.07.074</v>
          </cell>
          <cell r="B801" t="str">
            <v>LAJE TRELIÇADA B30 COBERTA, SOBREC.  50 KGF/M2, REV. 100 KGF/M², TELHA 70 KGF/M², VÃO  9,20M, FORN. EPS, ARM. POS COMPL. AS+=2,16 CM² P/ NERVURA DIST. INTEREIXO 50CM,INCL. CAP. DE 5 CM E 03 FAIXAS TRAV. (CONC 25 MPA), TELA Q75.(INCL. FORMA E ESCOR.) .</v>
          </cell>
          <cell r="C801" t="str">
            <v>m2</v>
          </cell>
          <cell r="D801">
            <v>204.875</v>
          </cell>
          <cell r="E801">
            <v>163.9</v>
          </cell>
          <cell r="F801" t="str">
            <v>SEDUC</v>
          </cell>
        </row>
        <row r="802">
          <cell r="A802" t="str">
            <v/>
          </cell>
          <cell r="D802">
            <v>0</v>
          </cell>
        </row>
        <row r="803">
          <cell r="A803" t="str">
            <v>06.08.011</v>
          </cell>
          <cell r="B803" t="str">
            <v>COSTURA DE FISSURAS EM ALVENARIA COM BARRA "Z" DE 70CM EM FERRO CA-50 6.3MM A CADA 20,00CM. INCLUSO DEMOLIÇÃO DE REVESTIMENTO, RASGOS EM ALVENARIA, ENCHIMENTOS, CHAPISCO E REVESTIMENTO COM ARGAMASSA DE CIMENTO E AREIA 1:3 NOS LOCAIS DE FIXAÇÃO DE CADA BAR</v>
          </cell>
          <cell r="C803" t="str">
            <v>m</v>
          </cell>
          <cell r="D803">
            <v>22.675000000000001</v>
          </cell>
          <cell r="E803">
            <v>18.14</v>
          </cell>
          <cell r="F803" t="str">
            <v>SEDUC</v>
          </cell>
        </row>
        <row r="804">
          <cell r="A804" t="str">
            <v/>
          </cell>
          <cell r="D804">
            <v>0</v>
          </cell>
        </row>
        <row r="805">
          <cell r="A805" t="str">
            <v>06.08.020</v>
          </cell>
          <cell r="B805" t="str">
            <v>TO E  EXECUÇÃO DE PROTEÇÃO DE ARMADURA CORROÍDA POR AÇÃO DE CLORETOS, COM TINTA/PRIMER ANTICORROSIVO À BASE DE ZINCO PARA METAIS, ARMATEC ZN, FAB:VEDACIT OU SIMILAR.</v>
          </cell>
          <cell r="C805" t="str">
            <v>m</v>
          </cell>
          <cell r="D805">
            <v>2.4750000000000001</v>
          </cell>
          <cell r="E805">
            <v>1.98</v>
          </cell>
          <cell r="F805" t="str">
            <v>SEDUC</v>
          </cell>
        </row>
        <row r="806">
          <cell r="A806" t="str">
            <v/>
          </cell>
          <cell r="D806">
            <v>0</v>
          </cell>
        </row>
        <row r="807">
          <cell r="A807" t="str">
            <v>06.08.031</v>
          </cell>
          <cell r="B807" t="str">
            <v>FORNECIMENTO E EXECUÇÃO DE REPARO ESTRUTURAL EM VÃOS DE VIGAS, LAJES E PILARES COM APLICAÇÃO ARGAMASSA CIMENTÍCIA FLUIDA, SIKAGROUT 250 OU SIMILAR, PARA PREENCHIMENTO DE VÃOS DE 35 X 70MM.</v>
          </cell>
          <cell r="C807" t="str">
            <v>m</v>
          </cell>
          <cell r="D807">
            <v>18.675000000000001</v>
          </cell>
          <cell r="E807">
            <v>14.94</v>
          </cell>
          <cell r="F807" t="str">
            <v>SEDUC</v>
          </cell>
        </row>
        <row r="808">
          <cell r="A808" t="str">
            <v/>
          </cell>
          <cell r="D808">
            <v>0</v>
          </cell>
        </row>
        <row r="809">
          <cell r="A809" t="str">
            <v>06.08.032</v>
          </cell>
          <cell r="B809" t="str">
            <v>FORNECIMENTO E EXECUÇÃO DE REPARO ESTRUTURAL EM VÃO DE VIGAS, LAJES E PILARES COM APLICAÇÃO DE MICRO CONCRETO COM ARGAMASSA CIMENTÍCIA FLUIDA, SIKAGROUT 250 OU SIMILAR, E PEDRISCO, PREENCHIMENTO DE VÃOS DE 35 X 70MM.</v>
          </cell>
          <cell r="C809" t="str">
            <v>m</v>
          </cell>
          <cell r="D809">
            <v>18</v>
          </cell>
          <cell r="E809">
            <v>14.4</v>
          </cell>
          <cell r="F809" t="str">
            <v>SEDUC</v>
          </cell>
        </row>
        <row r="810">
          <cell r="A810" t="str">
            <v/>
          </cell>
          <cell r="D810">
            <v>0</v>
          </cell>
        </row>
        <row r="811">
          <cell r="A811" t="str">
            <v>06.08.060</v>
          </cell>
          <cell r="B811" t="str">
            <v>FORNECIMENTO E EXECUÇÃO DE REFORÇO ESTRUTURAL COM EMENDA POR TRANSPASSE, PARA RECONSTITUIÇÃO DA SEÇÃO DA ARMADURA.</v>
          </cell>
          <cell r="C811" t="str">
            <v>Kg</v>
          </cell>
          <cell r="D811">
            <v>6.9375</v>
          </cell>
          <cell r="E811">
            <v>5.55</v>
          </cell>
          <cell r="F811" t="str">
            <v>SEDUC</v>
          </cell>
        </row>
        <row r="812">
          <cell r="A812" t="str">
            <v/>
          </cell>
          <cell r="D812">
            <v>0</v>
          </cell>
        </row>
        <row r="813">
          <cell r="A813" t="str">
            <v>06.08.110</v>
          </cell>
          <cell r="B813" t="str">
            <v>PREENCHIMENTO DE JUNTA DE DILATAÇÃO (1,00X2,00 CM), COM MASTIQUE E ESPUMA  DE POLIETILENO COM 20 MM .</v>
          </cell>
          <cell r="C813" t="str">
            <v>m</v>
          </cell>
          <cell r="D813">
            <v>29.4375</v>
          </cell>
          <cell r="E813">
            <v>23.55</v>
          </cell>
          <cell r="F813" t="str">
            <v>SEDUC</v>
          </cell>
        </row>
        <row r="814">
          <cell r="A814" t="str">
            <v/>
          </cell>
          <cell r="D814">
            <v>0</v>
          </cell>
        </row>
        <row r="815">
          <cell r="A815" t="str">
            <v>06.08.120</v>
          </cell>
          <cell r="B815" t="str">
            <v>ESCARIFICAÇÃO MANUAL, CORTE DE CONCRETO ATÉ 3,00 CM DE PROFUNDIDADE</v>
          </cell>
          <cell r="C815" t="str">
            <v>m2</v>
          </cell>
          <cell r="D815">
            <v>60.975000000000001</v>
          </cell>
          <cell r="E815">
            <v>48.78</v>
          </cell>
          <cell r="F815" t="str">
            <v>SEDUC</v>
          </cell>
        </row>
        <row r="816">
          <cell r="A816" t="str">
            <v/>
          </cell>
          <cell r="D816">
            <v>0</v>
          </cell>
        </row>
        <row r="817">
          <cell r="A817" t="str">
            <v>06.08.130</v>
          </cell>
          <cell r="B817" t="str">
            <v xml:space="preserve"> LIMPEZA DE ARMADURA ATRAVÉS DE LIXAMENTO COM LIXADEIRA ELÉTRICA E ESCOVA DE AÇO</v>
          </cell>
          <cell r="C817" t="str">
            <v>m</v>
          </cell>
          <cell r="D817">
            <v>2.2000000000000002</v>
          </cell>
          <cell r="E817">
            <v>1.76</v>
          </cell>
          <cell r="F817" t="str">
            <v>SEDUC</v>
          </cell>
        </row>
        <row r="818">
          <cell r="A818" t="str">
            <v/>
          </cell>
          <cell r="D818">
            <v>0</v>
          </cell>
        </row>
        <row r="819">
          <cell r="A819" t="str">
            <v>06.08.140</v>
          </cell>
          <cell r="B819" t="str">
            <v>LIMPEZA DO SUBSTRATO COM APLICAÇÃO DE JATO DE ÁGUA FRIA.</v>
          </cell>
          <cell r="C819" t="str">
            <v>m2</v>
          </cell>
          <cell r="D819">
            <v>1.1375</v>
          </cell>
          <cell r="E819">
            <v>0.91</v>
          </cell>
          <cell r="F819" t="str">
            <v>SEDUC</v>
          </cell>
        </row>
        <row r="820">
          <cell r="A820" t="str">
            <v/>
          </cell>
          <cell r="D820">
            <v>0</v>
          </cell>
        </row>
        <row r="821">
          <cell r="A821" t="str">
            <v>06.08.141</v>
          </cell>
          <cell r="B821" t="str">
            <v>REPARO PROFUNDO EM ESTRUTURA COM ARGAMASSA AUTO-ADENSÁVEL DE ALTA RESISTÊNCIA PARA GRAUTEAMENTO, SIKAGROUT OU SIMILAR, E=3,00CM A 5,00CM.</v>
          </cell>
          <cell r="C821" t="str">
            <v>m3</v>
          </cell>
          <cell r="D821">
            <v>2147</v>
          </cell>
          <cell r="E821">
            <v>1717.6</v>
          </cell>
          <cell r="F821" t="str">
            <v>SEDUC</v>
          </cell>
        </row>
        <row r="822">
          <cell r="A822" t="str">
            <v/>
          </cell>
          <cell r="D822">
            <v>0</v>
          </cell>
        </row>
        <row r="823">
          <cell r="A823" t="str">
            <v>06.08.142</v>
          </cell>
          <cell r="B823" t="str">
            <v>REPARO PROFUNDO EM ESTRUTURA COM APLICAÇÃO DE MICRO-CONCRETO COM ARGAMASSA CIMENTÍCIA FLUÍDA, SIKAGROUT 250 OU SIMILAR E PEDRISCO (BRITA 19), E=5,00CM A 30,00CM.</v>
          </cell>
          <cell r="C823" t="str">
            <v>m3</v>
          </cell>
          <cell r="D823">
            <v>1816.6499999999999</v>
          </cell>
          <cell r="E823">
            <v>1453.32</v>
          </cell>
          <cell r="F823" t="str">
            <v>SEDUC</v>
          </cell>
        </row>
        <row r="824">
          <cell r="A824" t="str">
            <v/>
          </cell>
          <cell r="D824">
            <v>0</v>
          </cell>
        </row>
        <row r="825">
          <cell r="A825" t="str">
            <v>06.08.143</v>
          </cell>
          <cell r="B825" t="str">
            <v>REPARO PROFUNDO EM ESTRUTURA COM ARGAMASSA TIXOTRÓPICA MONOCOMPONENTE PARA REPAROS ESTRUTURAIS, V1 GROUT TIX OU SIMILAR.</v>
          </cell>
          <cell r="C825" t="str">
            <v>m3</v>
          </cell>
          <cell r="D825">
            <v>2803.25</v>
          </cell>
          <cell r="E825">
            <v>2242.6</v>
          </cell>
          <cell r="F825" t="str">
            <v>SEDUC</v>
          </cell>
        </row>
        <row r="826">
          <cell r="A826" t="str">
            <v/>
          </cell>
          <cell r="D826">
            <v>0</v>
          </cell>
        </row>
        <row r="827">
          <cell r="A827" t="str">
            <v>06.10.020</v>
          </cell>
          <cell r="B827" t="str">
            <v>FORN.E MONT.EST. METALICA P/QUADRA C/TERÇAS, ESPAÇADORES, CONTRAVENTOS, PILARES E ARCOS, SOLDADOS PROC.ELETRODO E6010  3,50MM E 4MM,SOLDA DE CAMPO E6010 6MM, LIMP.MEC.SUPERFÍCIE ST3, FUNDO C/APLIC.1 DEMÃO PRIMER EPOXI C/120MICRA E APLIC.2 DEMAOS ESMALTE E</v>
          </cell>
          <cell r="C827" t="str">
            <v>Kg</v>
          </cell>
          <cell r="D827">
            <v>11.9125</v>
          </cell>
          <cell r="E827">
            <v>9.5299999999999994</v>
          </cell>
          <cell r="F827" t="str">
            <v>SEDUC</v>
          </cell>
        </row>
        <row r="828">
          <cell r="A828" t="str">
            <v/>
          </cell>
          <cell r="D828">
            <v>0</v>
          </cell>
        </row>
        <row r="829">
          <cell r="A829" t="str">
            <v>06.10.042</v>
          </cell>
          <cell r="B829" t="str">
            <v>TRATAMENTO DA ESTRUTURA DE CONCRETO INCLUINDO HIDROLAVAGEM, ESTUCAGEM E LIXAMENTO DA SUPERFÍCIE DE CONCRETO.</v>
          </cell>
          <cell r="C829" t="str">
            <v>m2</v>
          </cell>
          <cell r="D829">
            <v>11.6</v>
          </cell>
          <cell r="E829">
            <v>9.2799999999999994</v>
          </cell>
          <cell r="F829" t="str">
            <v>SEDUC</v>
          </cell>
        </row>
        <row r="830">
          <cell r="A830" t="str">
            <v/>
          </cell>
          <cell r="D830">
            <v>0</v>
          </cell>
        </row>
        <row r="831">
          <cell r="A831" t="str">
            <v>06.10.044</v>
          </cell>
          <cell r="B831" t="str">
            <v>FORNECIMENTO E MONTAGEM DE REFORÇO METÁLICO EM VIGA ATRAVÉS DE CHAPA DE AÇO ASTM A36 DE 3/8", TIPO "U", COM 1,50M DE COMPRIMENTO , 0,,15M DE LARGURA E 0,50M DE ALTURA, FIXADA ATRAVÉS DE 20UND DE CHUMBADORES TUPO PARABOLT COMPLETO DE 3/8" X 3 1/2", CONFORM</v>
          </cell>
          <cell r="C831" t="str">
            <v>Un</v>
          </cell>
          <cell r="D831">
            <v>597.61249999999995</v>
          </cell>
          <cell r="E831">
            <v>478.09</v>
          </cell>
          <cell r="F831" t="str">
            <v>SEDUC</v>
          </cell>
        </row>
        <row r="832">
          <cell r="A832" t="str">
            <v/>
          </cell>
          <cell r="D832">
            <v>0</v>
          </cell>
        </row>
        <row r="833">
          <cell r="A833" t="str">
            <v>06.10.045</v>
          </cell>
          <cell r="B833" t="str">
            <v>FORNEC. E MONT.DE TIRANTE EM AÇO CA-25, COMPRIM.10,61M,DIÂM. 20MM, INCLUINDO 2(DUAS) UNID.DE CHAPA DE AÇO ASTM A36 DE 3/8", TIPO "U", NAS DIM.DE 0,30X0,08X0,10M E PARAFUSO PASSANTE EM FERRO GALVANIZADO DE 12,5X100MM C/PORCA E ARRUELA.PREÇO EFETUADO CONF.P</v>
          </cell>
          <cell r="C833" t="str">
            <v>Un</v>
          </cell>
          <cell r="D833">
            <v>161.9</v>
          </cell>
          <cell r="E833">
            <v>129.52000000000001</v>
          </cell>
          <cell r="F833" t="str">
            <v>SEDUC</v>
          </cell>
        </row>
        <row r="834">
          <cell r="A834" t="str">
            <v/>
          </cell>
          <cell r="D834">
            <v>0</v>
          </cell>
        </row>
        <row r="835">
          <cell r="A835" t="str">
            <v>06.10.047</v>
          </cell>
          <cell r="B835" t="str">
            <v>FORNECIMENTO E MONTAGEM DE CHAPA LISA DE AÇO ASTM A36 DE 1/4" (DIMENSÃO 120 x 320 MM), CORTADA E COM 4 FUROS, FIXADA COM 4 CHUMBADORES TIPO PARABOLT COMPLETO DE 1/4", INCLUSIVE COM PINTURA DE PROTEÇÃO COM ZARCÃO E LIXAMENTO, SEM PINTURA DE ACABAMENTO.</v>
          </cell>
          <cell r="C835" t="str">
            <v>Un</v>
          </cell>
          <cell r="D835">
            <v>54.800000000000004</v>
          </cell>
          <cell r="E835">
            <v>43.84</v>
          </cell>
          <cell r="F835" t="str">
            <v>SEDUC</v>
          </cell>
        </row>
        <row r="836">
          <cell r="A836" t="str">
            <v/>
          </cell>
          <cell r="D836">
            <v>0</v>
          </cell>
        </row>
        <row r="837">
          <cell r="A837" t="str">
            <v>06.10.048</v>
          </cell>
          <cell r="B837" t="str">
            <v>FORNECIMENTO E MONTAGEM DE CHAPA LISA DE AÇO ASTM A36 DE 3/8" (DIMENSÃO 200 x 300 MM), CORTADA E COM 4 FUROS, FIXADA COM 4 CHUMBADORES TIPO PARABOLT COMPLETO DE 3/8", INCLUSIVE PINTURA DE PROTEÇÃO COM ZARCÃO E LIXAMENTO, SEM PINTURA DE ACABAMENTO.</v>
          </cell>
          <cell r="C837" t="str">
            <v>Un</v>
          </cell>
          <cell r="D837">
            <v>67.900000000000006</v>
          </cell>
          <cell r="E837">
            <v>54.32</v>
          </cell>
          <cell r="F837" t="str">
            <v>SEDUC</v>
          </cell>
        </row>
        <row r="838">
          <cell r="A838" t="str">
            <v/>
          </cell>
          <cell r="D838">
            <v>0</v>
          </cell>
        </row>
        <row r="839">
          <cell r="A839" t="str">
            <v>06.10.072</v>
          </cell>
          <cell r="B839" t="str">
            <v>FORNECIMENTO E MONTAGEM DE PERFIL LAMINADO TIPO "I", W200x 19,30kg/m, FABRICAÇÃO: GERDAU/AÇOMINAS OU SIMILAR, SEM PINTURA DE ACABAMENTO, INCLUSIVE SOLDA .</v>
          </cell>
          <cell r="C839" t="str">
            <v>m</v>
          </cell>
          <cell r="D839">
            <v>133.82499999999999</v>
          </cell>
          <cell r="E839">
            <v>107.06</v>
          </cell>
          <cell r="F839" t="str">
            <v>SEDUC</v>
          </cell>
        </row>
        <row r="840">
          <cell r="A840" t="str">
            <v/>
          </cell>
          <cell r="D840">
            <v>0</v>
          </cell>
        </row>
        <row r="841">
          <cell r="A841" t="str">
            <v>06.10.073</v>
          </cell>
          <cell r="B841" t="str">
            <v>FORNECIMENTO E MONTAGEM DE PERFIL LAMINADO TIPO "H", W 200 X 35,90 KG/M,FABRICAÇÃO GERDAU/AÇOMINAS OU SIMILAR,INCLUSIVE SOLDA, SEM PINTURA DE ACABAMENTO.</v>
          </cell>
          <cell r="C841" t="str">
            <v>m</v>
          </cell>
          <cell r="D841">
            <v>269.33749999999998</v>
          </cell>
          <cell r="E841">
            <v>215.47</v>
          </cell>
          <cell r="F841" t="str">
            <v>SEDUC</v>
          </cell>
        </row>
        <row r="842">
          <cell r="A842" t="str">
            <v/>
          </cell>
          <cell r="D842">
            <v>0</v>
          </cell>
        </row>
        <row r="843">
          <cell r="A843" t="str">
            <v>06.10.074</v>
          </cell>
          <cell r="B843" t="str">
            <v>FORNECIMENTO E MONTAGEM DE PERFIL LAMINADO TIPO "I", W 150 X 24,00 KG/M, FABRICAÇÃO GERDAU/AÇOMIAS OU SIMILAR,INCLUSIVE SOLDA,SEM PINTURA DE ACABAMENTO</v>
          </cell>
          <cell r="C843" t="str">
            <v>m</v>
          </cell>
          <cell r="D843">
            <v>190.01249999999999</v>
          </cell>
          <cell r="E843">
            <v>152.01</v>
          </cell>
          <cell r="F843" t="str">
            <v>SEDUC</v>
          </cell>
        </row>
        <row r="844">
          <cell r="A844" t="str">
            <v/>
          </cell>
          <cell r="D844">
            <v>0</v>
          </cell>
        </row>
        <row r="845">
          <cell r="A845" t="str">
            <v>06.10.075</v>
          </cell>
          <cell r="B845" t="str">
            <v>FORNECIMENTO E MONTAGEM DE PERFIL LAMINADO TIPO "I" W 250 X 17,90 Kg/m, FABRICAÇÃO GERDAU/AÇOMINAS OU SIMILAR, INCLUSIVE SOLDA, SEM PINTURA DE ACABAMENTO</v>
          </cell>
          <cell r="C845" t="str">
            <v>m</v>
          </cell>
          <cell r="D845">
            <v>169.78750000000002</v>
          </cell>
          <cell r="E845">
            <v>135.83000000000001</v>
          </cell>
          <cell r="F845" t="str">
            <v>SEDUC</v>
          </cell>
        </row>
        <row r="846">
          <cell r="A846" t="str">
            <v/>
          </cell>
          <cell r="D846">
            <v>0</v>
          </cell>
        </row>
        <row r="847">
          <cell r="A847" t="str">
            <v>06.10.076</v>
          </cell>
          <cell r="B847" t="str">
            <v>FORNECIMENTO E MONTAGEM DE PERFIL LAMINADO TIPO "I" W 410 X 38,80 Kg/m, FABRICAÇÃO GERDAU/AÇOMINAS OU SIMILAR, INCLUSIVE SOLDA, SEM PINTURA DE ACABAMENTO</v>
          </cell>
          <cell r="C847" t="str">
            <v>m</v>
          </cell>
          <cell r="D847">
            <v>304.88749999999999</v>
          </cell>
          <cell r="E847">
            <v>243.91</v>
          </cell>
          <cell r="F847" t="str">
            <v>SEDUC</v>
          </cell>
        </row>
        <row r="848">
          <cell r="A848" t="str">
            <v/>
          </cell>
          <cell r="D848">
            <v>0</v>
          </cell>
        </row>
        <row r="849">
          <cell r="A849" t="str">
            <v>06.10.077</v>
          </cell>
          <cell r="B849" t="str">
            <v>FORNECIMENTO E MONTAGEM DE PERFIL LAMINADO TIPO "I", W310 x 21,0 KG/M, FABRICAÇÃO GERDAU/AÇOMINAS OU SIMILAR, INCLUSIVE PINTURA DE PROTEÇÃO COM ZARCÃO, LIXAMENTO E SOLDA, SEM PINTURA DE ACABAMENTO E SEM ESCORAMENTO</v>
          </cell>
          <cell r="C849" t="str">
            <v>m</v>
          </cell>
          <cell r="D849">
            <v>172.72500000000002</v>
          </cell>
          <cell r="E849">
            <v>138.18</v>
          </cell>
          <cell r="F849" t="str">
            <v>SEDUC</v>
          </cell>
        </row>
        <row r="850">
          <cell r="A850" t="str">
            <v/>
          </cell>
          <cell r="D850">
            <v>0</v>
          </cell>
        </row>
        <row r="851">
          <cell r="A851" t="str">
            <v>06.10.085</v>
          </cell>
          <cell r="B851" t="str">
            <v>FORNECIMENTO E INSTALAÇÃO DE ESTRUTURA METÁLICA DE COBERTA EM TRELIÇAS, TERÇAS, SUPORTES, APOIOS, ESPAÇADORES, CONTRAVENTAMENTOS, PARAFUSOS, PORCAS, PARABOLT E DEMAIS ACESS., INCL.PREP. SUPERFÍCIE EM JATEAMENTO ABRASIVO, LIMPEZA MEC.E PINT. ACAB.EM ESM. P</v>
          </cell>
          <cell r="C851" t="str">
            <v>Kg</v>
          </cell>
          <cell r="D851">
            <v>10.887500000000001</v>
          </cell>
          <cell r="E851">
            <v>8.7100000000000009</v>
          </cell>
          <cell r="F851" t="str">
            <v>SEDUC</v>
          </cell>
        </row>
        <row r="852">
          <cell r="A852" t="str">
            <v/>
          </cell>
          <cell r="D852">
            <v>0</v>
          </cell>
        </row>
        <row r="853">
          <cell r="A853" t="str">
            <v>06.11.001</v>
          </cell>
          <cell r="B853" t="str">
            <v>EXECUÇÃO DE 04 FUROS NO MÍNIMO VERTICAIS EM PISO DE CONCRETO ARMADO COM PERFURATRIZ DIAMANTADA, DIÂMETROS DE 6" E PROFUNDIDADE DE 20CM.</v>
          </cell>
          <cell r="C853" t="str">
            <v>Un</v>
          </cell>
          <cell r="D853">
            <v>100</v>
          </cell>
          <cell r="E853">
            <v>80</v>
          </cell>
          <cell r="F853" t="str">
            <v>SEDUC</v>
          </cell>
        </row>
        <row r="854">
          <cell r="A854" t="str">
            <v/>
          </cell>
          <cell r="D854">
            <v>0</v>
          </cell>
        </row>
        <row r="855">
          <cell r="A855" t="str">
            <v>06.11.002</v>
          </cell>
          <cell r="B855" t="str">
            <v>EXECUÇÃO DE FURO COM BROCA VÍDEA, DIÂMETRO DE ATÉ 6,30MM, UTILIZANDO MARTELETE ELÉTRICO PERFURADOR, PROFUNDIDADE DE 10CM.</v>
          </cell>
          <cell r="C855" t="str">
            <v>Un</v>
          </cell>
          <cell r="D855">
            <v>0.21250000000000002</v>
          </cell>
          <cell r="E855">
            <v>0.17</v>
          </cell>
          <cell r="F855" t="str">
            <v>SEDUC</v>
          </cell>
        </row>
        <row r="856">
          <cell r="A856" t="str">
            <v/>
          </cell>
          <cell r="D856">
            <v>0</v>
          </cell>
        </row>
        <row r="857">
          <cell r="A857" t="str">
            <v>06.11.003</v>
          </cell>
          <cell r="B857" t="str">
            <v>EXECUÇÃO DE FURO COM BROCA VÍDEA, DIÂMETRO DE 8,0MM A 12,5MM, UTILIZANDO MARTELETE ELÉTRICO PERFURADOR, PROFUNDIDADE DE 15CM.</v>
          </cell>
          <cell r="C857" t="str">
            <v>Un</v>
          </cell>
          <cell r="D857">
            <v>0.76249999999999996</v>
          </cell>
          <cell r="E857">
            <v>0.61</v>
          </cell>
          <cell r="F857" t="str">
            <v>SEDUC</v>
          </cell>
        </row>
        <row r="858">
          <cell r="A858" t="str">
            <v/>
          </cell>
          <cell r="D858">
            <v>0</v>
          </cell>
        </row>
        <row r="859">
          <cell r="A859" t="str">
            <v>06.12.001</v>
          </cell>
          <cell r="B859" t="str">
            <v>CORTE EM CONCRETO SIMPLES COM ATÉ 5,00CM DE PROFUNDIDADE UTILIZANDO CORTADORA DE PISO ELÉTRICA TIPO MAKITA OU SIMILAR E DISCO DE VÍDEA .</v>
          </cell>
          <cell r="C859" t="str">
            <v>m</v>
          </cell>
          <cell r="D859">
            <v>1.0249999999999999</v>
          </cell>
          <cell r="E859">
            <v>0.82</v>
          </cell>
          <cell r="F859" t="str">
            <v>SEDUC</v>
          </cell>
        </row>
        <row r="860">
          <cell r="A860" t="str">
            <v/>
          </cell>
          <cell r="D860">
            <v>0</v>
          </cell>
        </row>
        <row r="861">
          <cell r="A861" t="str">
            <v>06.21.010</v>
          </cell>
          <cell r="B861" t="str">
            <v>EXECUÇÃO DE NICHOS EM CONCRETO PARA ANCORAGEM DE RESERVATÓRIO METÁLICO TIPO TAÇA, CONF. DETALHE DA DIPAWA, UTILIZANDO TUBO DE PVC DE 150MM, VERGALHÃO DE 1/2" E ENCHIMENTO COM CONCRETO ESTRUTURAL DE 25MPA.</v>
          </cell>
          <cell r="C861" t="str">
            <v>Un</v>
          </cell>
          <cell r="D861">
            <v>100.1875</v>
          </cell>
          <cell r="E861">
            <v>80.150000000000006</v>
          </cell>
          <cell r="F861" t="str">
            <v>SEDUC</v>
          </cell>
        </row>
        <row r="862">
          <cell r="A862" t="str">
            <v/>
          </cell>
          <cell r="D862">
            <v>0</v>
          </cell>
        </row>
        <row r="863">
          <cell r="A863" t="str">
            <v>06.30.001</v>
          </cell>
          <cell r="B863" t="str">
            <v>FORNECIMENTO E CRAVAÇÃO DE ESTACAS PRÉ-MOLDADAS DE CONCRETO ARMADO DE ALTA RESISTÊNCIA OU ESTACAS DE CONCRETO VIBRADO PARA 45 T, COM PROFUNDIDADE PEVISTA DE 21,0 M, INCLUSIVE MOBILIZAÇÃO, DESMOBILIZAÇÃO, EMENDA E ARRASAMENTO DA ESTACA PARA FUNDAÇÃO DA ESC</v>
          </cell>
          <cell r="C863" t="str">
            <v>m</v>
          </cell>
          <cell r="D863">
            <v>201.875</v>
          </cell>
          <cell r="E863">
            <v>161.5</v>
          </cell>
          <cell r="F863" t="str">
            <v>SEE</v>
          </cell>
        </row>
        <row r="864">
          <cell r="A864" t="str">
            <v/>
          </cell>
          <cell r="D864">
            <v>0</v>
          </cell>
        </row>
        <row r="865">
          <cell r="A865" t="str">
            <v>06.30.002</v>
          </cell>
          <cell r="B865" t="str">
            <v>FORNECIMENTO E CRAVAÇÃO DE ESTACAS PRÉ-MOLDADAS DE CONCRETO ARMADO DE ALTA RESISTÊNCIA OU ESTACAS DE CONCRETO VIBRADO PARA 90 T, COM PROFUNDIDADE PEVISTA DE 21,0 M, INCLUSIVE MOBILIZAÇÃO, DESMOBILIZAÇÃO, EMENDA E ARRASAMENTO DA ESTACA PARA FUNDAÇÃO DA ESC</v>
          </cell>
          <cell r="C865" t="str">
            <v>m</v>
          </cell>
          <cell r="D865">
            <v>248.75</v>
          </cell>
          <cell r="E865">
            <v>199</v>
          </cell>
          <cell r="F865" t="str">
            <v>SEE</v>
          </cell>
        </row>
        <row r="866">
          <cell r="A866" t="str">
            <v/>
          </cell>
          <cell r="D866">
            <v>0</v>
          </cell>
        </row>
        <row r="867">
          <cell r="A867" t="str">
            <v>06.40.011</v>
          </cell>
          <cell r="B867" t="str">
            <v>TRANSPORTE DE MATERIAIS E EQUIPAMENTOS DE RECIFE PARA FERNANDO DE NORONHA, PARA OBRA NA ESCOLA ARQUIPÉLAGO FERNANDO DE NORONHA.</v>
          </cell>
          <cell r="C867" t="str">
            <v>Kg</v>
          </cell>
          <cell r="D867">
            <v>0.75</v>
          </cell>
          <cell r="E867">
            <v>0.6</v>
          </cell>
          <cell r="F867" t="str">
            <v>SEDUC</v>
          </cell>
        </row>
        <row r="868">
          <cell r="A868" t="str">
            <v/>
          </cell>
          <cell r="D868">
            <v>0</v>
          </cell>
        </row>
        <row r="869">
          <cell r="A869" t="str">
            <v>06.40.012</v>
          </cell>
          <cell r="B869" t="str">
            <v>EXCLUIDO</v>
          </cell>
          <cell r="C869" t="str">
            <v>Un</v>
          </cell>
          <cell r="D869">
            <v>0</v>
          </cell>
          <cell r="F869" t="str">
            <v>SEDUC</v>
          </cell>
        </row>
        <row r="870">
          <cell r="A870" t="str">
            <v/>
          </cell>
          <cell r="D870">
            <v>0</v>
          </cell>
        </row>
        <row r="871">
          <cell r="A871" t="str">
            <v>06.40.013</v>
          </cell>
          <cell r="B871" t="str">
            <v>EXCLUIDO</v>
          </cell>
          <cell r="C871" t="str">
            <v>Mês</v>
          </cell>
          <cell r="D871">
            <v>0</v>
          </cell>
          <cell r="F871" t="str">
            <v>SEDUC</v>
          </cell>
        </row>
        <row r="872">
          <cell r="A872" t="str">
            <v/>
          </cell>
          <cell r="D872">
            <v>0</v>
          </cell>
        </row>
        <row r="873">
          <cell r="A873" t="str">
            <v>06.40.014</v>
          </cell>
          <cell r="B873" t="str">
            <v>EXCLUIDO</v>
          </cell>
          <cell r="C873" t="str">
            <v>Mês</v>
          </cell>
          <cell r="D873">
            <v>0</v>
          </cell>
          <cell r="F873" t="str">
            <v>SEDUC</v>
          </cell>
        </row>
        <row r="874">
          <cell r="A874" t="str">
            <v/>
          </cell>
          <cell r="D874">
            <v>0</v>
          </cell>
        </row>
        <row r="875">
          <cell r="A875" t="str">
            <v>06.40.015</v>
          </cell>
          <cell r="B875" t="str">
            <v>EXCLUIDO</v>
          </cell>
          <cell r="C875" t="str">
            <v>Mês</v>
          </cell>
          <cell r="D875">
            <v>0</v>
          </cell>
          <cell r="F875" t="str">
            <v>SEDUC</v>
          </cell>
        </row>
        <row r="876">
          <cell r="A876" t="str">
            <v/>
          </cell>
          <cell r="D876">
            <v>0</v>
          </cell>
        </row>
        <row r="877">
          <cell r="A877" t="str">
            <v>06.40.016</v>
          </cell>
          <cell r="B877" t="str">
            <v>TRANSPORTE DE MATERIAIS E EQUIPAMENTOS DE RECIFE PARA FERNANDO DE NORONHA</v>
          </cell>
          <cell r="C877" t="str">
            <v>Kg</v>
          </cell>
          <cell r="D877">
            <v>0.75</v>
          </cell>
          <cell r="E877">
            <v>0.6</v>
          </cell>
          <cell r="F877" t="str">
            <v>SEDUC</v>
          </cell>
        </row>
        <row r="878">
          <cell r="A878" t="str">
            <v/>
          </cell>
          <cell r="D878">
            <v>0</v>
          </cell>
        </row>
        <row r="879">
          <cell r="A879" t="str">
            <v>06.40.020</v>
          </cell>
          <cell r="B879" t="str">
            <v>ESCORAMENTO DA ESTRUTURA METÁLICA, DE UMA COBERTA QUADRA, COM MACACO HIDRÁULICO, TUBO DE FERRO E CABOS DE AÇO PARA AMARRAÇÃO DE UMA TERÇA PARA OUTRA, SUSPENSÃO P/ TRABALHAR NO PILAR.</v>
          </cell>
          <cell r="C879" t="str">
            <v>Un</v>
          </cell>
          <cell r="D879">
            <v>16.012499999999999</v>
          </cell>
          <cell r="E879">
            <v>12.81</v>
          </cell>
          <cell r="F879" t="str">
            <v>SEDUC</v>
          </cell>
        </row>
        <row r="880">
          <cell r="A880" t="str">
            <v/>
          </cell>
          <cell r="D880">
            <v>0</v>
          </cell>
        </row>
        <row r="881">
          <cell r="A881" t="str">
            <v>06.40.021</v>
          </cell>
          <cell r="B881" t="str">
            <v>FECHAMENTO DO ARCO DE UMA ESTRUTURA METÁLICA, DA COBERTA DE UMA QUADRA, COM CHAPA GALVANIZADA N22 C/ 1,00M DE LARGURA.</v>
          </cell>
          <cell r="C881" t="str">
            <v>m2</v>
          </cell>
          <cell r="D881">
            <v>68.174999999999997</v>
          </cell>
          <cell r="E881">
            <v>54.54</v>
          </cell>
          <cell r="F881" t="str">
            <v>SEDUC</v>
          </cell>
        </row>
        <row r="882">
          <cell r="A882" t="str">
            <v/>
          </cell>
          <cell r="D882">
            <v>0</v>
          </cell>
        </row>
        <row r="883">
          <cell r="A883" t="str">
            <v>06.40.022</v>
          </cell>
          <cell r="B883" t="str">
            <v>SUBSTITUIÇÃO DE PARTES DO ARCO DA ESTRUTURA METÁLICA, DA COBERTA DE UMA QUADRA, COM PERFIL "U" 4"x1/8" E CANTONEIRA "L" 1 1/4"x1/8", INCLUSIVE RETIRADA DAS PARTES DANIFICADAS.</v>
          </cell>
          <cell r="C883" t="str">
            <v>m</v>
          </cell>
          <cell r="D883">
            <v>67.837500000000006</v>
          </cell>
          <cell r="E883">
            <v>54.27</v>
          </cell>
          <cell r="F883" t="str">
            <v>SEDUC</v>
          </cell>
        </row>
        <row r="884">
          <cell r="A884" t="str">
            <v/>
          </cell>
          <cell r="D884">
            <v>0</v>
          </cell>
        </row>
        <row r="885">
          <cell r="A885" t="str">
            <v>06.40.023</v>
          </cell>
          <cell r="B885" t="str">
            <v>SUBSTITUIÇÃO DAS TERÇAS DA ESTRUTURA METÁLICA, DA COBERTA DE UMA QUADRA, COM PERFIL "U" 4"x1/8", INCLUSIVE RETIRADA DAS TERÇAS DANIFICADAS E FIXAÇÃO C/ PARAFUSOS INOX DE 7/8"x1/4".</v>
          </cell>
          <cell r="C885" t="str">
            <v>m</v>
          </cell>
          <cell r="D885">
            <v>48</v>
          </cell>
          <cell r="E885">
            <v>38.4</v>
          </cell>
          <cell r="F885" t="str">
            <v>SEDUC</v>
          </cell>
        </row>
        <row r="886">
          <cell r="A886" t="str">
            <v/>
          </cell>
          <cell r="D886">
            <v>0</v>
          </cell>
        </row>
        <row r="887">
          <cell r="A887" t="str">
            <v>06.40.024</v>
          </cell>
          <cell r="B887" t="str">
            <v>SUBSTITUIÇÃO DA AMARRAÇÃO DO PÉ DA COLUNA DA ESTRUTURA METÁLICA, DA COBERTA DE UMA QUADRA, POR CANTONEIRA "L" 1 1/4"x1/8", INCLUSIVE RETIRADA DAS CANTONEIRAS DANIFICADAS.</v>
          </cell>
          <cell r="C887" t="str">
            <v>m</v>
          </cell>
          <cell r="D887">
            <v>42.162499999999994</v>
          </cell>
          <cell r="E887">
            <v>33.729999999999997</v>
          </cell>
          <cell r="F887" t="str">
            <v>SEDUC</v>
          </cell>
        </row>
        <row r="888">
          <cell r="A888" t="str">
            <v/>
          </cell>
          <cell r="D888">
            <v>0</v>
          </cell>
        </row>
        <row r="889">
          <cell r="A889" t="str">
            <v>06.40.025</v>
          </cell>
          <cell r="B889" t="str">
            <v>SUBSTITUIÇÃO DO PÉ DE COLUNA DA ESTRUTURA METÁLICA, DA COBERTA DE UMA QUADRA, POR CANTONEIRA "U" 4"x1/8" - INCLUSIVE RETIRADA DAS CANTONEIRAS DANIFICADAS.</v>
          </cell>
          <cell r="C889" t="str">
            <v>m</v>
          </cell>
          <cell r="D889">
            <v>66.912499999999994</v>
          </cell>
          <cell r="E889">
            <v>53.53</v>
          </cell>
          <cell r="F889" t="str">
            <v>SEDUC</v>
          </cell>
        </row>
        <row r="890">
          <cell r="A890" t="str">
            <v/>
          </cell>
          <cell r="D890">
            <v>0</v>
          </cell>
        </row>
        <row r="891">
          <cell r="A891" t="str">
            <v>06.40.026</v>
          </cell>
          <cell r="B891" t="str">
            <v>REFORÇO DO PÉ DOS PILARES DA ESTRUTURA METÁLICA, DA COBERTA DE UMA QUADRA, COM CHAPA 5MM (3/16" - FERRO).</v>
          </cell>
          <cell r="C891" t="str">
            <v>m2</v>
          </cell>
          <cell r="D891">
            <v>416.47500000000002</v>
          </cell>
          <cell r="E891">
            <v>333.18</v>
          </cell>
          <cell r="F891" t="str">
            <v>SEDUC</v>
          </cell>
        </row>
        <row r="892">
          <cell r="A892" t="str">
            <v/>
          </cell>
          <cell r="D892">
            <v>0</v>
          </cell>
        </row>
        <row r="893">
          <cell r="A893" t="str">
            <v>06.40.027</v>
          </cell>
          <cell r="B893" t="str">
            <v xml:space="preserve">SUBSTITUIÇÃO DAS CHAPAS DA BASE DOS PILARES DA ESTRUTURA METÁLICA, DA COBERTA DE UMA QUADRA, PELA CHAPA 7/8" SAC 41, INCLUSIVE RETIRADA DA CHAPA DANIFICADA, SUBSTITUIÇÃO DE PORCAS E ARRUELAS. </v>
          </cell>
          <cell r="C893" t="str">
            <v>m2</v>
          </cell>
          <cell r="D893">
            <v>1136.9750000000001</v>
          </cell>
          <cell r="E893">
            <v>909.58</v>
          </cell>
          <cell r="F893" t="str">
            <v>SEDUC</v>
          </cell>
        </row>
        <row r="894">
          <cell r="A894" t="str">
            <v/>
          </cell>
          <cell r="D894">
            <v>0</v>
          </cell>
        </row>
        <row r="895">
          <cell r="A895" t="str">
            <v>06.40.028</v>
          </cell>
          <cell r="B895" t="str">
            <v>LIMPEZA DA ESTRUTURA METÁLICA, DA COBERTA DE UMA QUADRA, COM ESCOVA DE AÇO.</v>
          </cell>
          <cell r="C895" t="str">
            <v>m</v>
          </cell>
          <cell r="D895">
            <v>1.4000000000000001</v>
          </cell>
          <cell r="E895">
            <v>1.1200000000000001</v>
          </cell>
          <cell r="F895" t="str">
            <v>SEDUC</v>
          </cell>
        </row>
        <row r="896">
          <cell r="A896" t="str">
            <v/>
          </cell>
          <cell r="D896">
            <v>0</v>
          </cell>
        </row>
        <row r="897">
          <cell r="A897" t="str">
            <v>06.40.029</v>
          </cell>
          <cell r="B897" t="str">
            <v>FORNECIMENTO E FIXAÇÃO DE TUBO GALVANIZADO DE 2" NA TRANSVERSAL DO ALAMBRADO DE UMA QUADRA.</v>
          </cell>
          <cell r="C897" t="str">
            <v>m</v>
          </cell>
          <cell r="D897">
            <v>43.724999999999994</v>
          </cell>
          <cell r="E897">
            <v>34.979999999999997</v>
          </cell>
          <cell r="F897" t="str">
            <v>SEDUC</v>
          </cell>
        </row>
        <row r="898">
          <cell r="A898" t="str">
            <v/>
          </cell>
          <cell r="D898">
            <v>0</v>
          </cell>
        </row>
        <row r="899">
          <cell r="A899" t="str">
            <v>07.00.000</v>
          </cell>
          <cell r="B899" t="str">
            <v>PAREDES, PAINES E DIVISORIAS</v>
          </cell>
          <cell r="D899">
            <v>0</v>
          </cell>
        </row>
        <row r="900">
          <cell r="A900" t="str">
            <v/>
          </cell>
          <cell r="D900">
            <v>0</v>
          </cell>
        </row>
        <row r="901">
          <cell r="A901" t="str">
            <v>07.01.004</v>
          </cell>
          <cell r="B901" t="str">
            <v>ALVENARIA EM PEDRA RACHÃO ASSENTADA E REJUNTADA COM ARGAMASSA DE CIMENTO E AREIA NO TRAÇO 1:4.</v>
          </cell>
          <cell r="C901" t="str">
            <v>m3</v>
          </cell>
          <cell r="D901">
            <v>225.9</v>
          </cell>
          <cell r="E901">
            <v>180.72</v>
          </cell>
          <cell r="F901" t="str">
            <v>SEDUC</v>
          </cell>
        </row>
        <row r="902">
          <cell r="A902" t="str">
            <v/>
          </cell>
          <cell r="D902">
            <v>0</v>
          </cell>
        </row>
        <row r="903">
          <cell r="A903" t="str">
            <v>07.01.005</v>
          </cell>
          <cell r="B903" t="str">
            <v>ALVENARIA EM PEDRA RACHAO ASSENTADA E REJUNTADA COM ARGAMASSA DE CIMENTO E AREIA NO TRACO 1:6.</v>
          </cell>
          <cell r="C903" t="str">
            <v>m3</v>
          </cell>
          <cell r="D903">
            <v>216.29999999999998</v>
          </cell>
          <cell r="E903">
            <v>173.04</v>
          </cell>
          <cell r="F903" t="str">
            <v>EMLURB</v>
          </cell>
        </row>
        <row r="904">
          <cell r="A904" t="str">
            <v/>
          </cell>
          <cell r="D904">
            <v>0</v>
          </cell>
        </row>
        <row r="905">
          <cell r="A905" t="str">
            <v>07.01.006</v>
          </cell>
          <cell r="B905" t="str">
            <v>ALVENARIA DE PEDRA RACHÃO, SEM O FORNECIMENTO DA PEDRA, ASSENTADA E REJUNTADA COM ARGAMASSA DE CIMENTO E AREIA NO TRAÇO 1:6.</v>
          </cell>
          <cell r="C905" t="str">
            <v>m3</v>
          </cell>
          <cell r="D905">
            <v>158.61250000000001</v>
          </cell>
          <cell r="E905">
            <v>126.89</v>
          </cell>
          <cell r="F905" t="str">
            <v>SEDUC</v>
          </cell>
        </row>
        <row r="906">
          <cell r="A906" t="str">
            <v/>
          </cell>
          <cell r="D906">
            <v>0</v>
          </cell>
        </row>
        <row r="907">
          <cell r="A907" t="str">
            <v>07.01.010</v>
          </cell>
          <cell r="B907" t="str">
            <v>ALVENARIA EM PEDRA RACHAO ASSENTADA E REJUNTADA COM ARGAMASSA DE CIMENTO E AREIA NO TRACO 1:8.</v>
          </cell>
          <cell r="C907" t="str">
            <v>m3</v>
          </cell>
          <cell r="D907">
            <v>205.16249999999999</v>
          </cell>
          <cell r="E907">
            <v>164.13</v>
          </cell>
          <cell r="F907" t="str">
            <v>EMLURB</v>
          </cell>
        </row>
        <row r="908">
          <cell r="A908" t="str">
            <v/>
          </cell>
          <cell r="D908">
            <v>0</v>
          </cell>
        </row>
        <row r="909">
          <cell r="A909" t="str">
            <v>07.01.020</v>
          </cell>
          <cell r="B909" t="str">
            <v>ALVENARIA EM PEDRA RACHAO ASSENTADA E REJUNTADA COM ARGAMASSA DE CIMENTO E AREIA NO TRACO 1:10.</v>
          </cell>
          <cell r="C909" t="str">
            <v>m3</v>
          </cell>
          <cell r="D909">
            <v>200.45000000000002</v>
          </cell>
          <cell r="E909">
            <v>160.36000000000001</v>
          </cell>
          <cell r="F909" t="str">
            <v>EMLURB</v>
          </cell>
        </row>
        <row r="910">
          <cell r="A910" t="str">
            <v/>
          </cell>
          <cell r="D910">
            <v>0</v>
          </cell>
        </row>
        <row r="911">
          <cell r="A911" t="str">
            <v>07.01.030</v>
          </cell>
          <cell r="B911" t="str">
            <v>ENROCAMENTO DE PEDRA CICLOPICA JOGADA AO TALUDE,COM MAO DE OBRA AUXILIAR DE TRANSPORTE ATE 10 METROS.</v>
          </cell>
          <cell r="C911" t="str">
            <v>m3</v>
          </cell>
          <cell r="D911">
            <v>60.824999999999996</v>
          </cell>
          <cell r="E911">
            <v>48.66</v>
          </cell>
          <cell r="F911" t="str">
            <v>EMLURB</v>
          </cell>
        </row>
        <row r="912">
          <cell r="A912" t="str">
            <v/>
          </cell>
          <cell r="D912">
            <v>0</v>
          </cell>
        </row>
        <row r="913">
          <cell r="A913" t="str">
            <v>07.01.035</v>
          </cell>
          <cell r="B913" t="str">
            <v>ALVENARIA DE TIJOLOS MACICOS PRENSADOS,ASSENTADOS E REJUNTADOS COM ARGAMASSA DE CIMENTO E AREIA NO TRACO 1:6 - 1/2 VEZ.</v>
          </cell>
          <cell r="C913" t="str">
            <v>m2</v>
          </cell>
          <cell r="D913">
            <v>45.462499999999999</v>
          </cell>
          <cell r="E913">
            <v>36.369999999999997</v>
          </cell>
          <cell r="F913" t="str">
            <v>EMLURB</v>
          </cell>
        </row>
        <row r="914">
          <cell r="A914" t="str">
            <v/>
          </cell>
          <cell r="D914">
            <v>0</v>
          </cell>
        </row>
        <row r="915">
          <cell r="A915" t="str">
            <v>07.01.040</v>
          </cell>
          <cell r="B915" t="str">
            <v>ALVENARIA DE TIJOLOS MACICOS PRENSADOS , ASSENTADOS E REJUNTADOS COM ARGAMASSA DE CIMENTO E AREIA NO TRACO 1:8 - 1/2 VEZ.</v>
          </cell>
          <cell r="C915" t="str">
            <v>m2</v>
          </cell>
          <cell r="D915">
            <v>44.487500000000004</v>
          </cell>
          <cell r="E915">
            <v>35.590000000000003</v>
          </cell>
          <cell r="F915" t="str">
            <v>EMLURB</v>
          </cell>
        </row>
        <row r="916">
          <cell r="A916" t="str">
            <v/>
          </cell>
          <cell r="D916">
            <v>0</v>
          </cell>
        </row>
        <row r="917">
          <cell r="A917" t="str">
            <v>07.01.050</v>
          </cell>
          <cell r="B917" t="str">
            <v>ALVENARIA DE TIJOLOS MACICOS PRENSADOS , ASSENTADOS E REJUNTADOS COM ARGAMASSA DE CIMENTO E AREIA NO TRACO 1:10 - 1/2 VEZ.</v>
          </cell>
          <cell r="C917" t="str">
            <v>m2</v>
          </cell>
          <cell r="D917">
            <v>44.112499999999997</v>
          </cell>
          <cell r="E917">
            <v>35.29</v>
          </cell>
          <cell r="F917" t="str">
            <v>EMLURB</v>
          </cell>
        </row>
        <row r="918">
          <cell r="A918" t="str">
            <v/>
          </cell>
          <cell r="D918">
            <v>0</v>
          </cell>
        </row>
        <row r="919">
          <cell r="A919" t="str">
            <v>07.01.055</v>
          </cell>
          <cell r="B919" t="str">
            <v>ALVENARIA DE TIJOLOS MACICOS PRENSADOS,ASSENTADOS E REJUNTADOS COM ARGAMASSA DE CIMENTO E AREIA NO TRACO 1:6 - 1 VEZ.</v>
          </cell>
          <cell r="C919" t="str">
            <v>m2</v>
          </cell>
          <cell r="D919">
            <v>83.674999999999997</v>
          </cell>
          <cell r="E919">
            <v>66.94</v>
          </cell>
          <cell r="F919" t="str">
            <v>EMLURB</v>
          </cell>
        </row>
        <row r="920">
          <cell r="A920" t="str">
            <v/>
          </cell>
          <cell r="D920">
            <v>0</v>
          </cell>
        </row>
        <row r="921">
          <cell r="A921" t="str">
            <v>07.01.060</v>
          </cell>
          <cell r="B921" t="str">
            <v>ALVENARIA DE TIJOLOS MACICOS PRENSADOS , ASSENTADOS E REJUNTADOS COM ARGAMASSA DE CIMENTO E AREIA NO TRACO 1:10 - 1 VEZ.</v>
          </cell>
          <cell r="C921" t="str">
            <v>m2</v>
          </cell>
          <cell r="D921">
            <v>80.212500000000006</v>
          </cell>
          <cell r="E921">
            <v>64.17</v>
          </cell>
          <cell r="F921" t="str">
            <v>EMLURB</v>
          </cell>
        </row>
        <row r="922">
          <cell r="A922" t="str">
            <v/>
          </cell>
          <cell r="D922">
            <v>0</v>
          </cell>
        </row>
        <row r="923">
          <cell r="A923" t="str">
            <v>07.01.070</v>
          </cell>
          <cell r="B923" t="str">
            <v>ALVENARIA DE TIJOLOS MACICOS PRENSADOS , ASSENTADOS E REJUNTADOS COM ARGAMASSA DE CIMENTO E AREIA NO TRACO 1:12 - 1 VEZ.</v>
          </cell>
          <cell r="C923" t="str">
            <v>m2</v>
          </cell>
          <cell r="D923">
            <v>79.512500000000003</v>
          </cell>
          <cell r="E923">
            <v>63.61</v>
          </cell>
          <cell r="F923" t="str">
            <v>EMLURB</v>
          </cell>
        </row>
        <row r="924">
          <cell r="A924" t="str">
            <v/>
          </cell>
          <cell r="D924">
            <v>0</v>
          </cell>
        </row>
        <row r="925">
          <cell r="A925" t="str">
            <v>07.01.075</v>
          </cell>
          <cell r="B925" t="str">
            <v>ALVENARIA DE TIJOLOS APARENTES DE 2 FUROS,ASSENTADOS E REJUNTADOS COM ARGAMASSA DE CIMENTO E AREIA NO TRACO 1:6 - 1/2 VEZ.</v>
          </cell>
          <cell r="C925" t="str">
            <v>m2</v>
          </cell>
          <cell r="D925">
            <v>63.0625</v>
          </cell>
          <cell r="E925">
            <v>50.45</v>
          </cell>
          <cell r="F925" t="str">
            <v>EMLURB</v>
          </cell>
        </row>
        <row r="926">
          <cell r="A926" t="str">
            <v/>
          </cell>
          <cell r="D926">
            <v>0</v>
          </cell>
        </row>
        <row r="927">
          <cell r="A927" t="str">
            <v>07.01.080</v>
          </cell>
          <cell r="B927" t="str">
            <v>ALVENARIA DE TIJOLOS APARENTES DE 2 FUROS,ASSENTADOS E REJUNTADOS COM ARGAMASSA DE CIMENTO E AREIA NO TRACO 1:8 - 1/2 VEZ.</v>
          </cell>
          <cell r="C927" t="str">
            <v>m2</v>
          </cell>
          <cell r="D927">
            <v>62</v>
          </cell>
          <cell r="E927">
            <v>49.6</v>
          </cell>
          <cell r="F927" t="str">
            <v>EMLURB</v>
          </cell>
        </row>
        <row r="928">
          <cell r="A928" t="str">
            <v/>
          </cell>
          <cell r="D928">
            <v>0</v>
          </cell>
        </row>
        <row r="929">
          <cell r="A929" t="str">
            <v>07.01.090</v>
          </cell>
          <cell r="B929" t="str">
            <v>ALVENARIA DE TIJOLOS APARENTES DE 2 FUROS,ASSENTADOS E REJUNTADOS COM ARGAMASSA DE CIMENTO E AREIA NO TRACO 1:10 - 1/2 VEZ.</v>
          </cell>
          <cell r="C929" t="str">
            <v>m2</v>
          </cell>
          <cell r="D929">
            <v>61.587500000000006</v>
          </cell>
          <cell r="E929">
            <v>49.27</v>
          </cell>
          <cell r="F929" t="str">
            <v>EMLURB</v>
          </cell>
        </row>
        <row r="930">
          <cell r="A930" t="str">
            <v/>
          </cell>
          <cell r="D930">
            <v>0</v>
          </cell>
        </row>
        <row r="931">
          <cell r="A931" t="str">
            <v>07.01.095</v>
          </cell>
          <cell r="B931" t="str">
            <v>ALVENARIA DE TIJOLOS DE 6 FUROS, ASSENTADOS E REJUNTADOS COM ARGAMASSA DE CIMENTO E AREIA NO TRACO 1:6 - 1/2 VEZ.</v>
          </cell>
          <cell r="C931" t="str">
            <v>m2</v>
          </cell>
          <cell r="D931">
            <v>28.574999999999999</v>
          </cell>
          <cell r="E931">
            <v>22.86</v>
          </cell>
          <cell r="F931" t="str">
            <v>EMLURB</v>
          </cell>
        </row>
        <row r="932">
          <cell r="A932" t="str">
            <v/>
          </cell>
          <cell r="D932">
            <v>0</v>
          </cell>
        </row>
        <row r="933">
          <cell r="A933" t="str">
            <v>07.01.100</v>
          </cell>
          <cell r="B933" t="str">
            <v>ALVENARIA DE TIJOLOS DE 6 FUROS, ASSENTADOS E REJUNTADOS COM ARGAMASSA DE CIMENTO E AREIA NO TRACO 1:8 - 1/2 VEZ.</v>
          </cell>
          <cell r="C933" t="str">
            <v>m2</v>
          </cell>
          <cell r="D933">
            <v>27.912499999999998</v>
          </cell>
          <cell r="E933">
            <v>22.33</v>
          </cell>
          <cell r="F933" t="str">
            <v>EMLURB</v>
          </cell>
        </row>
        <row r="934">
          <cell r="A934" t="str">
            <v/>
          </cell>
          <cell r="D934">
            <v>0</v>
          </cell>
        </row>
        <row r="935">
          <cell r="A935" t="str">
            <v>07.01.110</v>
          </cell>
          <cell r="B935" t="str">
            <v>ALVENARIA DE TIJOLOS DE 6 FUROS, ASSENTADOS E REJUNTADOS COM ARGAMASSA DE CIMENTO E AREIA NO TRACO 1:10 - 1/2 VEZ.</v>
          </cell>
          <cell r="C935" t="str">
            <v>m2</v>
          </cell>
          <cell r="D935">
            <v>27.650000000000002</v>
          </cell>
          <cell r="E935">
            <v>22.12</v>
          </cell>
          <cell r="F935" t="str">
            <v>EMLURB</v>
          </cell>
        </row>
        <row r="936">
          <cell r="A936" t="str">
            <v/>
          </cell>
          <cell r="D936">
            <v>0</v>
          </cell>
        </row>
        <row r="937">
          <cell r="A937" t="str">
            <v>07.01.120</v>
          </cell>
          <cell r="B937" t="str">
            <v>ALVENARIA DE TIJOLOS DE 6 FUROS, ASSENTADOS E REJUNTADOS COM ARGAMASSA DE CIMENTO E AREIA NO TRACO 1:12 - 1/2 VEZ.</v>
          </cell>
          <cell r="C937" t="str">
            <v>m2</v>
          </cell>
          <cell r="D937">
            <v>27.450000000000003</v>
          </cell>
          <cell r="E937">
            <v>21.96</v>
          </cell>
          <cell r="F937" t="str">
            <v>EMLURB</v>
          </cell>
        </row>
        <row r="938">
          <cell r="A938" t="str">
            <v/>
          </cell>
          <cell r="D938">
            <v>0</v>
          </cell>
        </row>
        <row r="939">
          <cell r="A939" t="str">
            <v>07.01.125</v>
          </cell>
          <cell r="B939" t="str">
            <v>ALVENARIA DE TIJOLOS DE 6 FUROS, ASSENTADOS E REJUNTADOS COM ARGAMASSA DE CIMENTO E AREIA NO TRACO 1:6 - 1 VEZ.</v>
          </cell>
          <cell r="C939" t="str">
            <v>m2</v>
          </cell>
          <cell r="D939">
            <v>54.1</v>
          </cell>
          <cell r="E939">
            <v>43.28</v>
          </cell>
          <cell r="F939" t="str">
            <v>EMLURB</v>
          </cell>
        </row>
        <row r="940">
          <cell r="A940" t="str">
            <v/>
          </cell>
          <cell r="D940">
            <v>0</v>
          </cell>
        </row>
        <row r="941">
          <cell r="A941" t="str">
            <v>07.01.130</v>
          </cell>
          <cell r="B941" t="str">
            <v>ALVENARIA DE TIJOLOS DE 6 FUROS, ASSENTADOS E REJUNTADOS COM ARGAMASSA DE CIMENTO E AREIA NO TRACO 1:8 - 1 VEZ.</v>
          </cell>
          <cell r="C941" t="str">
            <v>m2</v>
          </cell>
          <cell r="D941">
            <v>52.087500000000006</v>
          </cell>
          <cell r="E941">
            <v>41.67</v>
          </cell>
          <cell r="F941" t="str">
            <v>EMLURB</v>
          </cell>
        </row>
        <row r="942">
          <cell r="A942" t="str">
            <v/>
          </cell>
          <cell r="D942">
            <v>0</v>
          </cell>
        </row>
        <row r="943">
          <cell r="A943" t="str">
            <v>07.01.140</v>
          </cell>
          <cell r="B943" t="str">
            <v>ALVENARIA DE TIJOLOS DE 6 FUROS, ASSENTADOS E REJUNTADOS COM ARGAMASSA DE CIMENTO E AREIA NO TRACO 1:10 - 1 VEZ.</v>
          </cell>
          <cell r="C943" t="str">
            <v>m2</v>
          </cell>
          <cell r="D943">
            <v>51.275000000000006</v>
          </cell>
          <cell r="E943">
            <v>41.02</v>
          </cell>
          <cell r="F943" t="str">
            <v>EMLURB</v>
          </cell>
        </row>
        <row r="944">
          <cell r="A944" t="str">
            <v/>
          </cell>
          <cell r="D944">
            <v>0</v>
          </cell>
        </row>
        <row r="945">
          <cell r="A945" t="str">
            <v>07.01.150</v>
          </cell>
          <cell r="B945" t="str">
            <v>ALVENARIA DE TIJOLOS DE 6 FUROS, ASSENTADOS E REJUNTADOS COM ARGAMASSA DE CIMENTO E AREIA NO TRACO 1:12 - 1 VEZ.</v>
          </cell>
          <cell r="C945" t="str">
            <v>m2</v>
          </cell>
          <cell r="D945">
            <v>50.712499999999999</v>
          </cell>
          <cell r="E945">
            <v>40.57</v>
          </cell>
          <cell r="F945" t="str">
            <v>EMLURB</v>
          </cell>
        </row>
        <row r="946">
          <cell r="A946" t="str">
            <v/>
          </cell>
          <cell r="D946">
            <v>0</v>
          </cell>
        </row>
        <row r="947">
          <cell r="A947" t="str">
            <v>07.01.155</v>
          </cell>
          <cell r="B947" t="str">
            <v>ALVENARIA DE TIJOLOS DE 8 FUROS, ASSENTADOS E REJUNTADOS COM ARGAMASSA DE CIMENTO E AREIA NO TRACO 1 6 - 1/2 VEZ.</v>
          </cell>
          <cell r="C947" t="str">
            <v>m2</v>
          </cell>
          <cell r="D947">
            <v>22.787500000000001</v>
          </cell>
          <cell r="E947">
            <v>18.23</v>
          </cell>
          <cell r="F947" t="str">
            <v>EMLURB</v>
          </cell>
        </row>
        <row r="948">
          <cell r="A948" t="str">
            <v/>
          </cell>
          <cell r="D948">
            <v>0</v>
          </cell>
        </row>
        <row r="949">
          <cell r="A949" t="str">
            <v>07.01.160</v>
          </cell>
          <cell r="B949" t="str">
            <v>ALVENARIA DE TIJOLOS DE 8 FUROS, ASSENTADOS E REJUNTADOS COM ARGAMASSA DE CIMENTO E AREIA NO TRACO 1:8 - 1/2 VEZ.</v>
          </cell>
          <cell r="C949" t="str">
            <v>m2</v>
          </cell>
          <cell r="D949">
            <v>22.337500000000002</v>
          </cell>
          <cell r="E949">
            <v>17.87</v>
          </cell>
          <cell r="F949" t="str">
            <v>EMLURB</v>
          </cell>
        </row>
        <row r="950">
          <cell r="A950" t="str">
            <v/>
          </cell>
          <cell r="D950">
            <v>0</v>
          </cell>
        </row>
        <row r="951">
          <cell r="A951" t="str">
            <v>07.01.170</v>
          </cell>
          <cell r="B951" t="str">
            <v>ALVENARIA DE TIJOLOS DE 8 FUROS, ASSENTADOS E REJUNTADOS COM ARGAMASSA DE CIMENTO E AREIA NO TRACO 1:10 - 1/2 VEZ.</v>
          </cell>
          <cell r="C951" t="str">
            <v>m2</v>
          </cell>
          <cell r="D951">
            <v>22.125</v>
          </cell>
          <cell r="E951">
            <v>17.7</v>
          </cell>
          <cell r="F951" t="str">
            <v>EMLURB</v>
          </cell>
        </row>
        <row r="952">
          <cell r="A952" t="str">
            <v/>
          </cell>
          <cell r="D952">
            <v>0</v>
          </cell>
        </row>
        <row r="953">
          <cell r="A953" t="str">
            <v>07.01.180</v>
          </cell>
          <cell r="B953" t="str">
            <v>ALVENARIA DE TIJOLOS DE 8 FUROS, ASSENTADOS E REJUNTADOS COM ARGAMASSA DE CIMENTO E AREIA NO TRACO 1:12 - 1/2 VEZ.</v>
          </cell>
          <cell r="C953" t="str">
            <v>m2</v>
          </cell>
          <cell r="D953">
            <v>22.025000000000002</v>
          </cell>
          <cell r="E953">
            <v>17.62</v>
          </cell>
          <cell r="F953" t="str">
            <v>EMLURB</v>
          </cell>
        </row>
        <row r="954">
          <cell r="A954" t="str">
            <v/>
          </cell>
          <cell r="D954">
            <v>0</v>
          </cell>
        </row>
        <row r="955">
          <cell r="A955" t="str">
            <v>07.01.185</v>
          </cell>
          <cell r="B955" t="str">
            <v>ALVENARIA DE TIJOLOS DE 8 FUROS, ASSENTADOS E REJUNTADOS COM ARGAMASSA DE CIMENTO E AREIA NO TRACO 1:6 - 1 VEZ.</v>
          </cell>
          <cell r="C955" t="str">
            <v>m2</v>
          </cell>
          <cell r="D955">
            <v>43.362499999999997</v>
          </cell>
          <cell r="E955">
            <v>34.69</v>
          </cell>
          <cell r="F955" t="str">
            <v>EMLURB</v>
          </cell>
        </row>
        <row r="956">
          <cell r="A956" t="str">
            <v/>
          </cell>
          <cell r="D956">
            <v>0</v>
          </cell>
        </row>
        <row r="957">
          <cell r="A957" t="str">
            <v>07.01.190</v>
          </cell>
          <cell r="B957" t="str">
            <v>ALVENARIA DE TIJOLOS DE 8 FUROS, ASSENTADOS E REJUNTADOS COM ARGAMASSA DE CIMENTO E AREIA NO TRACO 1:8 - 1 VEZ.</v>
          </cell>
          <cell r="C957" t="str">
            <v>m2</v>
          </cell>
          <cell r="D957">
            <v>41.725000000000001</v>
          </cell>
          <cell r="E957">
            <v>33.380000000000003</v>
          </cell>
          <cell r="F957" t="str">
            <v>EMLURB</v>
          </cell>
        </row>
        <row r="958">
          <cell r="A958" t="str">
            <v/>
          </cell>
          <cell r="D958">
            <v>0</v>
          </cell>
        </row>
        <row r="959">
          <cell r="A959" t="str">
            <v>07.01.200</v>
          </cell>
          <cell r="B959" t="str">
            <v>ALVENARIA DE TIJOLOS DE 8 FUROS, ASSENTADOS E REJUNTADOS COM ARGAMASSA DE CIMENTO E AREIA NO TRACO 1:10 - 1 VEZ.</v>
          </cell>
          <cell r="C959" t="str">
            <v>m2</v>
          </cell>
          <cell r="D959">
            <v>41.037499999999994</v>
          </cell>
          <cell r="E959">
            <v>32.83</v>
          </cell>
          <cell r="F959" t="str">
            <v>EMLURB</v>
          </cell>
        </row>
        <row r="960">
          <cell r="A960" t="str">
            <v/>
          </cell>
          <cell r="D960">
            <v>0</v>
          </cell>
        </row>
        <row r="961">
          <cell r="A961" t="str">
            <v>07.01.210</v>
          </cell>
          <cell r="B961" t="str">
            <v>ALVENARIA DE TIJOLOS DE 8 FUROS, ASSENTADOS E REJUNTADOS COM ARGAMASSA DE CIMENTO E AREIA NO TRACO 1:12 - 1 VEZ.</v>
          </cell>
          <cell r="C961" t="str">
            <v>m2</v>
          </cell>
          <cell r="D961">
            <v>40.599999999999994</v>
          </cell>
          <cell r="E961">
            <v>32.479999999999997</v>
          </cell>
          <cell r="F961" t="str">
            <v>EMLURB</v>
          </cell>
        </row>
        <row r="962">
          <cell r="A962" t="str">
            <v/>
          </cell>
          <cell r="D962">
            <v>0</v>
          </cell>
        </row>
        <row r="963">
          <cell r="A963" t="str">
            <v>07.01.212</v>
          </cell>
          <cell r="B963" t="str">
            <v>ALVENARIA ENGAIOLADA (ABERTURAS DE 9X19CM) COM TIJOLOS FURADOS 9X19X19CM, ASSENTADOS E REJUNTADOS COM ARGAMASSA DE CIMENTO E AREIA NO TRAÇO 1:3 - 1/2VEZ</v>
          </cell>
          <cell r="C963" t="str">
            <v>m2</v>
          </cell>
          <cell r="D963">
            <v>22.25</v>
          </cell>
          <cell r="E963">
            <v>17.8</v>
          </cell>
          <cell r="F963" t="str">
            <v>SEDUC</v>
          </cell>
        </row>
        <row r="964">
          <cell r="A964" t="str">
            <v/>
          </cell>
          <cell r="D964">
            <v>0</v>
          </cell>
        </row>
        <row r="965">
          <cell r="A965" t="str">
            <v>07.01.213</v>
          </cell>
          <cell r="B965" t="str">
            <v>ALVENARIA DE VEDAÇÃO COM TIJOLO CERÂMICO DE 08 FUROS-DIMENSÕESDE (9X19X19)CM, ASSENTADOS E REJUNTADOS COM ARGAMASSA DE CIMENTO E AREIA NO TRAÇO 1:7, DE 1 1/2VEZ, ESPESSURA DE 30CM .</v>
          </cell>
          <cell r="C965" t="str">
            <v>m2</v>
          </cell>
          <cell r="D965">
            <v>64.325000000000003</v>
          </cell>
          <cell r="E965">
            <v>51.46</v>
          </cell>
          <cell r="F965" t="str">
            <v>SEDUC</v>
          </cell>
        </row>
        <row r="966">
          <cell r="A966" t="str">
            <v/>
          </cell>
          <cell r="D966">
            <v>0</v>
          </cell>
        </row>
        <row r="967">
          <cell r="A967" t="str">
            <v>07.01.215</v>
          </cell>
          <cell r="B967" t="str">
            <v>ALVENARIA DE BLOCOS DE CONCRETO,DIMENSOES(10 X 20 X 40CM),ASSENTADOS E REJUNTADOS COM ARGAMASSA DE CIMENTO E AREIA NO TRACO 1:6 - 1/2 VEZ.</v>
          </cell>
          <cell r="C967" t="str">
            <v>m2</v>
          </cell>
          <cell r="D967">
            <v>29.1</v>
          </cell>
          <cell r="E967">
            <v>23.28</v>
          </cell>
          <cell r="F967" t="str">
            <v>EMLURB</v>
          </cell>
        </row>
        <row r="968">
          <cell r="A968" t="str">
            <v/>
          </cell>
          <cell r="D968">
            <v>0</v>
          </cell>
        </row>
        <row r="969">
          <cell r="A969" t="str">
            <v>07.01.220</v>
          </cell>
          <cell r="B969" t="str">
            <v>ALVENARIA DE BLOCOS DE CONCRETO , DIMENSOES (10 X 20 X 40CM),ASSENTADOS E REJUNTADOS C/ ARGAMASSA DE CIMENTO E AREIA NO TRACO 1:8 1/2 VEZ.</v>
          </cell>
          <cell r="C969" t="str">
            <v>m2</v>
          </cell>
          <cell r="D969">
            <v>28.700000000000003</v>
          </cell>
          <cell r="E969">
            <v>22.96</v>
          </cell>
          <cell r="F969" t="str">
            <v>EMLURB</v>
          </cell>
        </row>
        <row r="970">
          <cell r="A970" t="str">
            <v/>
          </cell>
          <cell r="D970">
            <v>0</v>
          </cell>
        </row>
        <row r="971">
          <cell r="A971" t="str">
            <v>07.01.225</v>
          </cell>
          <cell r="B971" t="str">
            <v>ALVENARIA DE BLOCOS DE CONCRETO,DIMENSOES(20 X 20 X 40CM),ASSENTADOS E REJUNTADOS COM ARGAMASSA DE CIMENTO E AREIA NO TRACO 1:6 - 1 VEZ.</v>
          </cell>
          <cell r="C971" t="str">
            <v>m2</v>
          </cell>
          <cell r="D971">
            <v>45.962500000000006</v>
          </cell>
          <cell r="E971">
            <v>36.770000000000003</v>
          </cell>
          <cell r="F971" t="str">
            <v>EMLURB</v>
          </cell>
        </row>
        <row r="972">
          <cell r="A972" t="str">
            <v/>
          </cell>
          <cell r="D972">
            <v>0</v>
          </cell>
        </row>
        <row r="973">
          <cell r="A973" t="str">
            <v>07.01.230</v>
          </cell>
          <cell r="B973" t="str">
            <v>ALVENARIA DE BLOCOS DE CONCRETO , DIMENSOES (20 X 20 X 40CM),ASSENTADOS E REJUNTADOS C/ ARGAMASSA DE CIMENTO E AREIA NO TRACO 1:8 1 VEZ.</v>
          </cell>
          <cell r="C973" t="str">
            <v>m2</v>
          </cell>
          <cell r="D973">
            <v>45.162500000000001</v>
          </cell>
          <cell r="E973">
            <v>36.130000000000003</v>
          </cell>
          <cell r="F973" t="str">
            <v>EMLURB</v>
          </cell>
        </row>
        <row r="974">
          <cell r="A974" t="str">
            <v/>
          </cell>
          <cell r="D974">
            <v>0</v>
          </cell>
        </row>
        <row r="975">
          <cell r="A975" t="str">
            <v>07.01.235</v>
          </cell>
          <cell r="B975" t="str">
            <v>ALVENARIA APARENTE DE BLOCOS DE CONCRETO,DIM. (10 X 20 X 40CM),ASSENTADOS E REJUNTADOS COM ARGAMASSA DE CIMENTO E AREIA NO TRACO 1:6 - 1/2 VEZ.</v>
          </cell>
          <cell r="C975" t="str">
            <v>m2</v>
          </cell>
          <cell r="D975">
            <v>32.924999999999997</v>
          </cell>
          <cell r="E975">
            <v>26.34</v>
          </cell>
          <cell r="F975" t="str">
            <v>EMLURB</v>
          </cell>
        </row>
        <row r="976">
          <cell r="A976" t="str">
            <v/>
          </cell>
          <cell r="D976">
            <v>0</v>
          </cell>
        </row>
        <row r="977">
          <cell r="A977" t="str">
            <v>07.01.240</v>
          </cell>
          <cell r="B977" t="str">
            <v>ALVENARIA APARENTE DE BLOCOS DE CONCRETO,DIM. (10 X 20 X 40CM), ASSENTADOS E REJUNTADOS COM ARGAMASSA DE CIMENTO E AREIA NO TRACO 1:8 - 1/2 VEZ.</v>
          </cell>
          <cell r="C977" t="str">
            <v>m2</v>
          </cell>
          <cell r="D977">
            <v>32.174999999999997</v>
          </cell>
          <cell r="E977">
            <v>25.74</v>
          </cell>
          <cell r="F977" t="str">
            <v>EMLURB</v>
          </cell>
        </row>
        <row r="978">
          <cell r="A978" t="str">
            <v/>
          </cell>
          <cell r="D978">
            <v>0</v>
          </cell>
        </row>
        <row r="979">
          <cell r="A979" t="str">
            <v>07.01.245</v>
          </cell>
          <cell r="B979" t="str">
            <v>ALVENARIA APARENTE DE BLOCOS DE CONCRETO,DIM. (20 X 20 X 40CM),ASSENTADOS E REJUNTADOS COM ARGAMASSA DE CIMENTO E AREIA NO TRACO 1:6 - 1 VEZ.</v>
          </cell>
          <cell r="C979" t="str">
            <v>m2</v>
          </cell>
          <cell r="D979">
            <v>49.737499999999997</v>
          </cell>
          <cell r="E979">
            <v>39.79</v>
          </cell>
          <cell r="F979" t="str">
            <v>EMLURB</v>
          </cell>
        </row>
        <row r="980">
          <cell r="A980" t="str">
            <v/>
          </cell>
          <cell r="D980">
            <v>0</v>
          </cell>
        </row>
        <row r="981">
          <cell r="A981" t="str">
            <v>07.01.250</v>
          </cell>
          <cell r="B981" t="str">
            <v>ALVENARIA APARENTE DE BLOCOS DE CONCRETO,DIM. (20 X 20 X 40CM), ASSENTADOS E REJUNTADOS COM ARGAMASSA DE CIMENTO E AREIA NO TRACO 1:8 1 VEZ.</v>
          </cell>
          <cell r="C981" t="str">
            <v>m2</v>
          </cell>
          <cell r="D981">
            <v>48.9375</v>
          </cell>
          <cell r="E981">
            <v>39.15</v>
          </cell>
          <cell r="F981" t="str">
            <v>EMLURB</v>
          </cell>
        </row>
        <row r="982">
          <cell r="A982" t="str">
            <v/>
          </cell>
          <cell r="D982">
            <v>0</v>
          </cell>
        </row>
        <row r="983">
          <cell r="A983" t="str">
            <v>07.01.261</v>
          </cell>
          <cell r="B983" t="str">
            <v>VERGA EM CONCRETO ARMADO DE 0,10X0,15M.</v>
          </cell>
          <cell r="C983" t="str">
            <v>m</v>
          </cell>
          <cell r="D983">
            <v>12.649999999999999</v>
          </cell>
          <cell r="E983">
            <v>10.119999999999999</v>
          </cell>
          <cell r="F983" t="str">
            <v>SEDUC</v>
          </cell>
        </row>
        <row r="984">
          <cell r="A984" t="str">
            <v/>
          </cell>
          <cell r="D984">
            <v>0</v>
          </cell>
        </row>
        <row r="985">
          <cell r="A985" t="str">
            <v>07.01.262</v>
          </cell>
          <cell r="B985" t="str">
            <v>VERGA EM CONCRETO ARMADO</v>
          </cell>
          <cell r="C985" t="str">
            <v>m3</v>
          </cell>
          <cell r="D985">
            <v>842.82500000000005</v>
          </cell>
          <cell r="E985">
            <v>674.26</v>
          </cell>
          <cell r="F985" t="str">
            <v>SEDUC</v>
          </cell>
        </row>
        <row r="986">
          <cell r="A986" t="str">
            <v/>
          </cell>
          <cell r="D986">
            <v>0</v>
          </cell>
        </row>
        <row r="987">
          <cell r="A987" t="str">
            <v>07.01.265</v>
          </cell>
          <cell r="B987" t="str">
            <v>FORNECIMENTO E COLOCAÇÃO DE TELA GALVANIZADA SOLDADA DE 7,50CMX50CM, PARA FIXAÇÃO DE ALVENARIA EM PILAR. A TELA SERÁ FIXADA ATRAVÉS DE ARRUELA, PORCA SEXTAVADA PINOS E FINCAPINOS</v>
          </cell>
          <cell r="C987" t="str">
            <v>Un</v>
          </cell>
          <cell r="D987">
            <v>4.6500000000000004</v>
          </cell>
          <cell r="E987">
            <v>3.72</v>
          </cell>
          <cell r="F987" t="str">
            <v>SEDUC</v>
          </cell>
        </row>
        <row r="988">
          <cell r="A988" t="str">
            <v/>
          </cell>
          <cell r="D988">
            <v>0</v>
          </cell>
        </row>
        <row r="989">
          <cell r="A989" t="str">
            <v>07.01.500</v>
          </cell>
          <cell r="B989" t="str">
            <v>EXECUÇÃO DE RASGO EM ALVENARIA PARA PASSAGEM DE TUBULAÇÃO DIAM. DE 15MM(1/2") A 25MM(1").</v>
          </cell>
          <cell r="C989" t="str">
            <v>m</v>
          </cell>
          <cell r="D989">
            <v>2.3375000000000004</v>
          </cell>
          <cell r="E989">
            <v>1.87</v>
          </cell>
          <cell r="F989" t="str">
            <v>SEDUC</v>
          </cell>
        </row>
        <row r="990">
          <cell r="A990" t="str">
            <v/>
          </cell>
          <cell r="D990">
            <v>0</v>
          </cell>
        </row>
        <row r="991">
          <cell r="A991" t="str">
            <v>07.02.010</v>
          </cell>
          <cell r="B991" t="str">
            <v>COBOGOS DE CIMENTO PRENSADO.</v>
          </cell>
          <cell r="C991" t="str">
            <v>m2</v>
          </cell>
          <cell r="D991">
            <v>69.8125</v>
          </cell>
          <cell r="E991">
            <v>55.85</v>
          </cell>
          <cell r="F991" t="str">
            <v>EMLURB</v>
          </cell>
        </row>
        <row r="992">
          <cell r="A992" t="str">
            <v/>
          </cell>
          <cell r="D992">
            <v>0</v>
          </cell>
        </row>
        <row r="993">
          <cell r="A993" t="str">
            <v>07.02.020</v>
          </cell>
          <cell r="B993" t="str">
            <v>COBOGOS CERAMICOS.</v>
          </cell>
          <cell r="C993" t="str">
            <v>m2</v>
          </cell>
          <cell r="D993">
            <v>78.137500000000003</v>
          </cell>
          <cell r="E993">
            <v>62.51</v>
          </cell>
          <cell r="F993" t="str">
            <v>EMLURB</v>
          </cell>
        </row>
        <row r="994">
          <cell r="A994" t="str">
            <v/>
          </cell>
          <cell r="D994">
            <v>0</v>
          </cell>
        </row>
        <row r="995">
          <cell r="A995" t="str">
            <v>07.02.035</v>
          </cell>
          <cell r="B995" t="str">
            <v>FORNECIMENTO E EXECUÇÃO DE ELEMENTO  VAZADO DE CONCRETO , JUNTAS DE 15 MM, COM ARGAMASSSA DE CIMENTO E AREIA NO TRAÇO 1:4, DIMENSÕES 15 X15X15CM</v>
          </cell>
          <cell r="C995" t="str">
            <v>m2</v>
          </cell>
          <cell r="D995">
            <v>106.95</v>
          </cell>
          <cell r="E995">
            <v>85.56</v>
          </cell>
          <cell r="F995" t="str">
            <v>SEDUC</v>
          </cell>
        </row>
        <row r="996">
          <cell r="A996" t="str">
            <v/>
          </cell>
          <cell r="D996">
            <v>0</v>
          </cell>
        </row>
        <row r="997">
          <cell r="A997" t="str">
            <v>07.03.010</v>
          </cell>
          <cell r="B997" t="str">
            <v>MURO COM EMBASAMENTO DE 50CM E ALTURA DA ALVENARIA DE ELEVACAO DE 1,6M, COM COLUNAS ESPACADAS DE 3 EM 3 METROS, INCLUSIVE CHAPISCO, MASSA UNICA E CAIACAO, E AINDA ESCAVACAO, REATERRO, REMOCAO DE MATERIAL ESCAVADO E CONCRETO MAGRO.</v>
          </cell>
          <cell r="C997" t="str">
            <v>m</v>
          </cell>
          <cell r="D997">
            <v>161.70000000000002</v>
          </cell>
          <cell r="E997">
            <v>129.36000000000001</v>
          </cell>
          <cell r="F997" t="str">
            <v>EMLURB</v>
          </cell>
        </row>
        <row r="998">
          <cell r="A998" t="str">
            <v/>
          </cell>
          <cell r="D998">
            <v>0</v>
          </cell>
        </row>
        <row r="999">
          <cell r="A999" t="str">
            <v>07.03.020</v>
          </cell>
          <cell r="B999" t="str">
            <v>MURO COM EMBASAMENTO DE 5O CM E ALTURA DA ALVENARIA DE ELEVACAO DE 1,8 M, COM COLUNAS ESPACADAS DE 3 EM 3 METROS, INCLUSIVE CHAPISCO, MASSA UNICA E CAIACAO,E AINDA ESCAVACAO, REATERRO, REMOCAO DO MATERIAL ESCAVADO E CONCRETO MAGRO.</v>
          </cell>
          <cell r="C999" t="str">
            <v>m</v>
          </cell>
          <cell r="D999">
            <v>176.78750000000002</v>
          </cell>
          <cell r="E999">
            <v>141.43</v>
          </cell>
          <cell r="F999" t="str">
            <v>EMLURB</v>
          </cell>
        </row>
        <row r="1000">
          <cell r="A1000" t="str">
            <v/>
          </cell>
          <cell r="D1000">
            <v>0</v>
          </cell>
        </row>
        <row r="1001">
          <cell r="A1001" t="str">
            <v>07.03.030</v>
          </cell>
          <cell r="B1001" t="str">
            <v>MURO COM EMBASAMENTO DE 30 CM E ALTURA DE 1,5 M, EM COBOGOS DE CONCRETO, COM COLUNAS EM ALVENARIA ESPACADAS DE 3 EM 3 M REVESTIDAS E CAIADAS, E AINDA ESCAVACAO, REATERRO, REMOCAO DO MATERIAL ESCAVADO E CONCRETO MAGRO.</v>
          </cell>
          <cell r="C1001" t="str">
            <v>m</v>
          </cell>
          <cell r="D1001">
            <v>137.23750000000001</v>
          </cell>
          <cell r="E1001">
            <v>109.79</v>
          </cell>
          <cell r="F1001" t="str">
            <v>EMLURB</v>
          </cell>
        </row>
        <row r="1002">
          <cell r="A1002" t="str">
            <v/>
          </cell>
          <cell r="D1002">
            <v>0</v>
          </cell>
        </row>
        <row r="1003">
          <cell r="A1003" t="str">
            <v>07.03.040</v>
          </cell>
          <cell r="B1003" t="str">
            <v>MURO COM MOURÃO E PLACA PRÉ-FABRICADA DE 1,55X0,50M DE CONCRETO ARMADO, ALTURA LIVRE 2,00M.</v>
          </cell>
          <cell r="C1003" t="str">
            <v>m</v>
          </cell>
          <cell r="D1003">
            <v>142.58749999999998</v>
          </cell>
          <cell r="E1003">
            <v>114.07</v>
          </cell>
          <cell r="F1003" t="str">
            <v>SEDUC</v>
          </cell>
        </row>
        <row r="1004">
          <cell r="A1004" t="str">
            <v/>
          </cell>
          <cell r="D1004">
            <v>0</v>
          </cell>
        </row>
        <row r="1005">
          <cell r="A1005" t="str">
            <v>07.04.010</v>
          </cell>
          <cell r="B1005" t="str">
            <v>FORNECIMENTO E ASSENTAMENTO DE DIVISORIA EM PERFIS DE ALUMINIO, TIPO AL1 (PAINEL/PAINEL), EUCATEX OU SIMILAR, SEM PORTA.</v>
          </cell>
          <cell r="C1005" t="str">
            <v>m2</v>
          </cell>
          <cell r="D1005">
            <v>74.487500000000011</v>
          </cell>
          <cell r="E1005">
            <v>59.59</v>
          </cell>
          <cell r="F1005" t="str">
            <v>EMLURB</v>
          </cell>
        </row>
        <row r="1006">
          <cell r="A1006" t="str">
            <v/>
          </cell>
          <cell r="D1006">
            <v>0</v>
          </cell>
        </row>
        <row r="1007">
          <cell r="A1007" t="str">
            <v>07.04.011</v>
          </cell>
          <cell r="B1007" t="str">
            <v>FORNECIMENTO E MONTAGEM DE PAINÉIS ARTICULADOS DIMOFLEX OU SIMILAR</v>
          </cell>
          <cell r="C1007" t="str">
            <v>m2</v>
          </cell>
          <cell r="D1007">
            <v>2625</v>
          </cell>
          <cell r="E1007">
            <v>2100</v>
          </cell>
          <cell r="F1007" t="str">
            <v>SEDUC</v>
          </cell>
        </row>
        <row r="1008">
          <cell r="A1008" t="str">
            <v/>
          </cell>
          <cell r="D1008">
            <v>0</v>
          </cell>
        </row>
        <row r="1009">
          <cell r="A1009" t="str">
            <v>07.04.015</v>
          </cell>
          <cell r="B1009" t="str">
            <v>ASSENTAMENTO (MONTAGEM) DE DIVISÓRIAS COM REAPROVEITAMENTO DE PERFIS E PAINÉIS, SEM PORTA.</v>
          </cell>
          <cell r="C1009" t="str">
            <v>m2</v>
          </cell>
          <cell r="D1009">
            <v>4.4874999999999998</v>
          </cell>
          <cell r="E1009">
            <v>3.59</v>
          </cell>
          <cell r="F1009" t="str">
            <v>SEDUC</v>
          </cell>
        </row>
        <row r="1010">
          <cell r="A1010" t="str">
            <v/>
          </cell>
          <cell r="D1010">
            <v>0</v>
          </cell>
        </row>
        <row r="1011">
          <cell r="A1011" t="str">
            <v>07.04.020</v>
          </cell>
          <cell r="B1011" t="str">
            <v>FORNECIMENTO E ASSENTAMENTO DE DIVISORIA EM PERFIS DE ALUMINIO, TIPO AL4 (PAINEL/VIDRO) , EUCATEX OU SIMILAR, SEM PORTA.</v>
          </cell>
          <cell r="C1011" t="str">
            <v>m2</v>
          </cell>
          <cell r="D1011">
            <v>85.75</v>
          </cell>
          <cell r="E1011">
            <v>68.599999999999994</v>
          </cell>
          <cell r="F1011" t="str">
            <v>EMLURB</v>
          </cell>
        </row>
        <row r="1012">
          <cell r="A1012" t="str">
            <v/>
          </cell>
          <cell r="D1012">
            <v>0</v>
          </cell>
        </row>
        <row r="1013">
          <cell r="A1013" t="str">
            <v>07.04.030</v>
          </cell>
          <cell r="B1013" t="str">
            <v>DIVISORIA EM PLACA PRE-MOLDADA DE CONCRETO COM ESPESSURA DE 7 CM E ACABAMENTO APARENTE.</v>
          </cell>
          <cell r="C1013" t="str">
            <v>m2</v>
          </cell>
          <cell r="D1013">
            <v>114.60000000000001</v>
          </cell>
          <cell r="E1013">
            <v>91.68</v>
          </cell>
          <cell r="F1013" t="str">
            <v>EMLURB</v>
          </cell>
        </row>
        <row r="1014">
          <cell r="A1014" t="str">
            <v/>
          </cell>
          <cell r="D1014">
            <v>0</v>
          </cell>
        </row>
        <row r="1015">
          <cell r="A1015" t="str">
            <v>07.04.040</v>
          </cell>
          <cell r="B1015" t="str">
            <v>FORNECIMENTO E ASSENTAMENTO DE PORTA DE 0,80X 2,10M, PARA DIVISORIA EUCATEX OU SIMILAR, COM VISOR, INCLUSIVE FERRAGENS.</v>
          </cell>
          <cell r="C1015" t="str">
            <v>UD</v>
          </cell>
          <cell r="D1015">
            <v>269.125</v>
          </cell>
          <cell r="E1015">
            <v>215.3</v>
          </cell>
          <cell r="F1015" t="str">
            <v>EMLURB</v>
          </cell>
        </row>
        <row r="1016">
          <cell r="A1016" t="str">
            <v/>
          </cell>
          <cell r="D1016">
            <v>0</v>
          </cell>
        </row>
        <row r="1017">
          <cell r="A1017" t="str">
            <v>07.04.050</v>
          </cell>
          <cell r="B1017" t="str">
            <v>FORNECIMENTO E ASSENTAMENTO DE PORTA DE 0.80X 2.10M, PARA DIVISORIA EUCATEX OU SIMILAR, SEM VISOR, INCLUSIVE FERRAGENS.</v>
          </cell>
          <cell r="C1017" t="str">
            <v>UD</v>
          </cell>
          <cell r="D1017">
            <v>200.375</v>
          </cell>
          <cell r="E1017">
            <v>160.30000000000001</v>
          </cell>
          <cell r="F1017" t="str">
            <v>EMLURB</v>
          </cell>
        </row>
        <row r="1018">
          <cell r="A1018" t="str">
            <v/>
          </cell>
          <cell r="D1018">
            <v>0</v>
          </cell>
        </row>
        <row r="1019">
          <cell r="A1019" t="str">
            <v>07.05.020</v>
          </cell>
          <cell r="B1019" t="str">
            <v>FORNECIMENTO E INSTALAÇÃO DE CERCA COM NOVE FIOS DE ARAME FARPADO E MOURÕES RETO, SEÇÃO T, H=2,20M, DE CONCRETO A CADA 2,00M. INCLUSIVE ESCAVAÇÃO, REATERRO E CONCRETO MAGRO.</v>
          </cell>
          <cell r="C1019" t="str">
            <v>m</v>
          </cell>
          <cell r="D1019">
            <v>28.237500000000001</v>
          </cell>
          <cell r="E1019">
            <v>22.59</v>
          </cell>
          <cell r="F1019" t="str">
            <v>SEDUC</v>
          </cell>
        </row>
        <row r="1020">
          <cell r="A1020" t="str">
            <v/>
          </cell>
          <cell r="D1020">
            <v>0</v>
          </cell>
        </row>
        <row r="1021">
          <cell r="A1021" t="str">
            <v>07.05.021</v>
          </cell>
          <cell r="B1021" t="str">
            <v>FORNECIMENTO E INSTALAÇÃO DE CERCA COM 9 FIOS DE ARAME GALVANIZADO LISO DE 14 BWG E MOURÕES RETO, SEÇÃO T, 2,20 METROS, DE CONCRETO A CADA 2,00M. INCLUSIVE ESCAVAÇÃO, REATERRO E CONCRETO MAGRO.</v>
          </cell>
          <cell r="C1021" t="str">
            <v>m</v>
          </cell>
          <cell r="D1021">
            <v>26.962499999999999</v>
          </cell>
          <cell r="E1021">
            <v>21.57</v>
          </cell>
          <cell r="F1021" t="str">
            <v>SEDUC</v>
          </cell>
        </row>
        <row r="1022">
          <cell r="A1022" t="str">
            <v/>
          </cell>
          <cell r="D1022">
            <v>0</v>
          </cell>
        </row>
        <row r="1023">
          <cell r="A1023" t="str">
            <v>07.05.030</v>
          </cell>
          <cell r="B1023" t="str">
            <v>ALAMBRADO COM TELA DE ARAME GALVANIZADO, ZINCADO PESADO, MALHA QUADRANGULAR 2X2", FIO 12BWG, SEM REVESTIMENTO EM PVC,  FIXADO EM MOURÕES DE CONCRETO  SEÇÃO "T " H=2,20M RETO E CHUMBADOS COM CONCRETO SIMPLES EM MURETA DE ALVENARIA EXISTENTE. ALTURA LIVRE D</v>
          </cell>
          <cell r="C1023" t="str">
            <v>m</v>
          </cell>
          <cell r="D1023">
            <v>71.924999999999997</v>
          </cell>
          <cell r="E1023">
            <v>57.54</v>
          </cell>
          <cell r="F1023" t="str">
            <v>SEDUC</v>
          </cell>
        </row>
        <row r="1024">
          <cell r="A1024" t="str">
            <v/>
          </cell>
          <cell r="D1024">
            <v>0</v>
          </cell>
        </row>
        <row r="1025">
          <cell r="A1025" t="str">
            <v>07.06.001</v>
          </cell>
          <cell r="B1025" t="str">
            <v>PAREDE EM BLOCOS DE GESSO COM 7,5CM DE ESPESSURA.</v>
          </cell>
          <cell r="C1025" t="str">
            <v>m2</v>
          </cell>
          <cell r="D1025">
            <v>30.462500000000002</v>
          </cell>
          <cell r="E1025">
            <v>24.37</v>
          </cell>
          <cell r="F1025" t="str">
            <v>SEDUC</v>
          </cell>
        </row>
        <row r="1026">
          <cell r="A1026" t="str">
            <v/>
          </cell>
          <cell r="D1026">
            <v>0</v>
          </cell>
        </row>
        <row r="1027">
          <cell r="A1027" t="str">
            <v>07.06.010</v>
          </cell>
          <cell r="B1027" t="str">
            <v>FORNECIMENTO E INSTALAÇÃO DE DIVISÓRIA DE GESSO ACARTONADO (DRYWALL), COM ESPESSURA DE 10MM.</v>
          </cell>
          <cell r="C1027" t="str">
            <v>m2</v>
          </cell>
          <cell r="D1027">
            <v>65.912499999999994</v>
          </cell>
          <cell r="E1027">
            <v>52.73</v>
          </cell>
          <cell r="F1027" t="str">
            <v>FORNECIMENTO E INSTALAÇÃO DE DIVISÓRIA DE GESSO ACARTONADO (DRYWALL), COM ESPESSURA DE 10MM.</v>
          </cell>
        </row>
        <row r="1028">
          <cell r="A1028" t="str">
            <v/>
          </cell>
          <cell r="D1028">
            <v>0</v>
          </cell>
        </row>
        <row r="1029">
          <cell r="A1029" t="str">
            <v>07.07.010</v>
          </cell>
          <cell r="B1029" t="str">
            <v>DIVISÓRIA EM GRANITO CINZA CORUMBÁ POLIDO, ESPESSURA 3CM, INCLUSIVE MONTAGEM COM FERRAGENS.</v>
          </cell>
          <cell r="C1029" t="str">
            <v>m2</v>
          </cell>
          <cell r="D1029">
            <v>360.13750000000005</v>
          </cell>
          <cell r="E1029">
            <v>288.11</v>
          </cell>
          <cell r="F1029" t="str">
            <v>SEDUC</v>
          </cell>
        </row>
        <row r="1030">
          <cell r="A1030" t="str">
            <v/>
          </cell>
          <cell r="D1030">
            <v>0</v>
          </cell>
        </row>
        <row r="1031">
          <cell r="A1031" t="str">
            <v>08.00.000</v>
          </cell>
          <cell r="B1031" t="str">
            <v>COBERTURAS E IMPERMEABILIZACOES</v>
          </cell>
          <cell r="D1031">
            <v>0</v>
          </cell>
        </row>
        <row r="1032">
          <cell r="A1032" t="str">
            <v/>
          </cell>
          <cell r="D1032">
            <v>0</v>
          </cell>
        </row>
        <row r="1033">
          <cell r="A1033" t="str">
            <v>08.01.010</v>
          </cell>
          <cell r="B1033" t="str">
            <v>ESTRUTURA DE COBERTA EM MADEIRA DE LEI, PARA TELHAS ONDULADAS DE CIMENTO AMIANTO, ALUMINIO OU PLASTICAS - VAO ATE 10 M. (OBS DA SECRETARIA:  CONFORME ITENS SE 0104, SE 0403 EO01.03 DAS ESPECIFICAÇÕES GERAIS).</v>
          </cell>
          <cell r="C1033" t="str">
            <v>m2</v>
          </cell>
          <cell r="D1033">
            <v>86.024999999999991</v>
          </cell>
          <cell r="E1033">
            <v>68.819999999999993</v>
          </cell>
          <cell r="F1033" t="str">
            <v>EMLURB</v>
          </cell>
        </row>
        <row r="1034">
          <cell r="A1034" t="str">
            <v/>
          </cell>
          <cell r="D1034">
            <v>0</v>
          </cell>
        </row>
        <row r="1035">
          <cell r="A1035" t="str">
            <v>08.01.020</v>
          </cell>
          <cell r="B1035" t="str">
            <v>ESTRUTURA DE COBERTA EM MADEIRA DE LEI, PARA TELHAS ONDULADAS DE CIMENTO AMIANTO, ALUMINIO OU PLASTICAS - VAO DE 10 A 15 M.(OBS DA SECRETARIA:  CONFORME ITENS SE 0104, SE 0403 EO01.03 DAS ESPECIFICAÇÕES GERAIS).</v>
          </cell>
          <cell r="C1035" t="str">
            <v>m2</v>
          </cell>
          <cell r="D1035">
            <v>102.5125</v>
          </cell>
          <cell r="E1035">
            <v>82.01</v>
          </cell>
          <cell r="F1035" t="str">
            <v>EMLURB</v>
          </cell>
        </row>
        <row r="1036">
          <cell r="A1036" t="str">
            <v/>
          </cell>
          <cell r="D1036">
            <v>0</v>
          </cell>
        </row>
        <row r="1037">
          <cell r="A1037" t="str">
            <v>08.01.030</v>
          </cell>
          <cell r="B1037" t="str">
            <v>ESTRUTURA DE COBERTA EM MADEIRA DE LEI, PARA TELHAS ONDULADAS DE CIMENTO AMIANTO, ALUMINIO OU PLASTICAS - VAO DE 15 A 20 M.(OBS DA SECRETARIA:  CONFORME ITENS SE 0104, SE 0403 EO01.03 DAS ESPECIFICAÇÕES GERAIS).</v>
          </cell>
          <cell r="C1037" t="str">
            <v>m2</v>
          </cell>
          <cell r="D1037">
            <v>124.01249999999999</v>
          </cell>
          <cell r="E1037">
            <v>99.21</v>
          </cell>
          <cell r="F1037" t="str">
            <v>EMLURB</v>
          </cell>
        </row>
        <row r="1038">
          <cell r="A1038" t="str">
            <v/>
          </cell>
          <cell r="D1038">
            <v>0</v>
          </cell>
        </row>
        <row r="1039">
          <cell r="A1039" t="str">
            <v>08.01.035</v>
          </cell>
          <cell r="B1039" t="str">
            <v>ESTRUTURA DE COBERTA EM MADEIRA DE LEI PARA TELHAS CERAMICAS - VAO ATE 4 M.(OBS DA SECRETARIA:  CONFORME ITENS SE 0104, SE 0403 EO01.03 DAS ESPECIFICAÇÕES GERAIS).</v>
          </cell>
          <cell r="C1039" t="str">
            <v>m2</v>
          </cell>
          <cell r="D1039">
            <v>96.300000000000011</v>
          </cell>
          <cell r="E1039">
            <v>77.040000000000006</v>
          </cell>
          <cell r="F1039" t="str">
            <v>EMLURB</v>
          </cell>
        </row>
        <row r="1040">
          <cell r="A1040" t="str">
            <v/>
          </cell>
          <cell r="D1040">
            <v>0</v>
          </cell>
        </row>
        <row r="1041">
          <cell r="A1041" t="str">
            <v>08.01.040</v>
          </cell>
          <cell r="B1041" t="str">
            <v>ESTRUTURA DE COBERTA EM MADEIRA DE LEI, PARA TELHAS CERAMICAS - VAO DE 4 A 7 M. (OBS DA SECRETARIA:  CONFORME ITENS SE 0104, SE 0403 EO01.03 DAS ESPECIFICAÇÕES GERAIS).</v>
          </cell>
          <cell r="C1041" t="str">
            <v>m2</v>
          </cell>
          <cell r="D1041">
            <v>106.30000000000001</v>
          </cell>
          <cell r="E1041">
            <v>85.04</v>
          </cell>
          <cell r="F1041" t="str">
            <v>EMLURB</v>
          </cell>
        </row>
        <row r="1042">
          <cell r="A1042" t="str">
            <v/>
          </cell>
          <cell r="D1042">
            <v>0</v>
          </cell>
        </row>
        <row r="1043">
          <cell r="A1043" t="str">
            <v>08.01.050</v>
          </cell>
          <cell r="B1043" t="str">
            <v>ESTRUTURA DE COBERTA EM MADEIRA DE LEI PARA TELHAS CERAMICAS - VAO DE 7 A 10 M. (OBS DA SECRETARIA:  CONFORME ITENS SE 0104, SE 0403 EO01.03 DAS ESPECIFICAÇÕES GERAIS).</v>
          </cell>
          <cell r="C1043" t="str">
            <v>m2</v>
          </cell>
          <cell r="D1043">
            <v>114.3</v>
          </cell>
          <cell r="E1043">
            <v>91.44</v>
          </cell>
          <cell r="F1043" t="str">
            <v>EMLURB</v>
          </cell>
        </row>
        <row r="1044">
          <cell r="A1044" t="str">
            <v/>
          </cell>
          <cell r="D1044">
            <v>0</v>
          </cell>
        </row>
        <row r="1045">
          <cell r="A1045" t="str">
            <v>08.01.060</v>
          </cell>
          <cell r="B1045" t="str">
            <v>ESTRUTURA DE COBERTA EM MADEIRA DE LEI PARA TELHAS CERAMICAS - VAO DE 10 A 13 M.(OBS DA SECRETARIA:  CONFORME ITENS SE 0104, SE 0403 EO01.03 DAS ESPECIFICAÇÕES GERAIS).</v>
          </cell>
          <cell r="C1045" t="str">
            <v>m2</v>
          </cell>
          <cell r="D1045">
            <v>125.73750000000001</v>
          </cell>
          <cell r="E1045">
            <v>100.59</v>
          </cell>
          <cell r="F1045" t="str">
            <v>EMLURB</v>
          </cell>
        </row>
        <row r="1046">
          <cell r="A1046" t="str">
            <v/>
          </cell>
          <cell r="D1046">
            <v>0</v>
          </cell>
        </row>
        <row r="1047">
          <cell r="A1047" t="str">
            <v>08.01.070</v>
          </cell>
          <cell r="B1047" t="str">
            <v>ESTRUTURA DE COBERTA EM MADEIRA DE LEI PARA TELHAS AUTOPORTANTES DE CIMENTO AMIANTO, TIPO CANALETE 90 OU KALHETAO. (OBS DA SECRETARIA:  CONFORME ITENS SE 0104, SE 0403 EO01.03 DAS ESPECIFICAÇÕES GERAIS).</v>
          </cell>
          <cell r="C1047" t="str">
            <v>m2</v>
          </cell>
          <cell r="D1047">
            <v>6.9625000000000004</v>
          </cell>
          <cell r="E1047">
            <v>5.57</v>
          </cell>
          <cell r="F1047" t="str">
            <v>EMLURB</v>
          </cell>
        </row>
        <row r="1048">
          <cell r="A1048" t="str">
            <v/>
          </cell>
          <cell r="D1048">
            <v>0</v>
          </cell>
        </row>
        <row r="1049">
          <cell r="A1049" t="str">
            <v>08.01.080</v>
          </cell>
          <cell r="B1049" t="str">
            <v>ESTRUTURA DE COBERTA EM MADEIRA DE LEI PARA TELHAS AUTOPORTANTES DE CIMENTO AMIANTO, TIPO CANALETE 49, OU KALHETA OU MAXIPLAC. (OBS DA SECRETARIA:  CONFORME ITENS SE 0104, SE 0403 EO01.03 DAS ESPECIFICAÇÕES GERAIS).</v>
          </cell>
          <cell r="C1049" t="str">
            <v>m2</v>
          </cell>
          <cell r="D1049">
            <v>11.237500000000001</v>
          </cell>
          <cell r="E1049">
            <v>8.99</v>
          </cell>
          <cell r="F1049" t="str">
            <v>EMLURB</v>
          </cell>
        </row>
        <row r="1050">
          <cell r="A1050" t="str">
            <v/>
          </cell>
          <cell r="D1050">
            <v>0</v>
          </cell>
        </row>
        <row r="1051">
          <cell r="A1051" t="str">
            <v>08.01.090</v>
          </cell>
          <cell r="B1051" t="str">
            <v>ESTRUTURA DE COBERTA EM MADEIRA DE LEI, PONTALETADA PARA TELHAS ONDULADAS DE CIMENTO AMIANTO, ALUMINIO OU PLASTICAS, SOBRE LAJE. (OBS DA SECRETARIA:  CONFORME ITENS SE 0104, SE 0403 EO01.03 DAS ESPECIFICAÇÕES GERAIS).</v>
          </cell>
          <cell r="C1051" t="str">
            <v>m2</v>
          </cell>
          <cell r="D1051">
            <v>55.7</v>
          </cell>
          <cell r="E1051">
            <v>44.56</v>
          </cell>
          <cell r="F1051" t="str">
            <v>EMLURB</v>
          </cell>
        </row>
        <row r="1052">
          <cell r="A1052" t="str">
            <v/>
          </cell>
          <cell r="D1052">
            <v>0</v>
          </cell>
        </row>
        <row r="1053">
          <cell r="A1053" t="str">
            <v>08.01.101</v>
          </cell>
          <cell r="B1053" t="str">
            <v>FORNECIMENTO E COLOCAÇÃO DE RIPA EM MADEIRA DE LEI,  DE 5X1CM  PARA COBERTA EM TELHA CERÂMICA. (OBS DA SECRETARIA:  CONFORME ITENS SE 0104, SE 0403 EO01.03 DAS ESPECIFICAÇÕES GERAIS).</v>
          </cell>
          <cell r="C1053" t="str">
            <v>m</v>
          </cell>
          <cell r="D1053">
            <v>2.2749999999999999</v>
          </cell>
          <cell r="E1053">
            <v>1.82</v>
          </cell>
          <cell r="F1053" t="str">
            <v>SEDUC</v>
          </cell>
        </row>
        <row r="1054">
          <cell r="A1054" t="str">
            <v/>
          </cell>
          <cell r="D1054">
            <v>0</v>
          </cell>
        </row>
        <row r="1055">
          <cell r="A1055" t="str">
            <v>08.01.107</v>
          </cell>
          <cell r="B1055" t="str">
            <v>FORNECIMENTO E COLOCAÇÃO DE LINHA EM MADEIRA DE LEI DE 3"x8" PARA ESTRUTURA DE COBERTA EM TELHA CERÂMICA, CONSIDERANDO ABERTURA DE ENCAIXES E FIXAÇÃO DA MESMA NA ESTRUTURA EXISTENTE. (OBS DA SECRETARIA:  CONFORME ITENS SE 0104, SE 0403 EO01.03 DAS ESPECIF</v>
          </cell>
          <cell r="C1055" t="str">
            <v>m</v>
          </cell>
          <cell r="D1055">
            <v>47.387499999999996</v>
          </cell>
          <cell r="E1055">
            <v>37.909999999999997</v>
          </cell>
          <cell r="F1055" t="str">
            <v>SEDUC</v>
          </cell>
        </row>
        <row r="1056">
          <cell r="A1056" t="str">
            <v/>
          </cell>
          <cell r="D1056">
            <v>0</v>
          </cell>
        </row>
        <row r="1057">
          <cell r="A1057" t="str">
            <v>08.01.108</v>
          </cell>
          <cell r="B1057" t="str">
            <v>FORNECIMENTO E COLOCAÇÃO DE CAIBROS EM MADEIRA DE LEI DE 1 1/2"X2" PARA COBERTA EM TELHA CERÂMICA. (OBS DA SECRETARIA:  CONFORME ITENS SE 0104, SE 0403 EO01.03 DAS ESPECIFICAÇÕES GERAIS).</v>
          </cell>
          <cell r="C1057" t="str">
            <v>m</v>
          </cell>
          <cell r="D1057">
            <v>7.2624999999999993</v>
          </cell>
          <cell r="E1057">
            <v>5.81</v>
          </cell>
          <cell r="F1057" t="str">
            <v>SEDUC</v>
          </cell>
        </row>
        <row r="1058">
          <cell r="A1058" t="str">
            <v/>
          </cell>
          <cell r="D1058">
            <v>0</v>
          </cell>
        </row>
        <row r="1059">
          <cell r="A1059" t="str">
            <v>08.01.109</v>
          </cell>
          <cell r="B1059" t="str">
            <v>RETIRADA E RECOLOCAÇÃO DE RIPA DE 5X1CM EM COBERTA, COM REAPROVEITAMENTO DO MATERIAL</v>
          </cell>
          <cell r="C1059" t="str">
            <v>m</v>
          </cell>
          <cell r="D1059">
            <v>0.86249999999999993</v>
          </cell>
          <cell r="E1059">
            <v>0.69</v>
          </cell>
          <cell r="F1059" t="str">
            <v>SEDUC</v>
          </cell>
        </row>
        <row r="1060">
          <cell r="A1060" t="str">
            <v/>
          </cell>
          <cell r="D1060">
            <v>0</v>
          </cell>
        </row>
        <row r="1061">
          <cell r="A1061" t="str">
            <v>08.01.110</v>
          </cell>
          <cell r="B1061" t="str">
            <v>FORNECIMENTO E COLOCAÇÃO DE LINHA 3"x10",EM MADEIRA DE LEI, PARA ESTRUTURA DE  COBERTA EM TELHA CERÂMICA, CONSIDERANDO ABERTURA DE ENCAIXES E FIXAÇÃO DA MESMA NA ESTRUTURA EXISTENTE. (OBS DA SECRETARIA:  CONFORME ITENS SE 0104, SE 0403 EO01.03 DAS ESPECIF</v>
          </cell>
          <cell r="C1061" t="str">
            <v>m</v>
          </cell>
          <cell r="D1061">
            <v>60.475000000000001</v>
          </cell>
          <cell r="E1061">
            <v>48.38</v>
          </cell>
          <cell r="F1061" t="str">
            <v>SEDUC</v>
          </cell>
        </row>
        <row r="1062">
          <cell r="A1062" t="str">
            <v/>
          </cell>
          <cell r="D1062">
            <v>0</v>
          </cell>
        </row>
        <row r="1063">
          <cell r="A1063" t="str">
            <v>08.01.114</v>
          </cell>
          <cell r="B1063" t="str">
            <v>EXECUÇÃO DE ESTRUTURA DE MADEIRA PARA COBERTA COM TELHAS CERÂMICAS, VÃOS DE 7,00 A 10,00M, COM REAPROVEITAMENTO DA MADEIRA.</v>
          </cell>
          <cell r="C1063" t="str">
            <v>m2</v>
          </cell>
          <cell r="D1063">
            <v>22.887499999999999</v>
          </cell>
          <cell r="E1063">
            <v>18.309999999999999</v>
          </cell>
          <cell r="F1063" t="str">
            <v>SEDUC</v>
          </cell>
        </row>
        <row r="1064">
          <cell r="A1064" t="str">
            <v/>
          </cell>
          <cell r="D1064">
            <v>0</v>
          </cell>
        </row>
        <row r="1065">
          <cell r="A1065" t="str">
            <v>08.01.115</v>
          </cell>
          <cell r="B1065" t="str">
            <v>ESTRUTURA DE COBERTA EM MADEIRA MISTA PARA TELHAS CERÂMICAS - VÃO DE 4 A 7M.</v>
          </cell>
          <cell r="C1065" t="str">
            <v>m2</v>
          </cell>
          <cell r="D1065">
            <v>68.287500000000009</v>
          </cell>
          <cell r="E1065">
            <v>54.63</v>
          </cell>
          <cell r="F1065" t="str">
            <v>SEDUC</v>
          </cell>
        </row>
        <row r="1066">
          <cell r="A1066" t="str">
            <v/>
          </cell>
          <cell r="D1066">
            <v>0</v>
          </cell>
        </row>
        <row r="1067">
          <cell r="A1067" t="str">
            <v>08.01.116</v>
          </cell>
          <cell r="B1067" t="str">
            <v>FORNECIMENTO E COLOCAÇÃO DE LINHA DE MADEIRA DE LEI 3"X4"PARA ESTRUTURA DE COBERTA EM TELHA CERÂMICA, CONSIDERANDO ABERTURA DE ENCAIXES E FIXAÇÃO DA MESMA NA ESTRUTURA EXISTENTE. (OBS DA SECRETARIA:  CONFORME ITENS SE 0104, SE 0403 EO01.03 DAS ESPECIFICAÇ</v>
          </cell>
          <cell r="C1067" t="str">
            <v>m</v>
          </cell>
          <cell r="D1067">
            <v>23.512499999999999</v>
          </cell>
          <cell r="E1067">
            <v>18.809999999999999</v>
          </cell>
          <cell r="F1067" t="str">
            <v>SEDUC</v>
          </cell>
        </row>
        <row r="1068">
          <cell r="A1068" t="str">
            <v/>
          </cell>
          <cell r="D1068">
            <v>0</v>
          </cell>
        </row>
        <row r="1069">
          <cell r="A1069" t="str">
            <v>08.01.117</v>
          </cell>
          <cell r="B1069" t="str">
            <v>FORNECIMENTO E COLOCAÇÃO DE LINHA EM MADEIRA DE LEI DE 2" X 3" PARA ESTRUTURA DE COBERTA EM TELHA CERÂMICA, COM ABERTURA DE ENCAIXES. (OBS DA SECRETARIA:  CONFORME ITENS SE 0104, SE 0403 EO01.03 DAS ESPECIFICAÇÕES GERAIS).</v>
          </cell>
          <cell r="C1069" t="str">
            <v>m</v>
          </cell>
          <cell r="D1069">
            <v>12.037500000000001</v>
          </cell>
          <cell r="E1069">
            <v>9.6300000000000008</v>
          </cell>
          <cell r="F1069" t="str">
            <v>SEDUC</v>
          </cell>
        </row>
        <row r="1070">
          <cell r="A1070" t="str">
            <v/>
          </cell>
          <cell r="D1070">
            <v>0</v>
          </cell>
        </row>
        <row r="1071">
          <cell r="A1071" t="str">
            <v>08.01.118</v>
          </cell>
          <cell r="B1071" t="str">
            <v>FORNECIMENTO E COLOCAÇÃO DE LINHA EM MADEIRA DE LEI DE 3" X 5" PARA ESTRUTURA DE COBERTA EM TELHA CERÂMICA, COM ABERTURA DE ENCAIXES. (OBS DA SECRETARIA:  CONFORME ITENS SE 0104, SE 0403 EO01.03 DAS ESPECIFICAÇÕES GERAIS).</v>
          </cell>
          <cell r="C1071" t="str">
            <v>m</v>
          </cell>
          <cell r="D1071">
            <v>32.037500000000001</v>
          </cell>
          <cell r="E1071">
            <v>25.63</v>
          </cell>
          <cell r="F1071" t="str">
            <v>SEDUC</v>
          </cell>
        </row>
        <row r="1072">
          <cell r="A1072" t="str">
            <v/>
          </cell>
          <cell r="D1072">
            <v>0</v>
          </cell>
        </row>
        <row r="1073">
          <cell r="A1073" t="str">
            <v>08.01.119</v>
          </cell>
          <cell r="B1073" t="str">
            <v>FORNECIMENTO E COLOCAÇÃO DE LINHA EM MADEIRA DE LEI DE 3" X 6" PARA ESTRUTURA DE COBERTA EM TELHA CERÂMICA, COM ABERTURA DE ENCAIXES. (OBS DA SECRETARIA:  CONFORME ITENS SE 0104, SE 0403 EO01.03 DAS ESPECIFICAÇÕES GERAIS).</v>
          </cell>
          <cell r="C1073" t="str">
            <v>m</v>
          </cell>
          <cell r="D1073">
            <v>35.262500000000003</v>
          </cell>
          <cell r="E1073">
            <v>28.21</v>
          </cell>
          <cell r="F1073" t="str">
            <v>SEDUC</v>
          </cell>
        </row>
        <row r="1074">
          <cell r="A1074" t="str">
            <v/>
          </cell>
          <cell r="D1074">
            <v>0</v>
          </cell>
        </row>
        <row r="1075">
          <cell r="A1075" t="str">
            <v>08.01.120</v>
          </cell>
          <cell r="B1075" t="str">
            <v>COLOCAÇÃO DE RIPA DE 5X1CM, COM REAPROVEITAMENTO DO MATERIAL.</v>
          </cell>
          <cell r="C1075" t="str">
            <v>m</v>
          </cell>
          <cell r="D1075">
            <v>0.6875</v>
          </cell>
          <cell r="E1075">
            <v>0.55000000000000004</v>
          </cell>
          <cell r="F1075" t="str">
            <v>SEDUC</v>
          </cell>
        </row>
        <row r="1076">
          <cell r="A1076" t="str">
            <v/>
          </cell>
          <cell r="D1076">
            <v>0</v>
          </cell>
        </row>
        <row r="1077">
          <cell r="A1077" t="str">
            <v>08.01.121</v>
          </cell>
          <cell r="B1077" t="str">
            <v>COLOCAÇÃO DE CAIBROS DE 1.1/2" X 2", COM REAPROVEITAMENTO DO MATERIAL.</v>
          </cell>
          <cell r="C1077" t="str">
            <v>m</v>
          </cell>
          <cell r="D1077">
            <v>2.5374999999999996</v>
          </cell>
          <cell r="E1077">
            <v>2.0299999999999998</v>
          </cell>
          <cell r="F1077" t="str">
            <v>SEDUC</v>
          </cell>
        </row>
        <row r="1078">
          <cell r="A1078" t="str">
            <v/>
          </cell>
          <cell r="D1078">
            <v>0</v>
          </cell>
        </row>
        <row r="1079">
          <cell r="A1079" t="str">
            <v>08.01.122</v>
          </cell>
          <cell r="B1079" t="str">
            <v>FORNECIMENTO E COLOCAÇÃO DE RIPA EM MADEIRA MISTA,  DE 5X1CM  PARA COBERTA EM TELHA CERÂMICA.</v>
          </cell>
          <cell r="C1079" t="str">
            <v>m</v>
          </cell>
          <cell r="D1079">
            <v>1.7249999999999999</v>
          </cell>
          <cell r="E1079">
            <v>1.38</v>
          </cell>
          <cell r="F1079" t="str">
            <v>SEDUC</v>
          </cell>
        </row>
        <row r="1080">
          <cell r="A1080" t="str">
            <v/>
          </cell>
          <cell r="D1080">
            <v>0</v>
          </cell>
        </row>
        <row r="1081">
          <cell r="A1081" t="str">
            <v>08.02.010</v>
          </cell>
          <cell r="B1081" t="str">
            <v>COBERTURA COM TELHAS DE CIMENTO AMIANTO DE 8 MM DE ESPESSURA TIPO KALHETAO OU CANALETE 90, SENDO A AREA MEDIDA NA PROJECAO HORIZONTAL.</v>
          </cell>
          <cell r="C1081" t="str">
            <v>m2</v>
          </cell>
          <cell r="D1081">
            <v>82.25</v>
          </cell>
          <cell r="E1081">
            <v>65.8</v>
          </cell>
          <cell r="F1081" t="str">
            <v>EMLURB</v>
          </cell>
        </row>
        <row r="1082">
          <cell r="A1082" t="str">
            <v/>
          </cell>
          <cell r="D1082">
            <v>0</v>
          </cell>
        </row>
        <row r="1083">
          <cell r="A1083" t="str">
            <v>08.02.020</v>
          </cell>
          <cell r="B1083" t="str">
            <v>COBERTURA COM TELHAS DE CIMENTO AMIANTO TIPO KALHETA OU CANALETA 49, SENDO A AREA MEDIDA NA PROJECAO HORIZONTAL.</v>
          </cell>
          <cell r="C1083" t="str">
            <v>m2</v>
          </cell>
          <cell r="D1083">
            <v>106.67500000000001</v>
          </cell>
          <cell r="E1083">
            <v>85.34</v>
          </cell>
          <cell r="F1083" t="str">
            <v>EMLURB</v>
          </cell>
        </row>
        <row r="1084">
          <cell r="A1084" t="str">
            <v/>
          </cell>
          <cell r="D1084">
            <v>0</v>
          </cell>
        </row>
        <row r="1085">
          <cell r="A1085" t="str">
            <v>08.02.030</v>
          </cell>
          <cell r="B1085" t="str">
            <v>COBERTURA COM TELHAS DE CIMENTO AMIANTO TIPO MAXIPLAC OU SIMILAR, SENDO A AREA MEDIDA NA PROJECAO HORIZONTAL.</v>
          </cell>
          <cell r="C1085" t="str">
            <v>m2</v>
          </cell>
          <cell r="D1085">
            <v>57.212500000000006</v>
          </cell>
          <cell r="E1085">
            <v>45.77</v>
          </cell>
          <cell r="F1085" t="str">
            <v>EMLURB</v>
          </cell>
        </row>
        <row r="1086">
          <cell r="A1086" t="str">
            <v/>
          </cell>
          <cell r="D1086">
            <v>0</v>
          </cell>
        </row>
        <row r="1087">
          <cell r="A1087" t="str">
            <v>08.02.040</v>
          </cell>
          <cell r="B1087" t="str">
            <v>COBERTURA COM TELHAS DE CIMENTO AMIANTO DE 6 MM DE ESPESSURA, SENDO A AREA MEDIDA NA PROJECAO HORIZONTAL.</v>
          </cell>
          <cell r="C1087" t="str">
            <v>m2</v>
          </cell>
          <cell r="D1087">
            <v>24.212500000000002</v>
          </cell>
          <cell r="E1087">
            <v>19.37</v>
          </cell>
          <cell r="F1087" t="str">
            <v>EMLURB</v>
          </cell>
        </row>
        <row r="1088">
          <cell r="A1088" t="str">
            <v/>
          </cell>
          <cell r="D1088">
            <v>0</v>
          </cell>
        </row>
        <row r="1089">
          <cell r="A1089" t="str">
            <v>08.02.041</v>
          </cell>
          <cell r="B1089" t="str">
            <v>COBERTURA COM TELHA ONDULADA DE FIBROCIMENTO SEM AMIANTO, ESPESSURA 6MM, FIXADAS COM PARAFUSO GALVANIZADO DE 8X110MM, ARRUELA GALVANIZADA DE 8MM, E ARRUELA ELÁSTICA DE VEDAÇÃO, INCLUSIVE MOVIMENTAÇÃO HORIZONTAL E VERTICAL DAS TELHAS</v>
          </cell>
          <cell r="C1089" t="str">
            <v>m2</v>
          </cell>
          <cell r="D1089">
            <v>28.362500000000001</v>
          </cell>
          <cell r="E1089">
            <v>22.69</v>
          </cell>
          <cell r="F1089" t="str">
            <v>SEDUC</v>
          </cell>
        </row>
        <row r="1090">
          <cell r="A1090" t="str">
            <v/>
          </cell>
          <cell r="D1090">
            <v>0</v>
          </cell>
        </row>
        <row r="1091">
          <cell r="A1091" t="str">
            <v>08.02.043</v>
          </cell>
          <cell r="B1091" t="str">
            <v>COLOCAÇÃO DE TELHA DE FIBROCIMENTO ONDULADA E=6MM COM APROVEITAMENTO DE 100% DAS TELHAS EXISTENTES, FIXADAS COM PARAFUSO GALVANIZADO DE 8X110MM, ARRUELA GALVANIZADA DE 8MM, E ARRUELA ELÁSTICA DE VEDAÇÃO. INCLUSIVE MOVIMENTAÇÃO HORIZONTAL E VERTICAL DAS TE</v>
          </cell>
          <cell r="C1091" t="str">
            <v>m2</v>
          </cell>
          <cell r="D1091">
            <v>4.6500000000000004</v>
          </cell>
          <cell r="E1091">
            <v>3.72</v>
          </cell>
          <cell r="F1091" t="str">
            <v>SEDUC</v>
          </cell>
        </row>
        <row r="1092">
          <cell r="A1092" t="str">
            <v/>
          </cell>
          <cell r="D1092">
            <v>0</v>
          </cell>
        </row>
        <row r="1093">
          <cell r="A1093" t="str">
            <v>08.02.045</v>
          </cell>
          <cell r="B1093" t="str">
            <v>COBERTURA COM TELHA DE FIBROCIMENTO ONDULADA E=4MM,UMA ÁGUA, PERFIL ONDULADO, E=4MM, ALTURA 24MM, LARG. ÚTIL 450MM, LARGURA NOMINAL 500MM, FIXADAS COM PREGOS GALVANIZADOS TIPO TELHEIRO 18X27 E ARRUELA ELÁSTICA DE VEDAÇÃO.</v>
          </cell>
          <cell r="C1093" t="str">
            <v>m2</v>
          </cell>
          <cell r="D1093">
            <v>17.0625</v>
          </cell>
          <cell r="E1093">
            <v>13.65</v>
          </cell>
          <cell r="F1093" t="str">
            <v>SEDUC</v>
          </cell>
        </row>
        <row r="1094">
          <cell r="A1094" t="str">
            <v/>
          </cell>
          <cell r="D1094">
            <v>0</v>
          </cell>
        </row>
        <row r="1095">
          <cell r="A1095" t="str">
            <v>08.02.048</v>
          </cell>
          <cell r="B1095" t="str">
            <v>COBERTURA COM TELHA DE FIBROCIMENTO ONDULADA E=8MM,UMA ÁGUA,   COMP.2,44M, LARG. 1,10M, P/ 03 APOIOS, FIXADAS COM PARAFUSOS COM ROSCA SOBERBA GALVANIZADO DIAM. 8MM E COMP. 110MM, INCLUSIVE CONJUNTO DE VEDAÇÃO.</v>
          </cell>
          <cell r="C1095" t="str">
            <v>m2</v>
          </cell>
          <cell r="D1095">
            <v>40.925000000000004</v>
          </cell>
          <cell r="E1095">
            <v>32.74</v>
          </cell>
          <cell r="F1095" t="str">
            <v>SEDUC</v>
          </cell>
        </row>
        <row r="1096">
          <cell r="A1096" t="str">
            <v/>
          </cell>
          <cell r="D1096">
            <v>0</v>
          </cell>
        </row>
        <row r="1097">
          <cell r="A1097" t="str">
            <v>08.02.049</v>
          </cell>
          <cell r="B1097" t="str">
            <v>FORNECIMENTO E COLOCAÇÃO DE CUMEEIRA NORMAL DE FIBROCIMENTO DE 1,10X0,60X0,006M, INCLUSIVE CONJUNTO DE FIXAÇÃO.</v>
          </cell>
          <cell r="C1097" t="str">
            <v>m</v>
          </cell>
          <cell r="D1097">
            <v>38.362500000000004</v>
          </cell>
          <cell r="E1097">
            <v>30.69</v>
          </cell>
          <cell r="F1097" t="str">
            <v>SEDUC</v>
          </cell>
        </row>
        <row r="1098">
          <cell r="A1098" t="str">
            <v/>
          </cell>
          <cell r="D1098">
            <v>0</v>
          </cell>
        </row>
        <row r="1099">
          <cell r="A1099" t="str">
            <v>08.02.050</v>
          </cell>
          <cell r="B1099" t="str">
            <v>COBERTURA COM TELHAS DE CHAPA ONDULADA DE ALUMINIO DE O,5 MM DE ESPESSURA.</v>
          </cell>
          <cell r="C1099" t="str">
            <v>m2</v>
          </cell>
          <cell r="D1099">
            <v>60.1875</v>
          </cell>
          <cell r="E1099">
            <v>48.15</v>
          </cell>
          <cell r="F1099" t="str">
            <v>EMLURB</v>
          </cell>
        </row>
        <row r="1100">
          <cell r="A1100" t="str">
            <v/>
          </cell>
          <cell r="D1100">
            <v>0</v>
          </cell>
        </row>
        <row r="1101">
          <cell r="A1101" t="str">
            <v>08.02.055</v>
          </cell>
          <cell r="B1101" t="str">
            <v>COBERTURA COM TELHA DE ALUMÍNIO ENVERNIZADA OU PINTADA, PERFIL TRAPEZOIDAL, COM REAPROVEITAMENTO DAS TELHAS. INCLUSO GANCHOS DE ALUMÍNIO (CONJUNTO) COM PORCA E ARRUELA COMPRIMENTO 300MM E DIÂMETRO DE 1/4".</v>
          </cell>
          <cell r="C1101" t="str">
            <v>m2</v>
          </cell>
          <cell r="D1101">
            <v>8.4125000000000014</v>
          </cell>
          <cell r="E1101">
            <v>6.73</v>
          </cell>
          <cell r="F1101" t="str">
            <v>SEDUC</v>
          </cell>
        </row>
        <row r="1102">
          <cell r="A1102" t="str">
            <v/>
          </cell>
          <cell r="D1102">
            <v>0</v>
          </cell>
        </row>
        <row r="1103">
          <cell r="A1103" t="str">
            <v>08.02.066</v>
          </cell>
          <cell r="B1103" t="str">
            <v>LAVAGEM DE TELHA CERÂMICA COM ESCOVA DE MADEIRA E SOLUÇÃO DE AGUA E CLORO PARA RETIRADA DO MOFO, INCLUINDO O TRANSPORTE HORIZONTAL A UMA DISTÂNCIA DE ATÉ 50M PARA ARMAZENAMENTO DA MESMA.</v>
          </cell>
          <cell r="C1103" t="str">
            <v>m2</v>
          </cell>
          <cell r="D1103">
            <v>5.7249999999999996</v>
          </cell>
          <cell r="E1103">
            <v>4.58</v>
          </cell>
          <cell r="F1103" t="str">
            <v>SEDUC</v>
          </cell>
        </row>
        <row r="1104">
          <cell r="A1104" t="str">
            <v/>
          </cell>
          <cell r="D1104">
            <v>0</v>
          </cell>
        </row>
        <row r="1105">
          <cell r="A1105" t="str">
            <v>08.02.067</v>
          </cell>
          <cell r="B1105" t="str">
            <v>LAVAGEM DE TELHAS DE FIBROCIMENTO, INCLUINDO CLORO E ESCOVA COM CERDAS DE NYLON PARA LIMPEZA DO MOFO E TRANSPORTE HORIZONTAL DE 50M DA MESMA.</v>
          </cell>
          <cell r="C1105" t="str">
            <v>m2</v>
          </cell>
          <cell r="D1105">
            <v>2.4375</v>
          </cell>
          <cell r="E1105">
            <v>1.95</v>
          </cell>
          <cell r="F1105" t="str">
            <v>SEDUC</v>
          </cell>
        </row>
        <row r="1106">
          <cell r="A1106" t="str">
            <v/>
          </cell>
          <cell r="D1106">
            <v>0</v>
          </cell>
        </row>
        <row r="1107">
          <cell r="A1107" t="str">
            <v>08.02.068</v>
          </cell>
          <cell r="B1107" t="str">
            <v>EMBOÇAMENTO DA ÚLTIMA FIADA DE TELHA CERÂMICA COM ARGAMASSA DE CIMENTO,CAL HIDRATADA E AREIA SEM PENEIRAR, NO TRAÇO 1:2:9 - BEIRA E BICA</v>
          </cell>
          <cell r="C1107" t="str">
            <v>m</v>
          </cell>
          <cell r="D1107">
            <v>4.875</v>
          </cell>
          <cell r="E1107">
            <v>3.9</v>
          </cell>
          <cell r="F1107" t="str">
            <v>SEDUC</v>
          </cell>
        </row>
        <row r="1108">
          <cell r="A1108" t="str">
            <v/>
          </cell>
          <cell r="D1108">
            <v>0</v>
          </cell>
        </row>
        <row r="1109">
          <cell r="A1109" t="str">
            <v>08.02.069</v>
          </cell>
          <cell r="B1109" t="str">
            <v>COLOCAÇÃO DE TELHAS CERÂMICAS FRANCESA COM APROVEITAMENTO DAS TELHAS EXISTENTES, INCLUSIVE TRANSPORTE VERTICAL.</v>
          </cell>
          <cell r="C1109" t="str">
            <v>m2</v>
          </cell>
          <cell r="D1109">
            <v>10.199999999999999</v>
          </cell>
          <cell r="E1109">
            <v>8.16</v>
          </cell>
          <cell r="F1109" t="str">
            <v>SEDUC</v>
          </cell>
        </row>
        <row r="1110">
          <cell r="A1110" t="str">
            <v/>
          </cell>
          <cell r="D1110">
            <v>0</v>
          </cell>
        </row>
        <row r="1111">
          <cell r="A1111" t="str">
            <v>08.02.072</v>
          </cell>
          <cell r="B1111" t="str">
            <v>COLOCAÇÃO DE TELHAS CERÂMICAS COLONIAIS COM APROVEITAMENTO DE 100% DAS TELHAS EXISTENTES, INCLUSIVE TRANSPORTE VERTICAL SEM EMBOÇAMENTO.</v>
          </cell>
          <cell r="C1111" t="str">
            <v>m2</v>
          </cell>
          <cell r="D1111">
            <v>10.199999999999999</v>
          </cell>
          <cell r="E1111">
            <v>8.16</v>
          </cell>
          <cell r="F1111" t="str">
            <v>SEDUC</v>
          </cell>
        </row>
        <row r="1112">
          <cell r="A1112" t="str">
            <v/>
          </cell>
          <cell r="D1112">
            <v>0</v>
          </cell>
        </row>
        <row r="1113">
          <cell r="A1113" t="str">
            <v>08.02.080</v>
          </cell>
          <cell r="B1113" t="str">
            <v>EXECUÇÃO DE ALGEROZ EM CONCRETO ARMADO DE 0,30X 0,05 M, INCLUINDO CONCRETO  FORMA  ARMAÇÃO E ESCORAMENTO.</v>
          </cell>
          <cell r="C1113" t="str">
            <v>m</v>
          </cell>
          <cell r="D1113">
            <v>29.075000000000003</v>
          </cell>
          <cell r="E1113">
            <v>23.26</v>
          </cell>
          <cell r="F1113" t="str">
            <v>SEDUC</v>
          </cell>
        </row>
        <row r="1114">
          <cell r="A1114" t="str">
            <v/>
          </cell>
          <cell r="D1114">
            <v>0</v>
          </cell>
        </row>
        <row r="1115">
          <cell r="A1115" t="str">
            <v>08.02.090</v>
          </cell>
          <cell r="B1115" t="str">
            <v>EXECUÇÃO DE CUMEEIRA COM TELHAS CERÂMICAS TIPO COLONIAL CANAL, INCL. EMBOÇAMENTO COM ARGAMASSA DE CIMENTO, CAL HIDRATADA E AREIA SEM PENEIRAR, NO TRAÇO 1:2:9, E TRANSPORTE.</v>
          </cell>
          <cell r="C1115" t="str">
            <v>m</v>
          </cell>
          <cell r="D1115">
            <v>11.825000000000001</v>
          </cell>
          <cell r="E1115">
            <v>9.4600000000000009</v>
          </cell>
          <cell r="F1115" t="str">
            <v>SEDUC</v>
          </cell>
        </row>
        <row r="1116">
          <cell r="A1116" t="str">
            <v/>
          </cell>
          <cell r="D1116">
            <v>0</v>
          </cell>
        </row>
        <row r="1117">
          <cell r="A1117" t="str">
            <v>08.02.091</v>
          </cell>
          <cell r="B1117" t="str">
            <v>CAPOTE/CUMEEIRA PARA COBERTA COM TELHAS CERÂMICAS TIPO FRANCESA, EMBOÇADAS COM ARGAMASSA DE CIMENTO, CAL HIDRATADA E AREIA SEM PENEIRAR, NO TRAÇO 1:2:9, INCLUSIVE TRANSPORTE VERTICAL.</v>
          </cell>
          <cell r="C1117" t="str">
            <v>m</v>
          </cell>
          <cell r="D1117">
            <v>24.6</v>
          </cell>
          <cell r="E1117">
            <v>19.68</v>
          </cell>
          <cell r="F1117" t="str">
            <v>SEDUC</v>
          </cell>
        </row>
        <row r="1118">
          <cell r="A1118" t="str">
            <v/>
          </cell>
          <cell r="D1118">
            <v>0</v>
          </cell>
        </row>
        <row r="1119">
          <cell r="A1119" t="str">
            <v>08.02.092</v>
          </cell>
          <cell r="B1119" t="str">
            <v>CUMEEIRA/CAPOTE PARA COBERTA COM TELHAS CERÂMICAS TIPO KITAMBAR.</v>
          </cell>
          <cell r="C1119" t="str">
            <v>m</v>
          </cell>
          <cell r="D1119">
            <v>20.85</v>
          </cell>
          <cell r="E1119">
            <v>16.68</v>
          </cell>
          <cell r="F1119" t="str">
            <v>SEDUC</v>
          </cell>
        </row>
        <row r="1120">
          <cell r="A1120" t="str">
            <v/>
          </cell>
          <cell r="D1120">
            <v>0</v>
          </cell>
        </row>
        <row r="1121">
          <cell r="A1121" t="str">
            <v>08.02.093</v>
          </cell>
          <cell r="B1121" t="str">
            <v>ÚLTIMA FIADA  NA LATERAL (VIRADA) DE TELHA CERÂMICA TIPO CANAL E EMBOÇAMENTO COM ARGAMASSA DE CIMENTO, CAL HIDRATADA E AREIA SEM PENEIRAR, NO TRAÇO 1:2:9.</v>
          </cell>
          <cell r="C1121" t="str">
            <v>m</v>
          </cell>
          <cell r="D1121">
            <v>8.8875000000000011</v>
          </cell>
          <cell r="E1121">
            <v>7.11</v>
          </cell>
          <cell r="F1121" t="str">
            <v>SEDUC</v>
          </cell>
        </row>
        <row r="1122">
          <cell r="A1122" t="str">
            <v/>
          </cell>
          <cell r="D1122">
            <v>0</v>
          </cell>
        </row>
        <row r="1123">
          <cell r="A1123" t="str">
            <v>08.02.095</v>
          </cell>
          <cell r="B1123" t="str">
            <v>FORNECIMENTO E COLOCAÇÃO DE TELHAS CERÂMICAS COLONIAL - CANAL DE 1ª QUALIDADE, INCLUSIVE TRANSPORTE VERTICAL, SEM EMBOÇAMENTO.</v>
          </cell>
          <cell r="C1123" t="str">
            <v>m2</v>
          </cell>
          <cell r="D1123">
            <v>22.987500000000001</v>
          </cell>
          <cell r="E1123">
            <v>18.39</v>
          </cell>
          <cell r="F1123" t="str">
            <v>SEDUC</v>
          </cell>
        </row>
        <row r="1124">
          <cell r="A1124" t="str">
            <v/>
          </cell>
          <cell r="D1124">
            <v>0</v>
          </cell>
        </row>
        <row r="1125">
          <cell r="A1125" t="str">
            <v>08.02.096</v>
          </cell>
          <cell r="B1125" t="str">
            <v>FIXAÇÃO DE TELHAS CERÂMICAS TIPO CANAL COM A UTILIZAÇÃO DE GANCHOS CONFECCIONADOS DE ARAME 14 GALVANIZADO, A SER UTILIZADO NA ESCOLA ROTARY ALTO DO PASCOAL.</v>
          </cell>
          <cell r="C1125" t="str">
            <v>m2</v>
          </cell>
          <cell r="D1125">
            <v>8.2625000000000011</v>
          </cell>
          <cell r="E1125">
            <v>6.61</v>
          </cell>
          <cell r="F1125" t="str">
            <v>SEDUC</v>
          </cell>
        </row>
        <row r="1126">
          <cell r="A1126" t="str">
            <v/>
          </cell>
          <cell r="D1126">
            <v>0</v>
          </cell>
        </row>
        <row r="1127">
          <cell r="A1127" t="str">
            <v>08.02.097</v>
          </cell>
          <cell r="B1127" t="str">
            <v>COBERTURA COM TELHA METÁLICA TIPO SANDUICHE ENVERNIZADA OU PINTADA.</v>
          </cell>
          <cell r="C1127" t="str">
            <v>m2</v>
          </cell>
          <cell r="D1127">
            <v>125.36250000000001</v>
          </cell>
          <cell r="E1127">
            <v>100.29</v>
          </cell>
          <cell r="F1127" t="str">
            <v>SEDUC</v>
          </cell>
        </row>
        <row r="1128">
          <cell r="A1128" t="str">
            <v/>
          </cell>
          <cell r="D1128">
            <v>0</v>
          </cell>
        </row>
        <row r="1129">
          <cell r="A1129" t="str">
            <v>08.02.098</v>
          </cell>
          <cell r="B1129" t="str">
            <v>FORNECIMENTO E COLOCAÇÃO DETELHA CERÂMICA COLONIAL - CINCERA OU SIMILAR, INCLINAÇÃO MÍNIMA DE 30%, INCLUSIVE TRANSPORTE VERTICAL SEM EMBOÇAMENTO</v>
          </cell>
          <cell r="C1129" t="str">
            <v>m2</v>
          </cell>
          <cell r="D1129">
            <v>30.35</v>
          </cell>
          <cell r="E1129">
            <v>24.28</v>
          </cell>
          <cell r="F1129" t="str">
            <v>SEDUC</v>
          </cell>
        </row>
        <row r="1130">
          <cell r="A1130" t="str">
            <v/>
          </cell>
          <cell r="D1130">
            <v>0</v>
          </cell>
        </row>
        <row r="1131">
          <cell r="A1131" t="str">
            <v>08.02.099</v>
          </cell>
          <cell r="B1131" t="str">
            <v>FORNECIMENTO E COLOCAÇÃO DE CUMEEIRA EM CHAPA GALVALUME PINTADA NA FACE SUPERIOR.</v>
          </cell>
          <cell r="C1131" t="str">
            <v>m</v>
          </cell>
          <cell r="D1131">
            <v>42.85</v>
          </cell>
          <cell r="E1131">
            <v>34.28</v>
          </cell>
          <cell r="F1131" t="str">
            <v>SEDUC</v>
          </cell>
        </row>
        <row r="1132">
          <cell r="A1132" t="str">
            <v/>
          </cell>
          <cell r="D1132">
            <v>0</v>
          </cell>
        </row>
        <row r="1133">
          <cell r="A1133" t="str">
            <v>08.03.010</v>
          </cell>
          <cell r="B1133" t="str">
            <v>CALHA DE CHAPA GALVANIZADA N. 26.</v>
          </cell>
          <cell r="C1133" t="str">
            <v>m</v>
          </cell>
          <cell r="D1133">
            <v>25.837500000000002</v>
          </cell>
          <cell r="E1133">
            <v>20.67</v>
          </cell>
          <cell r="F1133" t="str">
            <v>EMLURB</v>
          </cell>
        </row>
        <row r="1134">
          <cell r="A1134" t="str">
            <v/>
          </cell>
          <cell r="D1134">
            <v>0</v>
          </cell>
        </row>
        <row r="1135">
          <cell r="A1135" t="str">
            <v>08.03.011</v>
          </cell>
          <cell r="B1135" t="str">
            <v>FORNECIMENTO E EXECUÇÃO DE CALHA TIPO "MEIA CANA" EM CHAPA GALVANIZADA Nº 26, ESPESSURA DE 0,50MM, COM 20CM DE DIÂMETRO, INCLUSIVE SUPORTES PARA SUSTENTAÇÃO A CADA METRO.</v>
          </cell>
          <cell r="C1135" t="str">
            <v>m</v>
          </cell>
          <cell r="D1135">
            <v>64.349999999999994</v>
          </cell>
          <cell r="E1135">
            <v>51.48</v>
          </cell>
          <cell r="F1135" t="str">
            <v>SEDUC</v>
          </cell>
        </row>
        <row r="1136">
          <cell r="A1136" t="str">
            <v/>
          </cell>
          <cell r="D1136">
            <v>0</v>
          </cell>
        </row>
        <row r="1137">
          <cell r="A1137" t="str">
            <v>08.03.020</v>
          </cell>
          <cell r="B1137" t="str">
            <v>FORNECIMENTO E EXECUÇÃO DE CALHA DE ALUMÍNIO ESP. 0,5MM, COM LARGURA DE 0,80M E ALTURA DE 0,20M.</v>
          </cell>
          <cell r="C1137" t="str">
            <v>m</v>
          </cell>
          <cell r="D1137">
            <v>102.85</v>
          </cell>
          <cell r="E1137">
            <v>82.28</v>
          </cell>
          <cell r="F1137" t="str">
            <v>SEDUC</v>
          </cell>
        </row>
        <row r="1138">
          <cell r="A1138" t="str">
            <v/>
          </cell>
          <cell r="D1138">
            <v>0</v>
          </cell>
        </row>
        <row r="1139">
          <cell r="A1139" t="str">
            <v>08.03.021</v>
          </cell>
          <cell r="B1139" t="str">
            <v>FORNECIMENTO E INSTALAÇÃO DE COMPLEMENTO DE CALHA EM ALUMÍNIO COM 0,5MM DE ESPESSURA E COM 1,00M DE LARGURA.</v>
          </cell>
          <cell r="C1139" t="str">
            <v>Un</v>
          </cell>
          <cell r="D1139">
            <v>58.737500000000004</v>
          </cell>
          <cell r="E1139">
            <v>46.99</v>
          </cell>
          <cell r="F1139" t="str">
            <v>SEE</v>
          </cell>
        </row>
        <row r="1140">
          <cell r="A1140" t="str">
            <v/>
          </cell>
          <cell r="D1140">
            <v>0</v>
          </cell>
        </row>
        <row r="1141">
          <cell r="A1141" t="str">
            <v>08.03.022</v>
          </cell>
          <cell r="B1141" t="str">
            <v>FORNECIMENTO E INSTALAÇÃO DE CALHA DE ALUMÍNIO ESP. 0,8MM, COM LARGURA DE 0,30M E ALTURA DE 0,15M, FIXADA EM ESTRUTURA METÁLICA ATRAVÉS DE SUPORTE DE FERRO EM BARRA CHATA DE 3/4"X1/4" COM 1,40M DE COMPRIMENTO A CADA 1,00M.</v>
          </cell>
          <cell r="C1141" t="str">
            <v>m</v>
          </cell>
          <cell r="D1141">
            <v>90.625</v>
          </cell>
          <cell r="E1141">
            <v>72.5</v>
          </cell>
          <cell r="F1141" t="str">
            <v>SEDUC</v>
          </cell>
        </row>
        <row r="1142">
          <cell r="A1142" t="str">
            <v/>
          </cell>
          <cell r="D1142">
            <v>0</v>
          </cell>
        </row>
        <row r="1143">
          <cell r="A1143" t="str">
            <v>08.03.030</v>
          </cell>
          <cell r="B1143" t="str">
            <v>FORNECIMENTO E INSTALAÇÃO DE CALHA DE PVC  PARA ESCOAMENTO DE ÁGUAS PLUVIAIS DN 125 AQUAPLUV TIGRE OU SIMILAR. INCLUSIVE SUPORTES DE APOIO ZINCADO A CADA 1,00M, BOCAL DE SAÍDA, CABECEIRAS, EMENDAS, GRELHA FLEXÍVEL E VEDAÇÕES.</v>
          </cell>
          <cell r="C1143" t="str">
            <v>m</v>
          </cell>
          <cell r="D1143">
            <v>87.137499999999989</v>
          </cell>
          <cell r="E1143">
            <v>69.709999999999994</v>
          </cell>
          <cell r="F1143" t="str">
            <v>SEDUC</v>
          </cell>
        </row>
        <row r="1144">
          <cell r="A1144" t="str">
            <v/>
          </cell>
          <cell r="D1144">
            <v>0</v>
          </cell>
        </row>
        <row r="1145">
          <cell r="A1145" t="str">
            <v>08.03.031</v>
          </cell>
          <cell r="B1145" t="str">
            <v>FORNECIMENTO E INSTALAÇÃO DE CONDUTOR PARA ENCAIXE EM CALHA  DE PVC PARA ESCOAMENTO DE ÁGUAS PLUVIAIS DN 88 AQUAPLUV TIGRE OU SIMILAR. INCLUSIVE ABRAÇADEIRAS E ACOPLAMENTO A CADA 3M.</v>
          </cell>
          <cell r="C1145" t="str">
            <v>m</v>
          </cell>
          <cell r="D1145">
            <v>62.875</v>
          </cell>
          <cell r="E1145">
            <v>50.3</v>
          </cell>
          <cell r="F1145" t="str">
            <v>SEDUC</v>
          </cell>
        </row>
        <row r="1146">
          <cell r="A1146" t="str">
            <v/>
          </cell>
          <cell r="D1146">
            <v>0</v>
          </cell>
        </row>
        <row r="1147">
          <cell r="A1147" t="str">
            <v>08.03.050</v>
          </cell>
          <cell r="B1147" t="str">
            <v>FORNECIMENTO E COLOCAÇÃO DE TELHA DE FIBRA VEGETAL COM BETUME, ONDULINE ECOLÓGICA, 2,00X0,95X0,028M, NA COR AZUL/VERDE, INCLUSIVE CONJUNTO DE FIXAÇÃO.</v>
          </cell>
          <cell r="C1147" t="str">
            <v>m2</v>
          </cell>
          <cell r="D1147">
            <v>36.800000000000004</v>
          </cell>
          <cell r="E1147">
            <v>29.44</v>
          </cell>
          <cell r="F1147" t="str">
            <v>SEDUC</v>
          </cell>
        </row>
        <row r="1148">
          <cell r="A1148" t="str">
            <v/>
          </cell>
          <cell r="D1148">
            <v>0</v>
          </cell>
        </row>
        <row r="1149">
          <cell r="A1149" t="str">
            <v>08.03.051</v>
          </cell>
          <cell r="B1149" t="str">
            <v>FORNECIMENTO E COLOCAÇÃO DE TELHA DE FIBRA VEGETAL COM BETUME, ONDULINE ECOLÓGICA, 2,00X0,95X0,028M, NA COR VERMELHA, INCLUSIVE CONJUNTO DE FIXAÇÃO.</v>
          </cell>
          <cell r="C1149" t="str">
            <v>m2</v>
          </cell>
          <cell r="D1149">
            <v>35.3125</v>
          </cell>
          <cell r="E1149">
            <v>28.25</v>
          </cell>
          <cell r="F1149" t="str">
            <v>SEDUC</v>
          </cell>
        </row>
        <row r="1150">
          <cell r="A1150" t="str">
            <v/>
          </cell>
          <cell r="D1150">
            <v>0</v>
          </cell>
        </row>
        <row r="1151">
          <cell r="A1151" t="str">
            <v>08.03.055</v>
          </cell>
          <cell r="B1151" t="str">
            <v>FORNECIMENTO E COLOCAÇÃO DE CUMEEIRA PARA TELHA DE FIBRA VEGETAL COM BETUME, ONDULINE ECOLÓGICA, 2,00X0,50M, NA COR VERMELHA, INCLUSIVE CONJUNTO DE FIXAÇÃO.</v>
          </cell>
          <cell r="C1151" t="str">
            <v>m</v>
          </cell>
          <cell r="D1151">
            <v>60.412499999999994</v>
          </cell>
          <cell r="E1151">
            <v>48.33</v>
          </cell>
          <cell r="F1151" t="str">
            <v>SEDUC</v>
          </cell>
        </row>
        <row r="1152">
          <cell r="A1152" t="str">
            <v/>
          </cell>
          <cell r="D1152">
            <v>0</v>
          </cell>
        </row>
        <row r="1153">
          <cell r="A1153" t="str">
            <v>08.03.060</v>
          </cell>
          <cell r="B1153" t="str">
            <v xml:space="preserve">FORNECIMENTO E INSTALAÇÃO DE TELHA TRANSLÚCIDA DE FIBRA DE VIDRO, UMA ÁGUA, PERFIL ONDULADO, ESP.=0.08MM - 2,13X1,10M, PARA FIXAÇÃO COM PARAFUSO GALVANIZADO COM ARRUELA DE PLÁSTICO OU BORRACHA.INCLINAÇÃO 27%.   </v>
          </cell>
          <cell r="C1153" t="str">
            <v>m2</v>
          </cell>
          <cell r="D1153">
            <v>56.024999999999999</v>
          </cell>
          <cell r="E1153">
            <v>44.82</v>
          </cell>
          <cell r="F1153" t="str">
            <v>SEDUC</v>
          </cell>
        </row>
        <row r="1154">
          <cell r="A1154" t="str">
            <v/>
          </cell>
          <cell r="D1154">
            <v>0</v>
          </cell>
        </row>
        <row r="1155">
          <cell r="A1155" t="str">
            <v>08.03.070</v>
          </cell>
          <cell r="B1155" t="str">
            <v>COBERTURA COM CHAPA DE POLICARBONATO.</v>
          </cell>
          <cell r="C1155" t="str">
            <v>m2</v>
          </cell>
          <cell r="D1155">
            <v>53.287500000000001</v>
          </cell>
          <cell r="E1155">
            <v>42.63</v>
          </cell>
          <cell r="F1155" t="str">
            <v>SEDUC</v>
          </cell>
        </row>
        <row r="1156">
          <cell r="A1156" t="str">
            <v/>
          </cell>
          <cell r="D1156">
            <v>0</v>
          </cell>
        </row>
        <row r="1157">
          <cell r="A1157" t="str">
            <v>08.04.010</v>
          </cell>
          <cell r="B1157" t="str">
            <v>IMPERMEABILIZACAO,EMPREGANDO ARGAMASSA DE CIMENTO E AREIA GROSSA NO TRACO 1:3 COM SIKA 1 -ESPESSURA DE 3 CM.</v>
          </cell>
          <cell r="C1157" t="str">
            <v>m2</v>
          </cell>
          <cell r="D1157">
            <v>26.262500000000003</v>
          </cell>
          <cell r="E1157">
            <v>21.01</v>
          </cell>
          <cell r="F1157" t="str">
            <v>EMLURB</v>
          </cell>
        </row>
        <row r="1158">
          <cell r="A1158" t="str">
            <v/>
          </cell>
          <cell r="D1158">
            <v>0</v>
          </cell>
        </row>
        <row r="1159">
          <cell r="A1159" t="str">
            <v>08.04.020</v>
          </cell>
          <cell r="B1159" t="str">
            <v>IMPERMEABILIZACAO COM HIDROASFALTO REFORCADO COM VEU DE POLIESTER, PARA LAJES E CALHAS DE CONCRETO ARMADO.</v>
          </cell>
          <cell r="C1159" t="str">
            <v>m2</v>
          </cell>
          <cell r="D1159">
            <v>20.8</v>
          </cell>
          <cell r="E1159">
            <v>16.64</v>
          </cell>
          <cell r="F1159" t="str">
            <v>EMLURB</v>
          </cell>
        </row>
        <row r="1160">
          <cell r="A1160" t="str">
            <v/>
          </cell>
          <cell r="D1160">
            <v>0</v>
          </cell>
        </row>
        <row r="1161">
          <cell r="A1161" t="str">
            <v>08.04.030</v>
          </cell>
          <cell r="B1161" t="str">
            <v>IMPERMEABILIZACAO A BASE DE MANTAS CONTINUAS DE ELASTOMEROS SINTETICOS, CALANDRADOS E PRE- VULCANIZADOS,APLICADOS SOBRE BERCO AMORTECEDOR, PARA LAJES, CALHAS, JARDINEIRAS E ABOBADAS DE CONCRETO ARMADO OU PRE-MOLDADO.</v>
          </cell>
          <cell r="C1161" t="str">
            <v>m2</v>
          </cell>
          <cell r="D1161">
            <v>57.325000000000003</v>
          </cell>
          <cell r="E1161">
            <v>45.86</v>
          </cell>
          <cell r="F1161" t="str">
            <v>EMLURB</v>
          </cell>
        </row>
        <row r="1162">
          <cell r="A1162" t="str">
            <v/>
          </cell>
          <cell r="D1162">
            <v>0</v>
          </cell>
        </row>
        <row r="1163">
          <cell r="A1163" t="str">
            <v>08.04.040</v>
          </cell>
          <cell r="B1163" t="str">
            <v>IMPERMEABILIZACAO EM LENCOL DE PVC E ASFALTO OXIDADO, PARA LAJES, CALHAS, JARDINEIRAS E ABOBADAS DE CONCRETO ARMADO OU PRE-MOLDADO.</v>
          </cell>
          <cell r="C1163" t="str">
            <v>m2</v>
          </cell>
          <cell r="D1163">
            <v>47.637500000000003</v>
          </cell>
          <cell r="E1163">
            <v>38.11</v>
          </cell>
          <cell r="F1163" t="str">
            <v>EMLURB</v>
          </cell>
        </row>
        <row r="1164">
          <cell r="A1164" t="str">
            <v/>
          </cell>
          <cell r="D1164">
            <v>0</v>
          </cell>
        </row>
        <row r="1165">
          <cell r="A1165" t="str">
            <v>08.04.050</v>
          </cell>
          <cell r="B1165" t="str">
            <v>IMPERMEABILIZACAO COM APLICACAO DIRETAMENTE NA ESTRUTURA DE CONCRETO,DE QUATRO DEMAOS DE CIMENTO ESPECIAL IMPERMEABILIZANTE,PREPARADO COM EMULSAO ADESIVA ADEQUADA,PARA RESERVATORIOS E SUPERFICIES ENTERRADAS NAO SUJEITAS A INFILTRACOES NO MOMENTO DA APLICA</v>
          </cell>
          <cell r="C1165" t="str">
            <v>m2</v>
          </cell>
          <cell r="D1165">
            <v>29.075000000000003</v>
          </cell>
          <cell r="E1165">
            <v>23.26</v>
          </cell>
          <cell r="F1165" t="str">
            <v>EMLURB</v>
          </cell>
        </row>
        <row r="1166">
          <cell r="A1166" t="str">
            <v/>
          </cell>
          <cell r="D1166">
            <v>0</v>
          </cell>
        </row>
        <row r="1167">
          <cell r="A1167" t="str">
            <v>08.04.060</v>
          </cell>
          <cell r="B1167" t="str">
            <v>IMPERMEABILIZACAO COM APLICACAO DIRETAMENTE NA ESTRUTURA DE UM COMPOSTO DE CIMENTOS IMPERMEABILIZANTES E SELADOR ESPECIAIS, P/ SUB- SOLOS, POCOS DE ELEVADORES, RESERVATORIOS PARA AGUA, ETC..., SUJEITOS A INFILTRACOES NO MOMENTO DA APLICACAO.</v>
          </cell>
          <cell r="C1167" t="str">
            <v>m2</v>
          </cell>
          <cell r="D1167">
            <v>47</v>
          </cell>
          <cell r="E1167">
            <v>37.6</v>
          </cell>
          <cell r="F1167" t="str">
            <v>EMLURB</v>
          </cell>
        </row>
        <row r="1168">
          <cell r="A1168" t="str">
            <v/>
          </cell>
          <cell r="D1168">
            <v>0</v>
          </cell>
        </row>
        <row r="1169">
          <cell r="A1169" t="str">
            <v>08.04.070</v>
          </cell>
          <cell r="B1169" t="str">
            <v>PROTEÇÃO MECÂNICA DE IMPERMEABILIZAÇÃO COM ARGAMASSA DE CIMENTO E AREIA TRAÇO 1:3, ESPESSURA DE 3 CM E ACABAMENTO ÁSPERO, INCLUINDO JUNTA DE RETRAÇÃO.</v>
          </cell>
          <cell r="C1169" t="str">
            <v>m2</v>
          </cell>
          <cell r="D1169">
            <v>20.924999999999997</v>
          </cell>
          <cell r="E1169">
            <v>16.739999999999998</v>
          </cell>
          <cell r="F1169" t="str">
            <v>SEDUC</v>
          </cell>
        </row>
        <row r="1170">
          <cell r="A1170" t="str">
            <v/>
          </cell>
          <cell r="D1170">
            <v>0</v>
          </cell>
        </row>
        <row r="1171">
          <cell r="A1171" t="str">
            <v>08.04.090</v>
          </cell>
          <cell r="B1171" t="str">
            <v>IMPERMEABILIZAÇÃO DE COBERTURA PLANA,UTILIZANDO MANTA ASFÁLTICA POLIMÉRICA DE ALUMÍNIO COM 3MM DE ESPESSURA SOBRE PRIMER DE TINTA BETUMINOSA E TINTA BETUMINOSA COM ALUMÍNIO PARA ACABAMENTO NO TRANSPASSE DA MANTA.</v>
          </cell>
          <cell r="C1171" t="str">
            <v>m2</v>
          </cell>
          <cell r="D1171">
            <v>29.3</v>
          </cell>
          <cell r="E1171">
            <v>23.44</v>
          </cell>
          <cell r="F1171" t="str">
            <v>SEDUC</v>
          </cell>
        </row>
        <row r="1172">
          <cell r="A1172" t="str">
            <v/>
          </cell>
          <cell r="D1172">
            <v>0</v>
          </cell>
        </row>
        <row r="1173">
          <cell r="A1173" t="str">
            <v>08.04.091</v>
          </cell>
          <cell r="B1173" t="str">
            <v>IMPERMEABILIZAÇÃO DE COBERTURA PLANA, UTILIZANDO MANTA ASFÁLTICA ESTRUTURADA COM NÃO TECIDO DE POLIÉSTER, COM 3MM DE ESPESSURA SOBRE PRIMER DE TINTA BETUMINOSA.</v>
          </cell>
          <cell r="C1173" t="str">
            <v>m2</v>
          </cell>
          <cell r="D1173">
            <v>26.587499999999999</v>
          </cell>
          <cell r="E1173">
            <v>21.27</v>
          </cell>
          <cell r="F1173" t="str">
            <v>SEDUC</v>
          </cell>
        </row>
        <row r="1174">
          <cell r="A1174" t="str">
            <v/>
          </cell>
          <cell r="D1174">
            <v>0</v>
          </cell>
        </row>
        <row r="1175">
          <cell r="A1175" t="str">
            <v>08.04.092</v>
          </cell>
          <cell r="B1175" t="str">
            <v>IMPERMEABILIZAÇÃO DE JARDINEIRAS, UTILIZANDO MANTA ASFÁLTICA POLIMÉRICA ANTI-RAIZ, ESTRUTURADA COM NÃO TECIDO DE POLIÉSTER AGULHADO COM 3MM DE ESPESSURA SOBRE PRIMER DE TINTA BETUMINOSA.</v>
          </cell>
          <cell r="C1175" t="str">
            <v>m2</v>
          </cell>
          <cell r="D1175">
            <v>28.15</v>
          </cell>
          <cell r="E1175">
            <v>22.52</v>
          </cell>
          <cell r="F1175" t="str">
            <v>SEDUC</v>
          </cell>
        </row>
        <row r="1176">
          <cell r="A1176" t="str">
            <v/>
          </cell>
          <cell r="D1176">
            <v>0</v>
          </cell>
        </row>
        <row r="1177">
          <cell r="A1177" t="str">
            <v>08.04.100</v>
          </cell>
          <cell r="B1177" t="str">
            <v>IMPERMEABILIZAÇÃO COM 6 DEMÃOS DE EMULSÃO ACRÍLICA VEDAPREN BRANCO OU SIMILAR, SEM REGULARIZAÇÃO DA SUPERFÍCIE E SEM PROTEÇÃO MECÂNICA</v>
          </cell>
          <cell r="C1177" t="str">
            <v>m2</v>
          </cell>
          <cell r="D1177">
            <v>42.274999999999999</v>
          </cell>
          <cell r="E1177">
            <v>33.82</v>
          </cell>
          <cell r="F1177" t="str">
            <v>SEDUC</v>
          </cell>
        </row>
        <row r="1178">
          <cell r="A1178" t="str">
            <v/>
          </cell>
          <cell r="D1178">
            <v>0</v>
          </cell>
        </row>
        <row r="1179">
          <cell r="A1179" t="str">
            <v>08.04.101</v>
          </cell>
          <cell r="B1179" t="str">
            <v xml:space="preserve">IMPERMEABILIZAÇÃO COM 6 DEMÃOS DE EMULSÃO ASFÁLTICA VEDAPREN PRETO OU SIMILAR, SEM REGULARIZAÇÃO DA SUPERFÍCIE E SEM PROTEÇÃO MECÂNICA   </v>
          </cell>
          <cell r="C1179" t="str">
            <v>m2</v>
          </cell>
          <cell r="D1179">
            <v>25.837500000000002</v>
          </cell>
          <cell r="E1179">
            <v>20.67</v>
          </cell>
          <cell r="F1179" t="str">
            <v>SEDUC</v>
          </cell>
        </row>
        <row r="1180">
          <cell r="A1180" t="str">
            <v/>
          </cell>
          <cell r="D1180">
            <v>0</v>
          </cell>
        </row>
        <row r="1181">
          <cell r="A1181" t="str">
            <v>08.04.110</v>
          </cell>
          <cell r="B1181" t="str">
            <v>IMPERMEABILIZAÇÃO COM APLICAÇÃO DE 3 DEMÃOS DO REVESTIMENTO, SEMI-FLEXÍVEL, BICOMPONENTE, SIKATOP 107 CINZA OU SIMILAR.</v>
          </cell>
          <cell r="C1181" t="str">
            <v>m2</v>
          </cell>
          <cell r="D1181">
            <v>12.925000000000001</v>
          </cell>
          <cell r="E1181">
            <v>10.34</v>
          </cell>
          <cell r="F1181" t="str">
            <v>SEDUC</v>
          </cell>
        </row>
        <row r="1182">
          <cell r="A1182" t="str">
            <v/>
          </cell>
          <cell r="D1182">
            <v>0</v>
          </cell>
        </row>
        <row r="1183">
          <cell r="A1183" t="str">
            <v>08.04.115</v>
          </cell>
          <cell r="B1183" t="str">
            <v>IMPERMEABILIZAÇÃO COM APLICAÇÃO DE 2 DEMÃOS DE REVESTIMENTO MODIFICADO COM POLÍMEROS ACRÍLICOS, DE ALTA ADERÊNCIA E IMPERMEABILIDADE, VEDATOP OU SIMILAR, 4 DEMÃOS DE REVESTIMENTO POLIMÉRICO, FLEXÍVEL, BASE ACRÍLICA, DE ALTA ADERÊNCIA E IMPERMEABILIDADE, V</v>
          </cell>
          <cell r="C1183" t="str">
            <v>m2</v>
          </cell>
          <cell r="D1183">
            <v>43.650000000000006</v>
          </cell>
          <cell r="E1183">
            <v>34.92</v>
          </cell>
          <cell r="F1183" t="str">
            <v>SEDUC</v>
          </cell>
        </row>
        <row r="1184">
          <cell r="A1184" t="str">
            <v/>
          </cell>
          <cell r="D1184">
            <v>0</v>
          </cell>
        </row>
        <row r="1185">
          <cell r="A1185" t="str">
            <v>08.04.116</v>
          </cell>
          <cell r="B1185" t="str">
            <v>IMPERMEABILIZAÇÃO COM APLICAÇÃO DE 4 DEMÃOS DE MEMBRANA À BASE DE POLÍMEROS ACRÍLICOS PARA REVESTIMENTO IMPERMEÁVEL, FLEXÍVEL, DENVERCRIL OU SIMILAR.</v>
          </cell>
          <cell r="C1185" t="str">
            <v>m2</v>
          </cell>
          <cell r="D1185">
            <v>22.475000000000001</v>
          </cell>
          <cell r="E1185">
            <v>17.98</v>
          </cell>
          <cell r="F1185" t="str">
            <v>SEDUC</v>
          </cell>
        </row>
        <row r="1186">
          <cell r="A1186" t="str">
            <v/>
          </cell>
          <cell r="D1186">
            <v>0</v>
          </cell>
        </row>
        <row r="1187">
          <cell r="A1187" t="str">
            <v>08.05.010</v>
          </cell>
          <cell r="B1187" t="str">
            <v>EXECUÇÃO DOS SERVIÇOS DE CONTROLE DE CUPINS, ATRAVÉS DO TRATAMENTO DA ESTRUTURA DO MADEIRAMENTO DA COBERTA COM PULVERIZAÇÃO DA CALDA INSETICIDA UTILIZANDO UM DOS PRODUTOS PERTENCENTES AO GRUPO FENIL PIRAZOL, CONTENDO O PRINCIPIO ATIVO FIPRONIL. CONFORME T</v>
          </cell>
          <cell r="C1187" t="str">
            <v>m2</v>
          </cell>
          <cell r="D1187">
            <v>9.6125000000000007</v>
          </cell>
          <cell r="E1187">
            <v>7.69</v>
          </cell>
          <cell r="F1187" t="str">
            <v>SEDUC</v>
          </cell>
        </row>
        <row r="1188">
          <cell r="A1188" t="str">
            <v/>
          </cell>
          <cell r="D1188">
            <v>0</v>
          </cell>
        </row>
        <row r="1189">
          <cell r="A1189" t="str">
            <v>09.00.000</v>
          </cell>
          <cell r="B1189" t="str">
            <v>ESQUADRIAS</v>
          </cell>
          <cell r="D1189">
            <v>0</v>
          </cell>
        </row>
        <row r="1190">
          <cell r="A1190" t="str">
            <v/>
          </cell>
          <cell r="D1190">
            <v>0</v>
          </cell>
        </row>
        <row r="1191">
          <cell r="A1191" t="str">
            <v>09.01.010</v>
          </cell>
          <cell r="B1191" t="str">
            <v>ESQUADRIA DE MADEIRA COM GRADE EM MADEIRA DE LEI E FOLHA EM COMPENSADO DE JEQUITIBA PARA PORTAS INTERNAS , INCLUSIVE ASSENTAMENTO E FERRAGENS.</v>
          </cell>
          <cell r="C1191" t="str">
            <v>m2</v>
          </cell>
          <cell r="D1191">
            <v>284.33749999999998</v>
          </cell>
          <cell r="E1191">
            <v>227.47</v>
          </cell>
          <cell r="F1191" t="str">
            <v>EMLURB</v>
          </cell>
        </row>
        <row r="1192">
          <cell r="A1192" t="str">
            <v/>
          </cell>
          <cell r="D1192">
            <v>0</v>
          </cell>
        </row>
        <row r="1193">
          <cell r="A1193" t="str">
            <v>09.01.020</v>
          </cell>
          <cell r="B1193" t="str">
            <v>ESQUADRIA DE MADEIRA COM GRADE E FOLHA EM MADEIRA DE LEI PARA PORTAS EXTERNAS INCLUSIVE ASSENTAMENTO E FERRAGENS.</v>
          </cell>
          <cell r="C1193" t="str">
            <v>m2</v>
          </cell>
          <cell r="D1193">
            <v>385.71249999999998</v>
          </cell>
          <cell r="E1193">
            <v>308.57</v>
          </cell>
          <cell r="F1193" t="str">
            <v>EMLURB</v>
          </cell>
        </row>
        <row r="1194">
          <cell r="A1194" t="str">
            <v/>
          </cell>
          <cell r="D1194">
            <v>0</v>
          </cell>
        </row>
        <row r="1195">
          <cell r="A1195" t="str">
            <v>09.01.030</v>
          </cell>
          <cell r="B1195" t="str">
            <v>ESQUADRIA DE MADEIRA COM GRADE EM MADEIRA DE LEI E FOLHA EM COMPENSADO REVESTIDAS DE FORMICA NAS DUAS FACES,INCLUSIVE ASSENTAMENTO E FERRAGENS.</v>
          </cell>
          <cell r="C1195" t="str">
            <v>m2</v>
          </cell>
          <cell r="D1195">
            <v>440.58750000000003</v>
          </cell>
          <cell r="E1195">
            <v>352.47</v>
          </cell>
          <cell r="F1195" t="str">
            <v>EMLURB</v>
          </cell>
        </row>
        <row r="1196">
          <cell r="A1196" t="str">
            <v/>
          </cell>
          <cell r="D1196">
            <v>0</v>
          </cell>
        </row>
        <row r="1197">
          <cell r="A1197" t="str">
            <v>09.01.040</v>
          </cell>
          <cell r="B1197" t="str">
            <v>ESQUADRIA DE MADEIRA PARA JANELAS DE ABRIR OU CORRER, COM VENEZIANA, INCLUSIVE ASSENTAMENTO E FERRAGENS.</v>
          </cell>
          <cell r="C1197" t="str">
            <v>m2</v>
          </cell>
          <cell r="D1197">
            <v>402.9</v>
          </cell>
          <cell r="E1197">
            <v>322.32</v>
          </cell>
          <cell r="F1197" t="str">
            <v>EMLURB</v>
          </cell>
        </row>
        <row r="1198">
          <cell r="A1198" t="str">
            <v/>
          </cell>
          <cell r="D1198">
            <v>0</v>
          </cell>
        </row>
        <row r="1199">
          <cell r="A1199" t="str">
            <v>09.01.050</v>
          </cell>
          <cell r="B1199" t="str">
            <v>ESQUADRIA DE MADEIRA PARA JANELAS DE ABRIR OU CORRER, SEM VENEZIANA, INCLUSIVE ASSENTAMENTO E FERRAGENS.</v>
          </cell>
          <cell r="C1199" t="str">
            <v>m2</v>
          </cell>
          <cell r="D1199">
            <v>390.4</v>
          </cell>
          <cell r="E1199">
            <v>312.32</v>
          </cell>
          <cell r="F1199" t="str">
            <v>EMLURB</v>
          </cell>
        </row>
        <row r="1200">
          <cell r="A1200" t="str">
            <v/>
          </cell>
          <cell r="D1200">
            <v>0</v>
          </cell>
        </row>
        <row r="1201">
          <cell r="A1201" t="str">
            <v>09.01.060</v>
          </cell>
          <cell r="B1201" t="str">
            <v>ESQUADRIA DE MADEIRA PARA JANELAS,TIPO PIVOTANTE, SEM VENEZIANA, INCLUSIVE ASSENTAMENTO E FERRAGENS.</v>
          </cell>
          <cell r="C1201" t="str">
            <v>m2</v>
          </cell>
          <cell r="D1201">
            <v>400</v>
          </cell>
          <cell r="E1201">
            <v>320</v>
          </cell>
          <cell r="F1201" t="str">
            <v>EMLURB</v>
          </cell>
        </row>
        <row r="1202">
          <cell r="A1202" t="str">
            <v/>
          </cell>
          <cell r="D1202">
            <v>0</v>
          </cell>
        </row>
        <row r="1203">
          <cell r="A1203" t="str">
            <v>09.01.064</v>
          </cell>
          <cell r="B1203" t="str">
            <v xml:space="preserve">FORNECIMENTO E COLOCAÇÃO DE GRADE  DE CANTO PARA PORTA, EM MADEIRA DE LEI, VÃO DE 0,80 X 2,10M., ESP= 3,00 CM, LARGURA 10 CM, COM ALISAR EM APENAS UM LADO. </v>
          </cell>
          <cell r="C1203" t="str">
            <v>Un</v>
          </cell>
          <cell r="D1203">
            <v>107.2</v>
          </cell>
          <cell r="E1203">
            <v>85.76</v>
          </cell>
          <cell r="F1203" t="str">
            <v>SEDUC</v>
          </cell>
        </row>
        <row r="1204">
          <cell r="A1204" t="str">
            <v/>
          </cell>
          <cell r="D1204">
            <v>0</v>
          </cell>
        </row>
        <row r="1205">
          <cell r="A1205" t="str">
            <v>09.01.066</v>
          </cell>
          <cell r="B1205" t="str">
            <v>FORNECIMENTO E ASSENTAMENTO DE ALIZAR EM MADEIRA DE LEI LARG:5CM, FIXADO COM PREGOS SEM CABEÇA 1"X15.</v>
          </cell>
          <cell r="C1205" t="str">
            <v>m</v>
          </cell>
          <cell r="D1205">
            <v>3.9624999999999999</v>
          </cell>
          <cell r="E1205">
            <v>3.17</v>
          </cell>
          <cell r="F1205" t="str">
            <v>SEDUC</v>
          </cell>
        </row>
        <row r="1206">
          <cell r="A1206" t="str">
            <v/>
          </cell>
          <cell r="D1206">
            <v>0</v>
          </cell>
        </row>
        <row r="1207">
          <cell r="A1207" t="str">
            <v>09.01.067</v>
          </cell>
          <cell r="B1207" t="str">
            <v>FORNECIMENTO E COLOCAÇÃO DE GRADE DE PORTA COMPLETA EM MADEIRA DE LEI PARA VÃO DE 1,60 X 2,10M, COM ESP.:3,00CM E LARGURA:14CM</v>
          </cell>
          <cell r="C1207" t="str">
            <v>Un</v>
          </cell>
          <cell r="D1207">
            <v>218.48749999999998</v>
          </cell>
          <cell r="E1207">
            <v>174.79</v>
          </cell>
          <cell r="F1207" t="str">
            <v>SEDUC</v>
          </cell>
        </row>
        <row r="1208">
          <cell r="A1208" t="str">
            <v/>
          </cell>
          <cell r="D1208">
            <v>0</v>
          </cell>
        </row>
        <row r="1209">
          <cell r="A1209" t="str">
            <v>09.01.068</v>
          </cell>
          <cell r="B1209" t="str">
            <v>FORNECIMENTO E COLOCAÇÃO DE GRADE DE PORTA COMPLETA EM MADEIRA DE LEI PARA VÃO DE 1,80 X 2,10M, COM ESP.:3,00CM E LARGURA:14CM</v>
          </cell>
          <cell r="C1209" t="str">
            <v>Un</v>
          </cell>
          <cell r="D1209">
            <v>218.48749999999998</v>
          </cell>
          <cell r="E1209">
            <v>174.79</v>
          </cell>
          <cell r="F1209" t="str">
            <v>SEDUC</v>
          </cell>
        </row>
        <row r="1210">
          <cell r="A1210" t="str">
            <v/>
          </cell>
          <cell r="D1210">
            <v>0</v>
          </cell>
        </row>
        <row r="1211">
          <cell r="A1211" t="str">
            <v>09.01.069</v>
          </cell>
          <cell r="B1211" t="str">
            <v>FORNECIMENTO E COLOCAÇÃO DE GRADE DE PORTA   COMPLETA EM MADEIRA DE LEI PARA VÃO DE 0,60X2,10 M, ATÉ 0,90X2,10M , ESP= 3,00 CM , LARGURA 14 CM.</v>
          </cell>
          <cell r="C1211" t="str">
            <v>Un</v>
          </cell>
          <cell r="D1211">
            <v>142.78749999999999</v>
          </cell>
          <cell r="E1211">
            <v>114.23</v>
          </cell>
          <cell r="F1211" t="str">
            <v>SEDUC</v>
          </cell>
        </row>
        <row r="1212">
          <cell r="A1212" t="str">
            <v/>
          </cell>
          <cell r="D1212">
            <v>0</v>
          </cell>
        </row>
        <row r="1213">
          <cell r="A1213" t="str">
            <v>09.01.075</v>
          </cell>
          <cell r="B1213" t="str">
            <v>FORNECIMENTO E COLOCAÇÃO DE GRADE DE PORTA  COMPLETA DE CANTO, EM MADEIRA DE LEI COM  LARG =7,00CM , ESP = 3,00 CM, DIMENSÃO DE 0,60 X 1,60M.</v>
          </cell>
          <cell r="C1213" t="str">
            <v>Un</v>
          </cell>
          <cell r="D1213">
            <v>96.837500000000006</v>
          </cell>
          <cell r="E1213">
            <v>77.47</v>
          </cell>
          <cell r="F1213" t="str">
            <v>SEDUC</v>
          </cell>
        </row>
        <row r="1214">
          <cell r="A1214" t="str">
            <v/>
          </cell>
          <cell r="D1214">
            <v>0</v>
          </cell>
        </row>
        <row r="1215">
          <cell r="A1215" t="str">
            <v>09.01.080</v>
          </cell>
          <cell r="B1215" t="str">
            <v>FORNEC.E COLOC. DE PORTA LISA (0,60X2,10M, ESP. 3CM), EM COMPENSADO DE 1ª QUALIDADE, TIPO EIDAI "MIOLO CHEIO" OU SIMILAR, INCLUINDO: 03 (TRÊS) DOBRADIÇAS DE LATÃO CROMADO DE 3" X 2.1/2" C/ ANEL E PARAFUSOS, E FECHADURA EXT., CROMADA, EMBUTIR, TIPO CILINDR</v>
          </cell>
          <cell r="C1215" t="str">
            <v>Un</v>
          </cell>
          <cell r="D1215">
            <v>238.83749999999998</v>
          </cell>
          <cell r="E1215">
            <v>191.07</v>
          </cell>
          <cell r="F1215" t="str">
            <v>SEDUC</v>
          </cell>
        </row>
        <row r="1216">
          <cell r="A1216" t="str">
            <v/>
          </cell>
          <cell r="D1216">
            <v>0</v>
          </cell>
        </row>
        <row r="1217">
          <cell r="A1217" t="str">
            <v>09.01.081</v>
          </cell>
          <cell r="B1217" t="str">
            <v>FORNEC.E COLOC. DE PORTA LISA (0,70X2,10M, ESP. 3CM), EM COMPENSADO DE 1ª QUALIDADE, TIPO EIDAI "MIOLO CHEIO" OU SIMILAR, INCLUINDO: 03 (TRÊS) DOBRADIÇAS DE LATÃO CROMADO DE 3" X 2.1/2" C/ ANEL E PARAFUSOS, E FECHADURA EXT., CROMADA, EMBUTIR, TIPO CILINDR</v>
          </cell>
          <cell r="C1217" t="str">
            <v>Un</v>
          </cell>
          <cell r="D1217">
            <v>250.3125</v>
          </cell>
          <cell r="E1217">
            <v>200.25</v>
          </cell>
          <cell r="F1217" t="str">
            <v>SEDUC</v>
          </cell>
        </row>
        <row r="1218">
          <cell r="A1218" t="str">
            <v/>
          </cell>
          <cell r="D1218">
            <v>0</v>
          </cell>
        </row>
        <row r="1219">
          <cell r="A1219" t="str">
            <v>09.01.082</v>
          </cell>
          <cell r="B1219" t="str">
            <v>FORNEC.E COLOC. DE PORTA LISA (0,80X2,10M, ESP. 3CM), EM COMPENSADO DE 1ª QUALIDADE, TIPO EIDAI "MIOLO CHEIO" OU SIMILAR, INCLUINDO: 03 (TRÊS) DOBRADIÇAS DE LATÃO CROMADO DE 3" X 2.1/2" C/ ANEL E PARAFUSOS, E FECHADURA EXT., CROMADA, EMBUTIR, TIPO CILINDR</v>
          </cell>
          <cell r="C1219" t="str">
            <v>Un</v>
          </cell>
          <cell r="D1219">
            <v>264.16250000000002</v>
          </cell>
          <cell r="E1219">
            <v>211.33</v>
          </cell>
          <cell r="F1219" t="str">
            <v>SEDUC</v>
          </cell>
        </row>
        <row r="1220">
          <cell r="A1220" t="str">
            <v/>
          </cell>
          <cell r="D1220">
            <v>0</v>
          </cell>
        </row>
        <row r="1221">
          <cell r="A1221" t="str">
            <v>09.01.083</v>
          </cell>
          <cell r="B1221" t="str">
            <v>FORNEC.E COLOC. DE PORTA LISA (0,90X2,10M, ESP. 3CM), EM COMPENSADO DE 1ª QUALIDADE, TIPO EIDAI "MIOLO CHEIO" OU SIMILAR, INCLUINDO: 03 (TRÊS) DOBRADIÇAS DE LATÃO CROMADO DE 3" X 2.1/2" C/ ANEL E PARAFUSOS, E FECHADURA EXT., CROMADA, EMBUTIR, TIPO CILINDR</v>
          </cell>
          <cell r="C1221" t="str">
            <v>Un</v>
          </cell>
          <cell r="D1221">
            <v>279.34999999999997</v>
          </cell>
          <cell r="E1221">
            <v>223.48</v>
          </cell>
          <cell r="F1221" t="str">
            <v>SEDUC</v>
          </cell>
        </row>
        <row r="1222">
          <cell r="A1222" t="str">
            <v/>
          </cell>
          <cell r="D1222">
            <v>0</v>
          </cell>
        </row>
        <row r="1223">
          <cell r="A1223" t="str">
            <v>09.01.084</v>
          </cell>
          <cell r="B1223" t="str">
            <v>FORNEC.E COLOC. DE PORTA LISA (1,00X2,10M, ESP. 3CM), EM COMPENSADO DE 1ª QUALIDADE, TIPO EIDAI "MIOLO CHEIO" OU SIMILAR, INCLUINDO: 03 (TRÊS) DOBRADIÇAS DE LATÃO CROMADO DE 3" X 2.1/2" C/ ANEL E PARAFUSOS, E FECHADURA EXT., CROMADA, EMBUTIR, TIPO CILINDR</v>
          </cell>
          <cell r="C1223" t="str">
            <v>Un</v>
          </cell>
          <cell r="D1223">
            <v>280.75</v>
          </cell>
          <cell r="E1223">
            <v>224.6</v>
          </cell>
          <cell r="F1223" t="str">
            <v>SEDUC</v>
          </cell>
        </row>
        <row r="1224">
          <cell r="A1224" t="str">
            <v/>
          </cell>
          <cell r="D1224">
            <v>0</v>
          </cell>
        </row>
        <row r="1225">
          <cell r="A1225" t="str">
            <v>09.01.088</v>
          </cell>
          <cell r="B1225" t="str">
            <v>FORN.E COLOC.PORTA LISA C/02 FOLHAS COMPENSADO, 1ª QUAL., TIPO EIDAI "MIOLO CHEIO" OU SIM., INCL.06 (SEIS) DOBRADIÇAS DE LATÃO CROMADO DE 3"X2.1/2" C/ANEL E PARAF., FECHADURA SILVANA REF.F 1001/05 EC-CR COM ESPELHO OVAL E MAÇ. ALAVANCA OU SIM.E FERROLHO D</v>
          </cell>
          <cell r="C1225" t="str">
            <v>Un</v>
          </cell>
          <cell r="D1225">
            <v>483.07499999999999</v>
          </cell>
          <cell r="E1225">
            <v>386.46</v>
          </cell>
          <cell r="F1225" t="str">
            <v>SEDUC</v>
          </cell>
        </row>
        <row r="1226">
          <cell r="A1226" t="str">
            <v/>
          </cell>
          <cell r="D1226">
            <v>0</v>
          </cell>
        </row>
        <row r="1227">
          <cell r="A1227" t="str">
            <v>09.01.089</v>
          </cell>
          <cell r="B1227" t="str">
            <v>FORN.E COLOC.PORTA LISA C/02 FOLHAS COMPENSADO, 1ª QUAL., TIPO EIDAI "MIOLO CHEIO" OU SIM., INCL.06 (SEIS) DOBRADIÇAS DE LATÃO CROMADO DE 3"X2.1/2" C/ANEL E PARAF., FECHADURA BRASIL MOD.LYRIO 46 1913 C/CILINDRO OU SIM.E FERROLHO DE 4" FIO REDONDO, SOBREPO</v>
          </cell>
          <cell r="C1227" t="str">
            <v>Un</v>
          </cell>
          <cell r="D1227">
            <v>513.45000000000005</v>
          </cell>
          <cell r="E1227">
            <v>410.76</v>
          </cell>
          <cell r="F1227" t="str">
            <v>SEDUC</v>
          </cell>
        </row>
        <row r="1228">
          <cell r="A1228" t="str">
            <v/>
          </cell>
          <cell r="D1228">
            <v>0</v>
          </cell>
        </row>
        <row r="1229">
          <cell r="A1229" t="str">
            <v>09.01.092</v>
          </cell>
          <cell r="B1229" t="str">
            <v>FORNECIMENTO E COLOCAÇÃO DE PORTA DE FICHA EM MASSARANDUBA, INCLUINDO 03 (TRÊS) DOBRADIÇAS DE LATÃO CROMADO DE 3"X2.1/2" COM ANEL E PARAFUSOS E FECHADURA EXT.CROMADA, EMBUTIR TIPO CILINDRO, MARCA SILVANA REF. F1001/05 - EC - CR, COM ESPELHO OVAL E MAÇANET</v>
          </cell>
          <cell r="C1229" t="str">
            <v>Un</v>
          </cell>
          <cell r="D1229">
            <v>570.52499999999998</v>
          </cell>
          <cell r="E1229">
            <v>456.42</v>
          </cell>
          <cell r="F1229" t="str">
            <v>SEDUC</v>
          </cell>
        </row>
        <row r="1230">
          <cell r="A1230" t="str">
            <v/>
          </cell>
          <cell r="D1230">
            <v>0</v>
          </cell>
        </row>
        <row r="1231">
          <cell r="A1231" t="str">
            <v>09.01.093</v>
          </cell>
          <cell r="B1231" t="str">
            <v>FORNECIMENTO E COLOCAÇÃO DE PORTA DE FICHA EM MASSARANDUBA, INCLUINDO 03 (TRÊS) DOBRADIÇAS DE LATÃO CROMADO DE 3"X2.1/2" COM ANEL E PARAFUSOS E FECHADURA EXT.CROMADA, EMBUTIR TIPO CILINDRO, MARCA SILVANA REF. F1001/05 - EC - CR, COM ESPELHO OVAL E MAÇANET</v>
          </cell>
          <cell r="C1231" t="str">
            <v>Un</v>
          </cell>
          <cell r="D1231">
            <v>680.40000000000009</v>
          </cell>
          <cell r="E1231">
            <v>544.32000000000005</v>
          </cell>
          <cell r="F1231" t="str">
            <v>SEDUC</v>
          </cell>
        </row>
        <row r="1232">
          <cell r="A1232" t="str">
            <v/>
          </cell>
          <cell r="D1232">
            <v>0</v>
          </cell>
        </row>
        <row r="1233">
          <cell r="A1233" t="str">
            <v>09.01.102</v>
          </cell>
          <cell r="B1233" t="str">
            <v>FORNECIMENTO E COLOCAÇÃO DE PORTA ALMOFADADA  EM MADEIRA DE LEI,  INCLUINDO 03 (TRÊS) DOBRADIÇAS DE LATÃO CROMADO DE 3" X2 1/2" COM ANEL E PARAFUSOS  E  FECHADURA  SILVANA F1001/05 - EC-CR  C/ CILINDRO E ESPELHO OVAL,  OU SIMILAR, DIMENSÕES( 0,80X2,10M).</v>
          </cell>
          <cell r="C1233" t="str">
            <v>Un</v>
          </cell>
          <cell r="D1233">
            <v>391.15000000000003</v>
          </cell>
          <cell r="E1233">
            <v>312.92</v>
          </cell>
          <cell r="F1233" t="str">
            <v>SEDUC</v>
          </cell>
        </row>
        <row r="1234">
          <cell r="A1234" t="str">
            <v/>
          </cell>
          <cell r="D1234">
            <v>0</v>
          </cell>
        </row>
        <row r="1235">
          <cell r="A1235" t="str">
            <v>09.01.109</v>
          </cell>
          <cell r="B1235" t="str">
            <v xml:space="preserve">MÃO DE OBRA PARA COLOCAÇÃO DE GRADE DE PORTA COMPLETA EM MADEIRA DE LEI PARA VÃO DE 0,60 x 2,10M ATÉ 0,90 x 2,10M. </v>
          </cell>
          <cell r="C1235" t="str">
            <v>Un</v>
          </cell>
          <cell r="D1235">
            <v>19.987500000000001</v>
          </cell>
          <cell r="E1235">
            <v>15.99</v>
          </cell>
          <cell r="F1235" t="str">
            <v>SEDUC</v>
          </cell>
        </row>
        <row r="1236">
          <cell r="A1236" t="str">
            <v/>
          </cell>
          <cell r="D1236">
            <v>0</v>
          </cell>
        </row>
        <row r="1237">
          <cell r="A1237" t="str">
            <v>09.01.110</v>
          </cell>
          <cell r="B1237" t="str">
            <v>RECOLOCAÇÃO DE FOLHA DE PORTA, EXISTENTE, DE MADEIRA, VARIANDO NAS SEGUINTES DIMENSÕES: LARGURA DE 0,60M , 0,70M, 0,80M E 0,90M COM ALTURA DE 2,10M, INCLUINDO 03 (TRÊS) DOBRADIÇAS EM LATÃO CROMADO 3"X2 1/2"  COM ANEL  E  PARAFUSOS .</v>
          </cell>
          <cell r="C1237" t="str">
            <v>Un</v>
          </cell>
          <cell r="D1237">
            <v>107.3625</v>
          </cell>
          <cell r="E1237">
            <v>85.89</v>
          </cell>
          <cell r="F1237" t="str">
            <v>SEDUC</v>
          </cell>
        </row>
        <row r="1238">
          <cell r="A1238" t="str">
            <v/>
          </cell>
          <cell r="D1238">
            <v>0</v>
          </cell>
        </row>
        <row r="1239">
          <cell r="A1239" t="str">
            <v>09.01.115</v>
          </cell>
          <cell r="B1239" t="str">
            <v>FORN.E COLOC.DE PORTA LISA C/01 FOLHA EM COMPENSADO DE 1ª QUALIDADE, TIPO EIDAI "MIOLO CHEIO" OU SIMILAR, INCL. 02 DOBRADIÇAS DE LATÃO CROMADO DE 3X2.1/2" C/ANEL E PARAFUSOS, FECHADURA LIVRE-OCUPADO,DE EMBUTIR, INTERNA, LATÃO CROMADO, LA FONTE REF. 719 OU</v>
          </cell>
          <cell r="C1239" t="str">
            <v>Un</v>
          </cell>
          <cell r="D1239">
            <v>231.23750000000001</v>
          </cell>
          <cell r="E1239">
            <v>184.99</v>
          </cell>
          <cell r="F1239" t="str">
            <v>SEDUC</v>
          </cell>
        </row>
        <row r="1240">
          <cell r="A1240" t="str">
            <v/>
          </cell>
          <cell r="D1240">
            <v>0</v>
          </cell>
        </row>
        <row r="1241">
          <cell r="A1241" t="str">
            <v>09.01.117</v>
          </cell>
          <cell r="B1241" t="str">
            <v>FORN.E COLOC.DE PORTA LISA C/01 FOLHA EM COMPENSADO DE 1ª QUALIDADE, TIPO EIDAI "MIOLO CHEIO" OU SIMILAR, INCL. 02 DOBRADIÇAS DE LATÃO CROMADO DE 3X2.1/2" C/ANEL E PARAFUSOS, FECHADURA LIVRE-OCUPADO,DE EMBUTIR, INTERNA, LATÃO CROMADO, LA FONTE REF. 719 OU</v>
          </cell>
          <cell r="C1241" t="str">
            <v>Un</v>
          </cell>
          <cell r="D1241">
            <v>266.8125</v>
          </cell>
          <cell r="E1241">
            <v>213.45</v>
          </cell>
          <cell r="F1241" t="str">
            <v>SEDUC</v>
          </cell>
        </row>
        <row r="1242">
          <cell r="A1242" t="str">
            <v/>
          </cell>
          <cell r="D1242">
            <v>0</v>
          </cell>
        </row>
        <row r="1243">
          <cell r="A1243" t="str">
            <v>09.01.118</v>
          </cell>
          <cell r="B1243" t="str">
            <v>FORN.E COLOC.DE PORTA LISA C/01 FOLHA EM COMPENSADO DE 1ª QUALIDADE, TIPO EIDAI "MIOLO CHEIO" OU SIMILAR, INCL. 02 DOBRADIÇAS DE LATÃO CROMADO DE 3X2.1/2" C/ANEL E PARAFUSOS, FECHADURA LIVRE-OCUPADO,DE EMBUTIR, INTERNA, LATÃO CROMADO, LA FONTE REF. 719 OU</v>
          </cell>
          <cell r="C1243" t="str">
            <v>Un</v>
          </cell>
          <cell r="D1243">
            <v>285.27499999999998</v>
          </cell>
          <cell r="E1243">
            <v>228.22</v>
          </cell>
          <cell r="F1243" t="str">
            <v>SEDUC</v>
          </cell>
        </row>
        <row r="1244">
          <cell r="A1244" t="str">
            <v/>
          </cell>
          <cell r="D1244">
            <v>0</v>
          </cell>
        </row>
        <row r="1245">
          <cell r="A1245" t="str">
            <v>09.01.119</v>
          </cell>
          <cell r="B1245" t="str">
            <v>FORNECIMENTO E COLOCAÇÃO DE FECHADURA EXTERNA, CROMADA,  DE EMBUTIR TIPO CILINDRO, MARCA SILVANA REF. F1001/05 - EC - CR, COM ESPELHO OVAL E MAÇANETA TIPO ALAVANCA OU SIMILAR.</v>
          </cell>
          <cell r="C1245" t="str">
            <v>Un</v>
          </cell>
          <cell r="D1245">
            <v>45.662500000000001</v>
          </cell>
          <cell r="E1245">
            <v>36.53</v>
          </cell>
          <cell r="F1245" t="str">
            <v>SEDUC</v>
          </cell>
        </row>
        <row r="1246">
          <cell r="A1246" t="str">
            <v/>
          </cell>
          <cell r="D1246">
            <v>0</v>
          </cell>
        </row>
        <row r="1247">
          <cell r="A1247" t="str">
            <v>09.01.123</v>
          </cell>
          <cell r="B1247" t="str">
            <v>FORNECIMENTO E COLOCAÇÃO DE DOBRADIÇA LATÃO CROMADO, COM ANEL, DE 3" X 2 1/2", EM FOLHA DE PORTA, INCLUINDO  PARAFUSOS DE FIXAÇÃO.</v>
          </cell>
          <cell r="C1247" t="str">
            <v>Un</v>
          </cell>
          <cell r="D1247">
            <v>23.875</v>
          </cell>
          <cell r="E1247">
            <v>19.100000000000001</v>
          </cell>
          <cell r="F1247" t="str">
            <v>SEDUC</v>
          </cell>
        </row>
        <row r="1248">
          <cell r="A1248" t="str">
            <v/>
          </cell>
          <cell r="D1248">
            <v>0</v>
          </cell>
        </row>
        <row r="1249">
          <cell r="A1249" t="str">
            <v>09.01.126</v>
          </cell>
          <cell r="B1249" t="str">
            <v>FORNECIMENTO E COLOCAÇÃO DE FECHADURA INTERNA, CROMADA, INCLUINDO ESPELHO E MAÇANETA REDONDA, MODELO 813/02-EI, FAB:STAM, OU SIMILAR.</v>
          </cell>
          <cell r="C1249" t="str">
            <v>Un</v>
          </cell>
          <cell r="D1249">
            <v>45.174999999999997</v>
          </cell>
          <cell r="E1249">
            <v>36.14</v>
          </cell>
          <cell r="F1249" t="str">
            <v>SEDUC</v>
          </cell>
        </row>
        <row r="1250">
          <cell r="A1250" t="str">
            <v/>
          </cell>
          <cell r="D1250">
            <v>0</v>
          </cell>
        </row>
        <row r="1251">
          <cell r="A1251" t="str">
            <v>09.01.128</v>
          </cell>
          <cell r="B1251" t="str">
            <v>FORNECIMENTO E INSTALAÇÃO DE TARJETA LIVRE-OCUPADO, DE EMBUTIR, EM LATÃO CROMADO, REF. 719 - LA FONTE OU SIMILAR.</v>
          </cell>
          <cell r="C1251" t="str">
            <v>Un</v>
          </cell>
          <cell r="D1251">
            <v>60.25</v>
          </cell>
          <cell r="E1251">
            <v>48.2</v>
          </cell>
          <cell r="F1251" t="str">
            <v>SEDUC</v>
          </cell>
        </row>
        <row r="1252">
          <cell r="A1252" t="str">
            <v/>
          </cell>
          <cell r="D1252">
            <v>0</v>
          </cell>
        </row>
        <row r="1253">
          <cell r="A1253" t="str">
            <v>09.01.129</v>
          </cell>
          <cell r="B1253" t="str">
            <v>FORNECIMENTO E INSTALAÇÃO DE FERROLHO DE 4" FIO REDONDO, SOBREPOR, REF. 500 - ZINCADO - FAB. SILVANA OU SIMILAR.</v>
          </cell>
          <cell r="C1253" t="str">
            <v>Un</v>
          </cell>
          <cell r="D1253">
            <v>6.6374999999999993</v>
          </cell>
          <cell r="E1253">
            <v>5.31</v>
          </cell>
          <cell r="F1253" t="str">
            <v>SEDUC</v>
          </cell>
        </row>
        <row r="1254">
          <cell r="A1254" t="str">
            <v/>
          </cell>
          <cell r="D1254">
            <v>0</v>
          </cell>
        </row>
        <row r="1255">
          <cell r="A1255" t="str">
            <v>09.01.131</v>
          </cell>
          <cell r="B1255" t="str">
            <v>FECHAMENTO DE ESQUADRIAS DE MADEIRA COM CHAPA COMPENSADA DE 6MM,FIXADA COM PREGOS SEM CABEÇA 1"X15 E COLA BRANCA PARA MADEIRA.</v>
          </cell>
          <cell r="C1255" t="str">
            <v>m2</v>
          </cell>
          <cell r="D1255">
            <v>25.85</v>
          </cell>
          <cell r="E1255">
            <v>20.68</v>
          </cell>
          <cell r="F1255" t="str">
            <v>SEDUC</v>
          </cell>
        </row>
        <row r="1256">
          <cell r="A1256" t="str">
            <v/>
          </cell>
          <cell r="D1256">
            <v>0</v>
          </cell>
        </row>
        <row r="1257">
          <cell r="A1257" t="str">
            <v>09.01.132</v>
          </cell>
          <cell r="B1257" t="str">
            <v>FORNECIMENTO E COLOCAÇÃO DE DOBRADIÇAS EM LATÃO CROMADO, SEM ANEL, DE 3"X 2 1/2", COM PARAFUSOS DE FIXAÇÃO.</v>
          </cell>
          <cell r="C1257" t="str">
            <v>Un</v>
          </cell>
          <cell r="D1257">
            <v>19.287500000000001</v>
          </cell>
          <cell r="E1257">
            <v>15.43</v>
          </cell>
          <cell r="F1257" t="str">
            <v>SEDUC</v>
          </cell>
        </row>
        <row r="1258">
          <cell r="A1258" t="str">
            <v/>
          </cell>
          <cell r="D1258">
            <v>0</v>
          </cell>
        </row>
        <row r="1259">
          <cell r="A1259" t="str">
            <v>09.01.150</v>
          </cell>
          <cell r="B1259" t="str">
            <v>FORNECIMENTO E EXECUÇÃO DE REVESTIMENTO DE ARMÁRIOS DE MADEIRA COM LAMINADO MELAMÍNICO TEXTURIZADO, NA COR AZUL MINERAL, ESP.:0,8MM, APLICADO COM COLA.</v>
          </cell>
          <cell r="C1259" t="str">
            <v>m2</v>
          </cell>
          <cell r="D1259">
            <v>53.762499999999996</v>
          </cell>
          <cell r="E1259">
            <v>43.01</v>
          </cell>
          <cell r="F1259" t="str">
            <v>SEDUC</v>
          </cell>
        </row>
        <row r="1260">
          <cell r="A1260" t="str">
            <v/>
          </cell>
          <cell r="D1260">
            <v>0</v>
          </cell>
        </row>
        <row r="1261">
          <cell r="A1261" t="str">
            <v>09.02.010</v>
          </cell>
          <cell r="B1261" t="str">
            <v>ESQUADRIA DE FERRO, TIPO BASCULANTE, COM ASSENTAMENTO.</v>
          </cell>
          <cell r="C1261" t="str">
            <v>m2</v>
          </cell>
          <cell r="D1261">
            <v>191.27500000000001</v>
          </cell>
          <cell r="E1261">
            <v>153.02000000000001</v>
          </cell>
          <cell r="F1261" t="str">
            <v>EMLURB</v>
          </cell>
        </row>
        <row r="1262">
          <cell r="A1262" t="str">
            <v/>
          </cell>
          <cell r="D1262">
            <v>0</v>
          </cell>
        </row>
        <row r="1263">
          <cell r="A1263" t="str">
            <v>09.02.011</v>
          </cell>
          <cell r="B1263" t="str">
            <v>MÃO DE OBRA PARA COLOCAÇÃO DE ESQUADRIA DE FERRO, TIPO BASCULANTE.</v>
          </cell>
          <cell r="C1263" t="str">
            <v>m2</v>
          </cell>
          <cell r="D1263">
            <v>14.9125</v>
          </cell>
          <cell r="E1263">
            <v>11.93</v>
          </cell>
          <cell r="F1263" t="str">
            <v>SEDUC</v>
          </cell>
        </row>
        <row r="1264">
          <cell r="A1264" t="str">
            <v/>
          </cell>
          <cell r="D1264">
            <v>0</v>
          </cell>
        </row>
        <row r="1265">
          <cell r="A1265" t="str">
            <v>09.02.015</v>
          </cell>
          <cell r="B1265" t="str">
            <v>ASSENTAMENTO DE ESQUADRIA DE FERRO COM ARGAMASSA DE CIMENTO E AREIA, INCLUSIVE ACABAMENTO.</v>
          </cell>
          <cell r="C1265" t="str">
            <v>m2</v>
          </cell>
          <cell r="D1265">
            <v>28.05</v>
          </cell>
          <cell r="E1265">
            <v>22.44</v>
          </cell>
          <cell r="F1265" t="str">
            <v>SEDUC</v>
          </cell>
        </row>
        <row r="1266">
          <cell r="A1266" t="str">
            <v/>
          </cell>
          <cell r="D1266">
            <v>0</v>
          </cell>
        </row>
        <row r="1267">
          <cell r="A1267" t="str">
            <v>09.02.020</v>
          </cell>
          <cell r="B1267" t="str">
            <v>GRADE DE PROTECAO DE PORTA EM FERRO C/ VAROES DE 1/2", ESPAC=10CM E ACABAMENTO EM BARRA CHATA DE 1" X 1/4", INCLUSIVE FECHADURA DE SOBREPOR BRASIL OU SIMILAR E ASSENTAMENTO.</v>
          </cell>
          <cell r="C1267" t="str">
            <v>m2</v>
          </cell>
          <cell r="D1267">
            <v>218.9</v>
          </cell>
          <cell r="E1267">
            <v>175.12</v>
          </cell>
          <cell r="F1267" t="str">
            <v>EMLURB</v>
          </cell>
        </row>
        <row r="1268">
          <cell r="A1268" t="str">
            <v/>
          </cell>
          <cell r="D1268">
            <v>0</v>
          </cell>
        </row>
        <row r="1269">
          <cell r="A1269" t="str">
            <v>09.02.021</v>
          </cell>
          <cell r="B1269" t="str">
            <v>MÃO DE OBRA PARA COLOCAÇÃO DE GRADE DE PROTEÇÃO DE PORTA EM FERRO C/ VARÕES, INCLUSIVE FECHADURA (SEM FORNECIMENTO DOS MATERIAIS).</v>
          </cell>
          <cell r="C1269" t="str">
            <v>m2</v>
          </cell>
          <cell r="D1269">
            <v>29.212500000000002</v>
          </cell>
          <cell r="E1269">
            <v>23.37</v>
          </cell>
          <cell r="F1269" t="str">
            <v>SEDUC</v>
          </cell>
        </row>
        <row r="1270">
          <cell r="A1270" t="str">
            <v/>
          </cell>
          <cell r="D1270">
            <v>0</v>
          </cell>
        </row>
        <row r="1271">
          <cell r="A1271" t="str">
            <v>09.02.022</v>
          </cell>
          <cell r="B1271" t="str">
            <v>GRADE DE PROTECAO DE JANELA EM FERRO COM VAROES DE 1/2", ESPAC=10CM E ACABAMENTO EM BARRA CHATA DE 1" X 1/4" INCLUSIVE ASSENTAMENTO.</v>
          </cell>
          <cell r="C1271" t="str">
            <v>m2</v>
          </cell>
          <cell r="D1271">
            <v>141.27500000000001</v>
          </cell>
          <cell r="E1271">
            <v>113.02</v>
          </cell>
          <cell r="F1271" t="str">
            <v>EMLURB</v>
          </cell>
        </row>
        <row r="1272">
          <cell r="A1272" t="str">
            <v/>
          </cell>
          <cell r="D1272">
            <v>0</v>
          </cell>
        </row>
        <row r="1273">
          <cell r="A1273" t="str">
            <v>09.02.030</v>
          </cell>
          <cell r="B1273" t="str">
            <v>PORTA DE ENROLAR DE FERRO, INCLUSIVE ASSENTAMENTO.</v>
          </cell>
          <cell r="C1273" t="str">
            <v>m2</v>
          </cell>
          <cell r="D1273">
            <v>218.46250000000001</v>
          </cell>
          <cell r="E1273">
            <v>174.77</v>
          </cell>
          <cell r="F1273" t="str">
            <v>EMLURB</v>
          </cell>
        </row>
        <row r="1274">
          <cell r="A1274" t="str">
            <v/>
          </cell>
          <cell r="D1274">
            <v>0</v>
          </cell>
        </row>
        <row r="1275">
          <cell r="A1275" t="str">
            <v>09.02.040</v>
          </cell>
          <cell r="B1275" t="str">
            <v>PORTAO EM CHAPA DE FERRO N.16,INCLUSIVE FECHADURA DE SOBREPOR BRASIL OU SIMILAR E ASSENTAMENTO.</v>
          </cell>
          <cell r="C1275" t="str">
            <v>m2</v>
          </cell>
          <cell r="D1275">
            <v>309.61250000000001</v>
          </cell>
          <cell r="E1275">
            <v>247.69</v>
          </cell>
          <cell r="F1275" t="str">
            <v>EMLURB</v>
          </cell>
        </row>
        <row r="1276">
          <cell r="A1276" t="str">
            <v/>
          </cell>
          <cell r="D1276">
            <v>0</v>
          </cell>
        </row>
        <row r="1277">
          <cell r="A1277" t="str">
            <v>09.02.042</v>
          </cell>
          <cell r="B1277" t="str">
            <v>PORTAO SIMPLES EM FERRO COM VAROES DE 1/2", ESPAC=10CM E ACABAMENTO EM BARRA CHATA DE 1" X 1/4",INCLUSIVE FERROLHO E ASSENTAMENTO.</v>
          </cell>
          <cell r="C1277" t="str">
            <v>m2</v>
          </cell>
          <cell r="D1277">
            <v>180.86250000000001</v>
          </cell>
          <cell r="E1277">
            <v>144.69</v>
          </cell>
          <cell r="F1277" t="str">
            <v>EMLURB</v>
          </cell>
        </row>
        <row r="1278">
          <cell r="A1278" t="str">
            <v/>
          </cell>
          <cell r="D1278">
            <v>0</v>
          </cell>
        </row>
        <row r="1279">
          <cell r="A1279" t="str">
            <v>09.02.045</v>
          </cell>
          <cell r="B1279" t="str">
            <v>FORNECIMENTO E INSTALAÇÃO DE PORTÃO DE FERRO PARA PROTEÇÃO DE SUBESTAÇÃO PADRÃO CELPE, EM TELA GALVANIZADA Nº 20 , MALHA DE 1"X1", COM ESTRUTURA EM CANTONEIRA "L" DE 1"X3/16", MEDINDO 1,65X2,20M.</v>
          </cell>
          <cell r="C1279" t="str">
            <v>m2</v>
          </cell>
          <cell r="D1279">
            <v>239.01250000000002</v>
          </cell>
          <cell r="E1279">
            <v>191.21</v>
          </cell>
          <cell r="F1279" t="str">
            <v>SEDUC</v>
          </cell>
        </row>
        <row r="1280">
          <cell r="A1280" t="str">
            <v/>
          </cell>
          <cell r="D1280">
            <v>0</v>
          </cell>
        </row>
        <row r="1281">
          <cell r="A1281" t="str">
            <v>09.02.100</v>
          </cell>
          <cell r="B1281" t="str">
            <v>FORNECIMENTO E INSTALAÇÃO DE PORTÃO EM ALUMÍNIO ANODIZADO DE CORRER, TIPO BÚZIOS, NA COR BRONZE.</v>
          </cell>
          <cell r="C1281" t="str">
            <v>m2</v>
          </cell>
          <cell r="D1281">
            <v>316.66250000000002</v>
          </cell>
          <cell r="E1281">
            <v>253.33</v>
          </cell>
          <cell r="F1281" t="str">
            <v>SEDUC</v>
          </cell>
        </row>
        <row r="1282">
          <cell r="A1282" t="str">
            <v/>
          </cell>
          <cell r="D1282">
            <v>0</v>
          </cell>
        </row>
        <row r="1283">
          <cell r="A1283" t="str">
            <v>09.02.101</v>
          </cell>
          <cell r="B1283" t="str">
            <v>FORNECIMENTO E INSTALAÇÃO DE PORTÃO EM ALUMÍNIO ANODIZADO DE GIRO, TIPO BÚZIOS, NA COR BRONZE.</v>
          </cell>
          <cell r="C1283" t="str">
            <v>m2</v>
          </cell>
          <cell r="D1283">
            <v>341.66249999999997</v>
          </cell>
          <cell r="E1283">
            <v>273.33</v>
          </cell>
          <cell r="F1283" t="str">
            <v>SEDUC</v>
          </cell>
        </row>
        <row r="1284">
          <cell r="A1284" t="str">
            <v/>
          </cell>
          <cell r="D1284">
            <v>0</v>
          </cell>
        </row>
        <row r="1285">
          <cell r="A1285" t="str">
            <v>09.02.110</v>
          </cell>
          <cell r="B1285" t="str">
            <v xml:space="preserve"> FORNECIMENTO E INSTALAÇÃO DE PORTA DE ALUMÍNIO (0,80 x 2,10 m) EBEL DA LINHA CAPRI OU SIMILAR, TIPO VENEZIANA.</v>
          </cell>
          <cell r="C1285" t="str">
            <v>Un</v>
          </cell>
          <cell r="D1285">
            <v>781.97500000000002</v>
          </cell>
          <cell r="E1285">
            <v>625.58000000000004</v>
          </cell>
          <cell r="F1285" t="str">
            <v>SEDUC</v>
          </cell>
        </row>
        <row r="1286">
          <cell r="A1286" t="str">
            <v/>
          </cell>
          <cell r="D1286">
            <v>0</v>
          </cell>
        </row>
        <row r="1287">
          <cell r="A1287" t="str">
            <v>09.02.111</v>
          </cell>
          <cell r="B1287" t="str">
            <v>FORNECIMENTO E INSTALAÇÃO DE PORTA DE ALUMÍNIO (0,90 x 2,10 m) EBEL DA LINHA CAPRI OU SIMILAR, TIPO VENEZIANA.</v>
          </cell>
          <cell r="C1287" t="str">
            <v>Un</v>
          </cell>
          <cell r="D1287">
            <v>908.51249999999993</v>
          </cell>
          <cell r="E1287">
            <v>726.81</v>
          </cell>
          <cell r="F1287" t="str">
            <v>SEDUC</v>
          </cell>
        </row>
        <row r="1288">
          <cell r="A1288" t="str">
            <v/>
          </cell>
          <cell r="D1288">
            <v>0</v>
          </cell>
        </row>
        <row r="1289">
          <cell r="A1289" t="str">
            <v>09.03.010</v>
          </cell>
          <cell r="B1289" t="str">
            <v>FORNECIMENTO DE ESQUADRIA DE ALUMINIO, TIPO CORRER SEM BANDEIRA, COM CONTRAMARCO, INCLUSI VE ASSENTAMENTO.</v>
          </cell>
          <cell r="C1289" t="str">
            <v>m2</v>
          </cell>
          <cell r="D1289">
            <v>244.63750000000002</v>
          </cell>
          <cell r="E1289">
            <v>195.71</v>
          </cell>
          <cell r="F1289" t="str">
            <v>EMLURB</v>
          </cell>
        </row>
        <row r="1290">
          <cell r="A1290" t="str">
            <v/>
          </cell>
          <cell r="D1290">
            <v>0</v>
          </cell>
        </row>
        <row r="1291">
          <cell r="A1291" t="str">
            <v>09.03.020</v>
          </cell>
          <cell r="B1291" t="str">
            <v>FORNECIMENTO DE ESQUADRIA DE ALUMINIO, TIPO CORRER COM BANDEIRA FIXA, COM CONTRAMARCO, INCLUSIVE ASSENTAMENTO.</v>
          </cell>
          <cell r="C1291" t="str">
            <v>m2</v>
          </cell>
          <cell r="D1291">
            <v>333.38749999999999</v>
          </cell>
          <cell r="E1291">
            <v>266.70999999999998</v>
          </cell>
          <cell r="F1291" t="str">
            <v>EMLURB</v>
          </cell>
        </row>
        <row r="1292">
          <cell r="A1292" t="str">
            <v/>
          </cell>
          <cell r="D1292">
            <v>0</v>
          </cell>
        </row>
        <row r="1293">
          <cell r="A1293" t="str">
            <v>09.03.040</v>
          </cell>
          <cell r="B1293" t="str">
            <v>FORNECIMENTO DE ESQUADRIA DE ALUMINIO TIPO MAXIM-AR SEM BANDEIRA, COM CONTRAMARCO, INCLU SIVE ASSENTAMENTO.</v>
          </cell>
          <cell r="C1293" t="str">
            <v>m2</v>
          </cell>
          <cell r="D1293">
            <v>307.13749999999999</v>
          </cell>
          <cell r="E1293">
            <v>245.71</v>
          </cell>
          <cell r="F1293" t="str">
            <v>EMLURB</v>
          </cell>
        </row>
        <row r="1294">
          <cell r="A1294" t="str">
            <v/>
          </cell>
          <cell r="D1294">
            <v>0</v>
          </cell>
        </row>
        <row r="1295">
          <cell r="A1295" t="str">
            <v>09.03.050</v>
          </cell>
          <cell r="B1295" t="str">
            <v>FORNECIMENTO DE ESQUADRIA DE ALUMINIO TIPO BASCULANTE, COM CONTRAMARCO, INCLUSIVE ASSENTAMENTO.</v>
          </cell>
          <cell r="C1295" t="str">
            <v>m2</v>
          </cell>
          <cell r="D1295">
            <v>457.13749999999999</v>
          </cell>
          <cell r="E1295">
            <v>365.71</v>
          </cell>
          <cell r="F1295" t="str">
            <v>EMLURB</v>
          </cell>
        </row>
        <row r="1296">
          <cell r="A1296" t="str">
            <v/>
          </cell>
          <cell r="D1296">
            <v>0</v>
          </cell>
        </row>
        <row r="1297">
          <cell r="A1297" t="str">
            <v>09.04.020</v>
          </cell>
          <cell r="B1297" t="str">
            <v>FORN. E INST.DE ALAMBRADO EM MURO C/TELA SIMPLES TORÇÃO, C/GALV. PESADA SEM REVEST. EM PVC, MALHA 2"X2", FIO 12BWG, ARAME DE AMARRAÇÃO FIO 14BWG, FIXADA EM TUBO VERTICAL DE 2" E EM CABO DE AÇO HORIZONTAL DE 2MM, ALT.ÚTIL DE 2,00M. INCL.CHUMBAMENTO DE 0,50</v>
          </cell>
          <cell r="C1297" t="str">
            <v>m</v>
          </cell>
          <cell r="D1297">
            <v>119.45</v>
          </cell>
          <cell r="E1297">
            <v>95.56</v>
          </cell>
          <cell r="F1297" t="str">
            <v>SEDUC</v>
          </cell>
        </row>
        <row r="1298">
          <cell r="A1298" t="str">
            <v/>
          </cell>
          <cell r="D1298">
            <v>0</v>
          </cell>
        </row>
        <row r="1299">
          <cell r="A1299" t="str">
            <v>09.05.010</v>
          </cell>
          <cell r="B1299" t="str">
            <v>FORNECIMENTO E INSTALAÇÃO DE TELA DE AÇO GALVANIZADO, SIMPLES TORÇÃO, GALVANIZAÇÃO PESADA, SEM REVESTIMENTO EM PVC, MALHA 2"X2", FIO 12 BWG FIXADA COM ARAME GALVANIZADO FIO 14BWG.</v>
          </cell>
          <cell r="C1299" t="str">
            <v>m2</v>
          </cell>
          <cell r="D1299">
            <v>23.4375</v>
          </cell>
          <cell r="E1299">
            <v>18.75</v>
          </cell>
          <cell r="F1299" t="str">
            <v>SEDUC</v>
          </cell>
        </row>
        <row r="1300">
          <cell r="A1300" t="str">
            <v/>
          </cell>
          <cell r="D1300">
            <v>0</v>
          </cell>
        </row>
        <row r="1301">
          <cell r="A1301" t="str">
            <v>09.05.020</v>
          </cell>
          <cell r="B1301" t="str">
            <v>INSTALAÇÃO DE TELA DE AÇO GALVANIZADO, SIMPLES TORÇÃO, GALVANIZAÇÃO PESADA, FIXADA COM ARAME GALVANIZADO FIO 14BWG, SEM O FORNECIMENTO DA TELA.</v>
          </cell>
          <cell r="C1301" t="str">
            <v>m2</v>
          </cell>
          <cell r="D1301">
            <v>6.7625000000000002</v>
          </cell>
          <cell r="E1301">
            <v>5.41</v>
          </cell>
          <cell r="F1301" t="str">
            <v>SEDUC</v>
          </cell>
        </row>
        <row r="1302">
          <cell r="A1302" t="str">
            <v/>
          </cell>
          <cell r="D1302">
            <v>0</v>
          </cell>
        </row>
        <row r="1303">
          <cell r="A1303" t="str">
            <v>09.05.030</v>
          </cell>
          <cell r="B1303" t="str">
            <v>RETIRADA E RECOLOCAÇÃO DE TUBO HORIZONTAL DE AÇO GALVANIZADO EM ALAMBRADO, DIÂMETRO DE 2", INCLUSIVE CORTE, SOLDA E PINTURA NAS SOLDAS (MEDIR POR METRO DE TUBO DESLOCADO).</v>
          </cell>
          <cell r="C1303" t="str">
            <v>m</v>
          </cell>
          <cell r="D1303">
            <v>3.0249999999999999</v>
          </cell>
          <cell r="E1303">
            <v>2.42</v>
          </cell>
          <cell r="F1303" t="str">
            <v>SEDUC</v>
          </cell>
        </row>
        <row r="1304">
          <cell r="A1304" t="str">
            <v/>
          </cell>
          <cell r="D1304">
            <v>0</v>
          </cell>
        </row>
        <row r="1305">
          <cell r="A1305" t="str">
            <v>09.06.010</v>
          </cell>
          <cell r="B1305" t="str">
            <v>EXECUÇÃO DOS SERVIÇOS DE CONTROLE DE CUPINS EM GRADE DE JANELAS, ATRAVÉS DO TRATAMENTO COM INJEÇÃO UTILIZANDO UM DOS PRODUTOS PERTENCENTES AO GRUPO FENIL PIRAZOL, CONTENDO O PRINCIPIO ATIVO FIPRONIL, SENDO ESTE EXECUTADO ATRAVÉS DE PERFURAÇÕES COM BROCA D</v>
          </cell>
          <cell r="C1305" t="str">
            <v>m</v>
          </cell>
          <cell r="D1305">
            <v>2.4</v>
          </cell>
          <cell r="E1305">
            <v>1.92</v>
          </cell>
          <cell r="F1305" t="str">
            <v>SEDUC</v>
          </cell>
        </row>
        <row r="1306">
          <cell r="A1306" t="str">
            <v/>
          </cell>
          <cell r="D1306">
            <v>0</v>
          </cell>
        </row>
        <row r="1307">
          <cell r="A1307" t="str">
            <v>09.06.020</v>
          </cell>
          <cell r="B1307" t="str">
            <v>EXECUÇÃO DOS SERVIÇOS DE CONTROLE DE CUPINS EM GRADE DE PORTAS, ATRAVÉS DO TRATAMENTO COM INJEÇÃO UTILIZANDO UM DOS PRODUTOS PERTENCENTES AO GRUPO FENIL PIRAZOL, CONTENDO O PRINCIPIO ATIVO FIPRONIL, SENDO ESTE EXECUTADO ATRAVÉS DE PERFURAÇÕES COM BROCA DE</v>
          </cell>
          <cell r="C1307" t="str">
            <v>m</v>
          </cell>
          <cell r="D1307">
            <v>2.4</v>
          </cell>
          <cell r="E1307">
            <v>1.92</v>
          </cell>
          <cell r="F1307" t="str">
            <v>SEDUC</v>
          </cell>
        </row>
        <row r="1308">
          <cell r="A1308" t="str">
            <v/>
          </cell>
          <cell r="D1308">
            <v>0</v>
          </cell>
        </row>
        <row r="1309">
          <cell r="A1309" t="str">
            <v>09.07.010</v>
          </cell>
          <cell r="B1309" t="str">
            <v>FORNECIMENTO E INSTALAÇÃO DE BRISE METÁLICO, TERMOBRISE DE 15CM, DA HUNTER DOUGLAS OU SIMILAR.</v>
          </cell>
          <cell r="C1309" t="str">
            <v>m2</v>
          </cell>
          <cell r="D1309">
            <v>625</v>
          </cell>
          <cell r="E1309">
            <v>500</v>
          </cell>
          <cell r="F1309" t="str">
            <v>SEDUC</v>
          </cell>
        </row>
        <row r="1310">
          <cell r="A1310" t="str">
            <v/>
          </cell>
          <cell r="D1310">
            <v>0</v>
          </cell>
        </row>
        <row r="1311">
          <cell r="A1311" t="str">
            <v>10.00.000</v>
          </cell>
          <cell r="B1311" t="str">
            <v>VIDROS</v>
          </cell>
          <cell r="D1311">
            <v>0</v>
          </cell>
        </row>
        <row r="1312">
          <cell r="A1312" t="str">
            <v/>
          </cell>
          <cell r="D1312">
            <v>0</v>
          </cell>
        </row>
        <row r="1313">
          <cell r="A1313" t="str">
            <v>10.01.010</v>
          </cell>
          <cell r="B1313" t="str">
            <v>VIDRO PLANO, COMUM, LISO, TRANSPARENTE E COM 3 MM DE ESPESSURA - COLOCADO.</v>
          </cell>
          <cell r="C1313" t="str">
            <v>m2</v>
          </cell>
          <cell r="D1313">
            <v>74.424999999999997</v>
          </cell>
          <cell r="E1313">
            <v>59.54</v>
          </cell>
          <cell r="F1313" t="str">
            <v>EMLURB</v>
          </cell>
        </row>
        <row r="1314">
          <cell r="A1314" t="str">
            <v/>
          </cell>
          <cell r="D1314">
            <v>0</v>
          </cell>
        </row>
        <row r="1315">
          <cell r="A1315" t="str">
            <v>10.01.020</v>
          </cell>
          <cell r="B1315" t="str">
            <v>VIDRO PLANO, COMUM, LISO, TRANSPARENTE E COM 4 MM DE ESPESSURA - COLOCADO.</v>
          </cell>
          <cell r="C1315" t="str">
            <v>m2</v>
          </cell>
          <cell r="D1315">
            <v>83.612499999999997</v>
          </cell>
          <cell r="E1315">
            <v>66.89</v>
          </cell>
          <cell r="F1315" t="str">
            <v>EMLURB</v>
          </cell>
        </row>
        <row r="1316">
          <cell r="A1316" t="str">
            <v/>
          </cell>
          <cell r="D1316">
            <v>0</v>
          </cell>
        </row>
        <row r="1317">
          <cell r="A1317" t="str">
            <v>10.01.030</v>
          </cell>
          <cell r="B1317" t="str">
            <v>VIDRO PLANO, COMUM, LISO, TRANSPARENTE E COM 5 MM DE ESPESSURA - COLOCADO.</v>
          </cell>
          <cell r="C1317" t="str">
            <v>m2</v>
          </cell>
          <cell r="D1317">
            <v>115.625</v>
          </cell>
          <cell r="E1317">
            <v>92.5</v>
          </cell>
          <cell r="F1317" t="str">
            <v>EMLURB</v>
          </cell>
        </row>
        <row r="1318">
          <cell r="A1318" t="str">
            <v/>
          </cell>
          <cell r="D1318">
            <v>0</v>
          </cell>
        </row>
        <row r="1319">
          <cell r="A1319" t="str">
            <v>10.01.040</v>
          </cell>
          <cell r="B1319" t="str">
            <v>VIDRO PLANO, COMUM, LISO, TRANSPARENTE E COM 6 MM DE ESPESSURA - COLOCADO.</v>
          </cell>
          <cell r="C1319" t="str">
            <v>m2</v>
          </cell>
          <cell r="D1319">
            <v>127.175</v>
          </cell>
          <cell r="E1319">
            <v>101.74</v>
          </cell>
          <cell r="F1319" t="str">
            <v>EMLURB</v>
          </cell>
        </row>
        <row r="1320">
          <cell r="A1320" t="str">
            <v/>
          </cell>
          <cell r="D1320">
            <v>0</v>
          </cell>
        </row>
        <row r="1321">
          <cell r="A1321" t="str">
            <v>10.02.010</v>
          </cell>
          <cell r="B1321" t="str">
            <v>VIDRO PLANO FANTASIA EM GERAL, EXCETO CANELADO - COLOCADO.</v>
          </cell>
          <cell r="C1321" t="str">
            <v>m2</v>
          </cell>
          <cell r="D1321">
            <v>71.875</v>
          </cell>
          <cell r="E1321">
            <v>57.5</v>
          </cell>
          <cell r="F1321" t="str">
            <v>EMLURB</v>
          </cell>
        </row>
        <row r="1322">
          <cell r="A1322" t="str">
            <v/>
          </cell>
          <cell r="D1322">
            <v>0</v>
          </cell>
        </row>
        <row r="1323">
          <cell r="A1323" t="str">
            <v>10.02.020</v>
          </cell>
          <cell r="B1323" t="str">
            <v>VIDRO PLANO FANTASIA CANELADO.</v>
          </cell>
          <cell r="C1323" t="str">
            <v>m2</v>
          </cell>
          <cell r="D1323">
            <v>71.875</v>
          </cell>
          <cell r="E1323">
            <v>57.5</v>
          </cell>
          <cell r="F1323" t="str">
            <v>EMLURB</v>
          </cell>
        </row>
        <row r="1324">
          <cell r="A1324" t="str">
            <v/>
          </cell>
          <cell r="D1324">
            <v>0</v>
          </cell>
        </row>
        <row r="1325">
          <cell r="A1325" t="str">
            <v>10.03.010</v>
          </cell>
          <cell r="B1325" t="str">
            <v>FORNECIMENTO E INSTALAÇÃO DE VIDRO TEMPERADO COM ESPESSURA DE 8MM, INCLUSIVE FERRAGENS.</v>
          </cell>
          <cell r="C1325" t="str">
            <v>m2</v>
          </cell>
          <cell r="D1325">
            <v>305.9375</v>
          </cell>
          <cell r="E1325">
            <v>244.75</v>
          </cell>
          <cell r="F1325" t="str">
            <v>SEDUC</v>
          </cell>
        </row>
        <row r="1326">
          <cell r="A1326" t="str">
            <v/>
          </cell>
          <cell r="D1326">
            <v>0</v>
          </cell>
        </row>
        <row r="1327">
          <cell r="A1327" t="str">
            <v>10.03.020</v>
          </cell>
          <cell r="B1327" t="str">
            <v>FORNECIMENTO E INSTALAÇÃO DE VIDRO TEMPERADO COM ESPESSURA DE 10MM, INCLUSIVE FERRAGENS.</v>
          </cell>
          <cell r="C1327" t="str">
            <v>m2</v>
          </cell>
          <cell r="D1327">
            <v>337.55</v>
          </cell>
          <cell r="E1327">
            <v>270.04000000000002</v>
          </cell>
          <cell r="F1327" t="str">
            <v>SEDUC</v>
          </cell>
        </row>
        <row r="1328">
          <cell r="A1328" t="str">
            <v/>
          </cell>
          <cell r="D1328">
            <v>0</v>
          </cell>
        </row>
        <row r="1329">
          <cell r="A1329" t="str">
            <v>10.05.010</v>
          </cell>
          <cell r="B1329" t="str">
            <v>FORNECIMENTO E INSTALAÇÃO DE PELÍCULA TIPO BLACKOUT EM VIDROS DE JANELA, DIMENSÕES (0,75X0,33M)</v>
          </cell>
          <cell r="C1329" t="str">
            <v>m2</v>
          </cell>
          <cell r="D1329">
            <v>54.699999999999996</v>
          </cell>
          <cell r="E1329">
            <v>43.76</v>
          </cell>
          <cell r="F1329" t="str">
            <v>SEDUC</v>
          </cell>
        </row>
        <row r="1330">
          <cell r="A1330" t="str">
            <v/>
          </cell>
          <cell r="D1330">
            <v>0</v>
          </cell>
        </row>
        <row r="1331">
          <cell r="A1331" t="str">
            <v>10.06.010</v>
          </cell>
          <cell r="B1331" t="str">
            <v>ESPELHO CIRCULAR COM 6MM DE ESPESSURA, ACABAMENTO BISOTADO, DIÂMETRO = 60CM.</v>
          </cell>
          <cell r="C1331" t="str">
            <v>Un</v>
          </cell>
          <cell r="D1331">
            <v>72.625</v>
          </cell>
          <cell r="E1331">
            <v>58.1</v>
          </cell>
          <cell r="F1331" t="str">
            <v>SEDUC</v>
          </cell>
        </row>
        <row r="1332">
          <cell r="A1332" t="str">
            <v/>
          </cell>
          <cell r="D1332">
            <v>0</v>
          </cell>
        </row>
        <row r="1333">
          <cell r="A1333" t="str">
            <v>11.00.000</v>
          </cell>
          <cell r="B1333" t="str">
            <v>ARGAMASSAS E REVESTIMENTOS DE PAREDES E TETOS</v>
          </cell>
          <cell r="D1333">
            <v>0</v>
          </cell>
        </row>
        <row r="1334">
          <cell r="A1334" t="str">
            <v/>
          </cell>
          <cell r="D1334">
            <v>0</v>
          </cell>
        </row>
        <row r="1335">
          <cell r="A1335" t="str">
            <v>11.01.010</v>
          </cell>
          <cell r="B1335" t="str">
            <v>ARGAMASSA DE CIMENTO E AREIA NO TRACO 1:2.</v>
          </cell>
          <cell r="C1335" t="str">
            <v>m3</v>
          </cell>
          <cell r="D1335">
            <v>448.72500000000002</v>
          </cell>
          <cell r="E1335">
            <v>358.98</v>
          </cell>
          <cell r="F1335" t="str">
            <v>EMLURB</v>
          </cell>
        </row>
        <row r="1336">
          <cell r="A1336" t="str">
            <v/>
          </cell>
          <cell r="D1336">
            <v>0</v>
          </cell>
        </row>
        <row r="1337">
          <cell r="A1337" t="str">
            <v>11.01.020</v>
          </cell>
          <cell r="B1337" t="str">
            <v>ARGAMASSA DE CIMENTO E AREIA NO TRACO 1:3.</v>
          </cell>
          <cell r="C1337" t="str">
            <v>m3</v>
          </cell>
          <cell r="D1337">
            <v>340.33749999999998</v>
          </cell>
          <cell r="E1337">
            <v>272.27</v>
          </cell>
          <cell r="F1337" t="str">
            <v>EMLURB</v>
          </cell>
        </row>
        <row r="1338">
          <cell r="A1338" t="str">
            <v/>
          </cell>
          <cell r="D1338">
            <v>0</v>
          </cell>
        </row>
        <row r="1339">
          <cell r="A1339" t="str">
            <v>11.01.030</v>
          </cell>
          <cell r="B1339" t="str">
            <v>ARGAMASSA DE CIMENTO E AREIA NO TRACO 1:4.</v>
          </cell>
          <cell r="C1339" t="str">
            <v>m3</v>
          </cell>
          <cell r="D1339">
            <v>284.8125</v>
          </cell>
          <cell r="E1339">
            <v>227.85</v>
          </cell>
          <cell r="F1339" t="str">
            <v>EMLURB</v>
          </cell>
        </row>
        <row r="1340">
          <cell r="A1340" t="str">
            <v/>
          </cell>
          <cell r="D1340">
            <v>0</v>
          </cell>
        </row>
        <row r="1341">
          <cell r="A1341" t="str">
            <v>11.01.040</v>
          </cell>
          <cell r="B1341" t="str">
            <v>ARGAMASSA DE CIMENTO E AREIA NO TRACO 1:5.</v>
          </cell>
          <cell r="C1341" t="str">
            <v>m3</v>
          </cell>
          <cell r="D1341">
            <v>251.9375</v>
          </cell>
          <cell r="E1341">
            <v>201.55</v>
          </cell>
          <cell r="F1341" t="str">
            <v>EMLURB</v>
          </cell>
        </row>
        <row r="1342">
          <cell r="A1342" t="str">
            <v/>
          </cell>
          <cell r="D1342">
            <v>0</v>
          </cell>
        </row>
        <row r="1343">
          <cell r="A1343" t="str">
            <v>11.01.050</v>
          </cell>
          <cell r="B1343" t="str">
            <v>ARGAMASSA DE CIMENTO E AREIA NO TRACO 1:6.</v>
          </cell>
          <cell r="C1343" t="str">
            <v>m3</v>
          </cell>
          <cell r="D1343">
            <v>243.16249999999999</v>
          </cell>
          <cell r="E1343">
            <v>194.53</v>
          </cell>
          <cell r="F1343" t="str">
            <v>EMLURB</v>
          </cell>
        </row>
        <row r="1344">
          <cell r="A1344" t="str">
            <v/>
          </cell>
          <cell r="D1344">
            <v>0</v>
          </cell>
        </row>
        <row r="1345">
          <cell r="A1345" t="str">
            <v>11.01.060</v>
          </cell>
          <cell r="B1345" t="str">
            <v>ARGAMASSA DE CIMENTO E AREIA NO TRACO 1:8.</v>
          </cell>
          <cell r="C1345" t="str">
            <v>m3</v>
          </cell>
          <cell r="D1345">
            <v>203.16249999999999</v>
          </cell>
          <cell r="E1345">
            <v>162.53</v>
          </cell>
          <cell r="F1345" t="str">
            <v>EMLURB</v>
          </cell>
        </row>
        <row r="1346">
          <cell r="A1346" t="str">
            <v/>
          </cell>
          <cell r="D1346">
            <v>0</v>
          </cell>
        </row>
        <row r="1347">
          <cell r="A1347" t="str">
            <v>11.01.070</v>
          </cell>
          <cell r="B1347" t="str">
            <v>ARGAMASSA DE CIMENTO E AREIA NO TRACO 1:10.</v>
          </cell>
          <cell r="C1347" t="str">
            <v>m3</v>
          </cell>
          <cell r="D1347">
            <v>186.70000000000002</v>
          </cell>
          <cell r="E1347">
            <v>149.36000000000001</v>
          </cell>
          <cell r="F1347" t="str">
            <v>EMLURB</v>
          </cell>
        </row>
        <row r="1348">
          <cell r="A1348" t="str">
            <v/>
          </cell>
          <cell r="D1348">
            <v>0</v>
          </cell>
        </row>
        <row r="1349">
          <cell r="A1349" t="str">
            <v>11.01.080</v>
          </cell>
          <cell r="B1349" t="str">
            <v>ARGAMASSA DE CIMENTO E AREIA NO TRACO 1:12.</v>
          </cell>
          <cell r="C1349" t="str">
            <v>m3</v>
          </cell>
          <cell r="D1349">
            <v>175.7</v>
          </cell>
          <cell r="E1349">
            <v>140.56</v>
          </cell>
          <cell r="F1349" t="str">
            <v>EMLURB</v>
          </cell>
        </row>
        <row r="1350">
          <cell r="A1350" t="str">
            <v/>
          </cell>
          <cell r="D1350">
            <v>0</v>
          </cell>
        </row>
        <row r="1351">
          <cell r="A1351" t="str">
            <v>11.01.090</v>
          </cell>
          <cell r="B1351" t="str">
            <v>ARGAMASSA DE CIMENTO E AREIA NO TRACO 1:14.</v>
          </cell>
          <cell r="C1351" t="str">
            <v>m3</v>
          </cell>
          <cell r="D1351">
            <v>168.78749999999999</v>
          </cell>
          <cell r="E1351">
            <v>135.03</v>
          </cell>
          <cell r="F1351" t="str">
            <v>EMLURB</v>
          </cell>
        </row>
        <row r="1352">
          <cell r="A1352" t="str">
            <v/>
          </cell>
          <cell r="D1352">
            <v>0</v>
          </cell>
        </row>
        <row r="1353">
          <cell r="A1353" t="str">
            <v>11.01.100</v>
          </cell>
          <cell r="B1353" t="str">
            <v>ARGAMASSA DE CIMENTO E AREIA NO TRACO 1:15.</v>
          </cell>
          <cell r="C1353" t="str">
            <v>m3</v>
          </cell>
          <cell r="D1353">
            <v>165.33750000000001</v>
          </cell>
          <cell r="E1353">
            <v>132.27000000000001</v>
          </cell>
          <cell r="F1353" t="str">
            <v>EMLURB</v>
          </cell>
        </row>
        <row r="1354">
          <cell r="A1354" t="str">
            <v/>
          </cell>
          <cell r="D1354">
            <v>0</v>
          </cell>
        </row>
        <row r="1355">
          <cell r="A1355" t="str">
            <v>11.01.110</v>
          </cell>
          <cell r="B1355" t="str">
            <v>ARGAMASSA DE CIMENTO, SAIBRO E AREIA NO TRACO 1:4:4.</v>
          </cell>
          <cell r="C1355" t="str">
            <v>m3</v>
          </cell>
          <cell r="D1355">
            <v>228.78749999999999</v>
          </cell>
          <cell r="E1355">
            <v>183.03</v>
          </cell>
          <cell r="F1355" t="str">
            <v>EMLURB</v>
          </cell>
        </row>
        <row r="1356">
          <cell r="A1356" t="str">
            <v/>
          </cell>
          <cell r="D1356">
            <v>0</v>
          </cell>
        </row>
        <row r="1357">
          <cell r="A1357" t="str">
            <v>11.01.120</v>
          </cell>
          <cell r="B1357" t="str">
            <v>ARGAMASSA DE CIMENTO, SAIBRO E AREIA NO TRACO 1:4:8.</v>
          </cell>
          <cell r="C1357" t="str">
            <v>m3</v>
          </cell>
          <cell r="D1357">
            <v>168.97500000000002</v>
          </cell>
          <cell r="E1357">
            <v>135.18</v>
          </cell>
          <cell r="F1357" t="str">
            <v>EMLURB</v>
          </cell>
        </row>
        <row r="1358">
          <cell r="A1358" t="str">
            <v/>
          </cell>
          <cell r="D1358">
            <v>0</v>
          </cell>
        </row>
        <row r="1359">
          <cell r="A1359" t="str">
            <v>11.01.130</v>
          </cell>
          <cell r="B1359" t="str">
            <v>ARGAMASSA DE CAL PRETA EM PASTA E AREIA NO TRACO 1:4.</v>
          </cell>
          <cell r="C1359" t="str">
            <v>m3</v>
          </cell>
          <cell r="D1359">
            <v>249.73749999999998</v>
          </cell>
          <cell r="E1359">
            <v>199.79</v>
          </cell>
          <cell r="F1359" t="str">
            <v>EMLURB</v>
          </cell>
        </row>
        <row r="1360">
          <cell r="A1360" t="str">
            <v/>
          </cell>
          <cell r="D1360">
            <v>0</v>
          </cell>
        </row>
        <row r="1361">
          <cell r="A1361" t="str">
            <v>11.01.140</v>
          </cell>
          <cell r="B1361" t="str">
            <v>ARGAMASSA DE CAL PRETA EM PASTA E AREIA NO TRACO 1:4, DOSADA COM 110 KG DE CIMENTO.</v>
          </cell>
          <cell r="C1361" t="str">
            <v>m3</v>
          </cell>
          <cell r="D1361">
            <v>326.0625</v>
          </cell>
          <cell r="E1361">
            <v>260.85000000000002</v>
          </cell>
          <cell r="F1361" t="str">
            <v>EMLURB</v>
          </cell>
        </row>
        <row r="1362">
          <cell r="A1362" t="str">
            <v/>
          </cell>
          <cell r="D1362">
            <v>0</v>
          </cell>
        </row>
        <row r="1363">
          <cell r="A1363" t="str">
            <v>11.01.150</v>
          </cell>
          <cell r="B1363" t="str">
            <v>ARGAMASSA DE CAL BRANCA E AREIA DE FINGIR PENEIRADA NO TRACO 1:2.</v>
          </cell>
          <cell r="C1363" t="str">
            <v>m3</v>
          </cell>
          <cell r="D1363">
            <v>424.01249999999999</v>
          </cell>
          <cell r="E1363">
            <v>339.21</v>
          </cell>
          <cell r="F1363" t="str">
            <v>EMLURB</v>
          </cell>
        </row>
        <row r="1364">
          <cell r="A1364" t="str">
            <v/>
          </cell>
          <cell r="D1364">
            <v>0</v>
          </cell>
        </row>
        <row r="1365">
          <cell r="A1365" t="str">
            <v>11.01.160</v>
          </cell>
          <cell r="B1365" t="str">
            <v>ARGAMASSA DE CAL BRANCA E AREIA DE FINGIR PENEIRADA NO TRACO 1:2, DOSADA COM 70 KG DE CIMENTO.</v>
          </cell>
          <cell r="C1365" t="str">
            <v>m3</v>
          </cell>
          <cell r="D1365">
            <v>461.63749999999999</v>
          </cell>
          <cell r="E1365">
            <v>369.31</v>
          </cell>
          <cell r="F1365" t="str">
            <v>EMLURB</v>
          </cell>
        </row>
        <row r="1366">
          <cell r="A1366" t="str">
            <v/>
          </cell>
          <cell r="D1366">
            <v>0</v>
          </cell>
        </row>
        <row r="1367">
          <cell r="A1367" t="str">
            <v>11.02.010</v>
          </cell>
          <cell r="B1367" t="str">
            <v>CHAPISCO COM ARGAMASSA DE CIMENTO E AREIA NO TRACO 1:3.</v>
          </cell>
          <cell r="C1367" t="str">
            <v>m2</v>
          </cell>
          <cell r="D1367">
            <v>4.5625</v>
          </cell>
          <cell r="E1367">
            <v>3.65</v>
          </cell>
          <cell r="F1367" t="str">
            <v>EMLURB</v>
          </cell>
        </row>
        <row r="1368">
          <cell r="A1368" t="str">
            <v/>
          </cell>
          <cell r="D1368">
            <v>0</v>
          </cell>
        </row>
        <row r="1369">
          <cell r="A1369" t="str">
            <v>11.02.020</v>
          </cell>
          <cell r="B1369" t="str">
            <v>REVESTIMENTO EM CHAPISCO PARA PAREDE E  TETO , INTERNOS OU EXTERNOS, COM ARGAMASSA DE CIMENTO E AREIA TRAÇO 1:3, COM BIANCO.</v>
          </cell>
          <cell r="C1369" t="str">
            <v>m2</v>
          </cell>
          <cell r="D1369">
            <v>5.3874999999999993</v>
          </cell>
          <cell r="E1369">
            <v>4.3099999999999996</v>
          </cell>
          <cell r="F1369" t="str">
            <v>SEDUC</v>
          </cell>
        </row>
        <row r="1370">
          <cell r="A1370" t="str">
            <v/>
          </cell>
          <cell r="D1370">
            <v>0</v>
          </cell>
        </row>
        <row r="1371">
          <cell r="A1371" t="str">
            <v>11.02.030</v>
          </cell>
          <cell r="B1371" t="str">
            <v>REVESTIMENTO EM ASSANHADINHO, TIPO CHAPISCO NA PENEIRA, ARGAMASSA DE CIMENTO E AREIA TRAÇO 1:4 SOBRE EMBOÇO PRONTO</v>
          </cell>
          <cell r="C1371" t="str">
            <v>m2</v>
          </cell>
          <cell r="D1371">
            <v>5.9375</v>
          </cell>
          <cell r="E1371">
            <v>4.75</v>
          </cell>
          <cell r="F1371" t="str">
            <v>SEDUC</v>
          </cell>
        </row>
        <row r="1372">
          <cell r="A1372" t="str">
            <v/>
          </cell>
          <cell r="D1372">
            <v>0</v>
          </cell>
        </row>
        <row r="1373">
          <cell r="A1373" t="str">
            <v>11.03.010</v>
          </cell>
          <cell r="B1373" t="str">
            <v>EMBOCO COM ARGAMASSA DE CAL PRETA EM PASTA E AREIA NO TRACO 1:4 , DOSADA COM 110 KG DE CIMENTO, COM 2,0 CM DE ESPESSURA.</v>
          </cell>
          <cell r="C1373" t="str">
            <v>m2</v>
          </cell>
          <cell r="D1373">
            <v>16.5625</v>
          </cell>
          <cell r="E1373">
            <v>13.25</v>
          </cell>
          <cell r="F1373" t="str">
            <v>EMLURB</v>
          </cell>
        </row>
        <row r="1374">
          <cell r="A1374" t="str">
            <v/>
          </cell>
          <cell r="D1374">
            <v>0</v>
          </cell>
        </row>
        <row r="1375">
          <cell r="A1375" t="str">
            <v>11.03.020</v>
          </cell>
          <cell r="B1375" t="str">
            <v>EMBOCO COM ARGAMASSA DE CIMENTO , SAIBRO E AREIA NO TRACO 1:4:4, COM 2,0 CM DE ESPESSURA.</v>
          </cell>
          <cell r="C1375" t="str">
            <v>m2</v>
          </cell>
          <cell r="D1375">
            <v>14.6</v>
          </cell>
          <cell r="E1375">
            <v>11.68</v>
          </cell>
          <cell r="F1375" t="str">
            <v>EMLURB</v>
          </cell>
        </row>
        <row r="1376">
          <cell r="A1376" t="str">
            <v/>
          </cell>
          <cell r="D1376">
            <v>0</v>
          </cell>
        </row>
        <row r="1377">
          <cell r="A1377" t="str">
            <v>11.03.030</v>
          </cell>
          <cell r="B1377" t="str">
            <v>EMBOCO FRISADO COM ARGAMASSA DE CIMENTO SAIBRO E AREIA NO TRACO 1:4:4 , COM 2,0 CM DE ESPESSURA.</v>
          </cell>
          <cell r="C1377" t="str">
            <v>m2</v>
          </cell>
          <cell r="D1377">
            <v>16.837500000000002</v>
          </cell>
          <cell r="E1377">
            <v>13.47</v>
          </cell>
          <cell r="F1377" t="str">
            <v>EMLURB</v>
          </cell>
        </row>
        <row r="1378">
          <cell r="A1378" t="str">
            <v/>
          </cell>
          <cell r="D1378">
            <v>0</v>
          </cell>
        </row>
        <row r="1379">
          <cell r="A1379" t="str">
            <v>11.03.040</v>
          </cell>
          <cell r="B1379" t="str">
            <v>EMBOCO COM ARGAMASSA DE CIMENTO, SAIBRO E AREIA NO TRACO 1:4:8 , COM 2,0 CM DE ESPESSURA.</v>
          </cell>
          <cell r="C1379" t="str">
            <v>m2</v>
          </cell>
          <cell r="D1379">
            <v>13.5375</v>
          </cell>
          <cell r="E1379">
            <v>10.83</v>
          </cell>
          <cell r="F1379" t="str">
            <v>EMLURB</v>
          </cell>
        </row>
        <row r="1380">
          <cell r="A1380" t="str">
            <v/>
          </cell>
          <cell r="D1380">
            <v>0</v>
          </cell>
        </row>
        <row r="1381">
          <cell r="A1381" t="str">
            <v>11.03.050</v>
          </cell>
          <cell r="B1381" t="str">
            <v>EMBOCO COM ARGAMASSA DE CIMENTO E AREIA NO TRACO 1:3, COM 2,0 CM DE ESPESSURA.</v>
          </cell>
          <cell r="C1381" t="str">
            <v>m2</v>
          </cell>
          <cell r="D1381">
            <v>17.399999999999999</v>
          </cell>
          <cell r="E1381">
            <v>13.92</v>
          </cell>
          <cell r="F1381" t="str">
            <v>EMLURB</v>
          </cell>
        </row>
        <row r="1382">
          <cell r="A1382" t="str">
            <v/>
          </cell>
          <cell r="D1382">
            <v>0</v>
          </cell>
        </row>
        <row r="1383">
          <cell r="A1383" t="str">
            <v>11.03.060</v>
          </cell>
          <cell r="B1383" t="str">
            <v>EMBOCO COM ARGAMASSA DE CIMENTO E AREIA NO TRACO 1:4, COM 2,0 CM DE ESPESSURA.</v>
          </cell>
          <cell r="C1383" t="str">
            <v>m2</v>
          </cell>
          <cell r="D1383">
            <v>16.425000000000001</v>
          </cell>
          <cell r="E1383">
            <v>13.14</v>
          </cell>
          <cell r="F1383" t="str">
            <v>EMLURB</v>
          </cell>
        </row>
        <row r="1384">
          <cell r="A1384" t="str">
            <v/>
          </cell>
          <cell r="D1384">
            <v>0</v>
          </cell>
        </row>
        <row r="1385">
          <cell r="A1385" t="str">
            <v>11.03.061</v>
          </cell>
          <cell r="B1385" t="str">
            <v>EMBOÇO COM ARGAMASSA DE CIMENTO,SAIBRO E AREIA NO TRAÇO 1:4:4, COM 3,0CM DE ESPESSURA</v>
          </cell>
          <cell r="C1385" t="str">
            <v>m2</v>
          </cell>
          <cell r="D1385">
            <v>19.012500000000003</v>
          </cell>
          <cell r="E1385">
            <v>15.21</v>
          </cell>
          <cell r="F1385" t="str">
            <v>SEDUC</v>
          </cell>
        </row>
        <row r="1386">
          <cell r="A1386" t="str">
            <v/>
          </cell>
          <cell r="D1386">
            <v>0</v>
          </cell>
        </row>
        <row r="1387">
          <cell r="A1387" t="str">
            <v>11.03.062</v>
          </cell>
          <cell r="B1387" t="str">
            <v>EMBOÇO COM ARGAMASSA DE CIMENTO, CAL HIDRATADA  E AREIA NO TRAÇO 1:2:6, COM 20 MM  DE ESPESSURA</v>
          </cell>
          <cell r="C1387" t="str">
            <v>m2</v>
          </cell>
          <cell r="D1387">
            <v>17.375</v>
          </cell>
          <cell r="E1387">
            <v>13.9</v>
          </cell>
          <cell r="F1387" t="str">
            <v>SEDUC</v>
          </cell>
        </row>
        <row r="1388">
          <cell r="A1388" t="str">
            <v/>
          </cell>
          <cell r="D1388">
            <v>0</v>
          </cell>
        </row>
        <row r="1389">
          <cell r="A1389" t="str">
            <v>11.03.063</v>
          </cell>
          <cell r="B1389" t="str">
            <v>EMBOÇO COM ARGAMASSA DE CIMENTO, CAL HIDRATADA  E AREIA NO TRAÇO 1:2:8, COM 20 MM  DE ESPESSURA</v>
          </cell>
          <cell r="C1389" t="str">
            <v>m2</v>
          </cell>
          <cell r="D1389">
            <v>16.112500000000001</v>
          </cell>
          <cell r="E1389">
            <v>12.89</v>
          </cell>
          <cell r="F1389" t="str">
            <v>SEDUC</v>
          </cell>
        </row>
        <row r="1390">
          <cell r="A1390" t="str">
            <v/>
          </cell>
          <cell r="D1390">
            <v>0</v>
          </cell>
        </row>
        <row r="1391">
          <cell r="A1391" t="str">
            <v>11.03.064</v>
          </cell>
          <cell r="B1391" t="str">
            <v>Emboço com argamassa de cimento, cal hidratada e areia no traço 1:2:8, com 20mm de espessura, incluindo impermeabilizante tipo vedacit ou similar para fundações.</v>
          </cell>
          <cell r="C1391" t="str">
            <v>Un</v>
          </cell>
          <cell r="D1391">
            <v>19.362500000000001</v>
          </cell>
          <cell r="E1391">
            <v>15.49</v>
          </cell>
          <cell r="F1391" t="str">
            <v>SEDUC</v>
          </cell>
        </row>
        <row r="1392">
          <cell r="A1392" t="str">
            <v/>
          </cell>
          <cell r="D1392">
            <v>0</v>
          </cell>
        </row>
        <row r="1393">
          <cell r="A1393" t="str">
            <v>11.03.070</v>
          </cell>
          <cell r="B1393" t="str">
            <v>CAPEAÇO DE REVESTIMENTO EM EMBOÇO, PARA ALVENARIA DE 15CM DE ESPESSURA, COM ARGAMASSA MISTA DE CAL HIDRATADA E AREIA PENEIRADA, TRAÇO 1:4, COM ADIÇÃO DE 130KG DE CIMENTO ESPESSURA DE 20MM, INCLUSIVE CHAPISCO NO TRAÇO 1:3.</v>
          </cell>
          <cell r="C1393" t="str">
            <v>m</v>
          </cell>
          <cell r="D1393">
            <v>6.5749999999999993</v>
          </cell>
          <cell r="E1393">
            <v>5.26</v>
          </cell>
          <cell r="F1393" t="str">
            <v>SEDUC</v>
          </cell>
        </row>
        <row r="1394">
          <cell r="A1394" t="str">
            <v/>
          </cell>
          <cell r="D1394">
            <v>0</v>
          </cell>
        </row>
        <row r="1395">
          <cell r="A1395" t="str">
            <v>11.03.080</v>
          </cell>
          <cell r="B1395" t="str">
            <v>CAPEAÇO DE REVESTIMENTO EM EMBOÇO, PARA ALVENARIA DE 25CM DE ESPESSURA, COM ARGAMASSA MISTA DE CAL HIDRATADA E AREIA PENEIRADA, TRAÇO 1:4, COM ADIÇÃO DE 130KG DE CIMENTO ESPESSURA DE 20MM, INCLUSIVE CHAPISCO NO TRAÇO 1:3.</v>
          </cell>
          <cell r="C1395" t="str">
            <v>m</v>
          </cell>
          <cell r="D1395">
            <v>7.3250000000000002</v>
          </cell>
          <cell r="E1395">
            <v>5.86</v>
          </cell>
          <cell r="F1395" t="str">
            <v>SEDUC</v>
          </cell>
        </row>
        <row r="1396">
          <cell r="A1396" t="str">
            <v/>
          </cell>
          <cell r="D1396">
            <v>0</v>
          </cell>
        </row>
        <row r="1397">
          <cell r="A1397" t="str">
            <v>11.04.010</v>
          </cell>
          <cell r="B1397" t="str">
            <v>REBOCO COM ARGAMASSA DE CAL BRANCA E AREIA DE FINGIR PENEIRADA NO TRACO 1:2 COM 5,0 MM DE ESPESSURA.</v>
          </cell>
          <cell r="C1397" t="str">
            <v>m2</v>
          </cell>
          <cell r="D1397">
            <v>12</v>
          </cell>
          <cell r="E1397">
            <v>9.6</v>
          </cell>
          <cell r="F1397" t="str">
            <v>EMLURB</v>
          </cell>
        </row>
        <row r="1398">
          <cell r="A1398" t="str">
            <v/>
          </cell>
          <cell r="D1398">
            <v>0</v>
          </cell>
        </row>
        <row r="1399">
          <cell r="A1399" t="str">
            <v>11.04.020</v>
          </cell>
          <cell r="B1399" t="str">
            <v>REBOCO EM CIMENTADO, TIPO BARRA LISA , APLICADA SOBRE EMBOCO PRONTO COM 5,0 MM DE ESPESSURA.</v>
          </cell>
          <cell r="C1399" t="str">
            <v>m2</v>
          </cell>
          <cell r="D1399">
            <v>13.774999999999999</v>
          </cell>
          <cell r="E1399">
            <v>11.02</v>
          </cell>
          <cell r="F1399" t="str">
            <v>EMLURB</v>
          </cell>
        </row>
        <row r="1400">
          <cell r="A1400" t="str">
            <v/>
          </cell>
          <cell r="D1400">
            <v>0</v>
          </cell>
        </row>
        <row r="1401">
          <cell r="A1401" t="str">
            <v>11.04.030</v>
          </cell>
          <cell r="B1401" t="str">
            <v>REBOCO EM CIMENTADO, COM ACABAMENTO TIPO CONCRETO APARENTE, APLICADO SOBRE EMBOCO PRONTO COM 5,0 MM DE ESPESSURA.</v>
          </cell>
          <cell r="C1401" t="str">
            <v>m2</v>
          </cell>
          <cell r="D1401">
            <v>14.675000000000001</v>
          </cell>
          <cell r="E1401">
            <v>11.74</v>
          </cell>
          <cell r="F1401" t="str">
            <v>EMLURB</v>
          </cell>
        </row>
        <row r="1402">
          <cell r="A1402" t="str">
            <v/>
          </cell>
          <cell r="D1402">
            <v>0</v>
          </cell>
        </row>
        <row r="1403">
          <cell r="A1403" t="str">
            <v>11.05.010</v>
          </cell>
          <cell r="B1403" t="str">
            <v>REVESTIMENTO COM ARGAMASSA DE CIMENTO E AREIA NO TRACO 1:3, COM 2,0 CM DE ESPESSURA.</v>
          </cell>
          <cell r="C1403" t="str">
            <v>m2</v>
          </cell>
          <cell r="D1403">
            <v>19.387499999999999</v>
          </cell>
          <cell r="E1403">
            <v>15.51</v>
          </cell>
          <cell r="F1403" t="str">
            <v>EMLURB</v>
          </cell>
        </row>
        <row r="1404">
          <cell r="A1404" t="str">
            <v/>
          </cell>
          <cell r="D1404">
            <v>0</v>
          </cell>
        </row>
        <row r="1405">
          <cell r="A1405" t="str">
            <v>11.05.015</v>
          </cell>
          <cell r="B1405" t="str">
            <v>REVESTIMENTO COM ARGAMASSA DE CIMENTO E AREIA NO TRACO 1:3, COM 2,0 CM DE ESPESSURA E ACABA MENTO LISO EM CIMENTO QUEIMADO.</v>
          </cell>
          <cell r="C1405" t="str">
            <v>m2</v>
          </cell>
          <cell r="D1405">
            <v>23.9375</v>
          </cell>
          <cell r="E1405">
            <v>19.149999999999999</v>
          </cell>
          <cell r="F1405" t="str">
            <v>EMLURB</v>
          </cell>
        </row>
        <row r="1406">
          <cell r="A1406" t="str">
            <v/>
          </cell>
          <cell r="D1406">
            <v>0</v>
          </cell>
        </row>
        <row r="1407">
          <cell r="A1407" t="str">
            <v>11.05.020</v>
          </cell>
          <cell r="B1407" t="str">
            <v>REVESTIMENTO COM ARGAMASSA DE CIMENTO E AREIA NO TRACO 1:4, COM 2,0 CM DE ESPESSURA.</v>
          </cell>
          <cell r="C1407" t="str">
            <v>m2</v>
          </cell>
          <cell r="D1407">
            <v>18.425000000000001</v>
          </cell>
          <cell r="E1407">
            <v>14.74</v>
          </cell>
          <cell r="F1407" t="str">
            <v>EMLURB</v>
          </cell>
        </row>
        <row r="1408">
          <cell r="A1408" t="str">
            <v/>
          </cell>
          <cell r="D1408">
            <v>0</v>
          </cell>
        </row>
        <row r="1409">
          <cell r="A1409" t="str">
            <v>11.05.025</v>
          </cell>
          <cell r="B1409" t="str">
            <v>REVESTIMENTO COM ARGAMASSA DE CIMENTO E AREIA NO TRACO 1:6 COM 2,0 CM DE ESPESSURA.</v>
          </cell>
          <cell r="C1409" t="str">
            <v>m2</v>
          </cell>
          <cell r="D1409">
            <v>17.8125</v>
          </cell>
          <cell r="E1409">
            <v>14.25</v>
          </cell>
          <cell r="F1409" t="str">
            <v>EMLURB</v>
          </cell>
        </row>
        <row r="1410">
          <cell r="A1410" t="str">
            <v/>
          </cell>
          <cell r="D1410">
            <v>0</v>
          </cell>
        </row>
        <row r="1411">
          <cell r="A1411" t="str">
            <v>11.05.026</v>
          </cell>
          <cell r="B1411" t="str">
            <v>REVESTIMENTO COM ARGAMASSA DE CIMENTO E AREIA NO TRAÇO 1:6 COM 2,5CM DE ESPESSURA</v>
          </cell>
          <cell r="C1411" t="str">
            <v>m2</v>
          </cell>
          <cell r="D1411">
            <v>18.425000000000001</v>
          </cell>
          <cell r="E1411">
            <v>14.74</v>
          </cell>
          <cell r="F1411" t="str">
            <v>SEDUC</v>
          </cell>
        </row>
        <row r="1412">
          <cell r="A1412" t="str">
            <v/>
          </cell>
          <cell r="D1412">
            <v>0</v>
          </cell>
        </row>
        <row r="1413">
          <cell r="A1413" t="str">
            <v>11.05.027</v>
          </cell>
          <cell r="B1413" t="str">
            <v>REVESTIMENTO COM ARGAMASSA DE CIMENTO, CAL HIDRATADA E AREIA TRAÇO 1:1:6, COM 2,00CM DE ESPESSURA</v>
          </cell>
          <cell r="C1413" t="str">
            <v>m2</v>
          </cell>
          <cell r="D1413">
            <v>17.787500000000001</v>
          </cell>
          <cell r="E1413">
            <v>14.23</v>
          </cell>
          <cell r="F1413" t="str">
            <v>SEDUC</v>
          </cell>
        </row>
        <row r="1414">
          <cell r="A1414" t="str">
            <v/>
          </cell>
          <cell r="D1414">
            <v>0</v>
          </cell>
        </row>
        <row r="1415">
          <cell r="A1415" t="str">
            <v>11.05.028</v>
          </cell>
          <cell r="B1415" t="str">
            <v>REVESTIMENTO COM ARGAMASSA DE CIMENTO, CAL HIDRATADA E AREIA TRAÇO 1:2:8, COM 20 MM DE ESPESSURA</v>
          </cell>
          <cell r="C1415" t="str">
            <v>m2</v>
          </cell>
          <cell r="D1415">
            <v>18.100000000000001</v>
          </cell>
          <cell r="E1415">
            <v>14.48</v>
          </cell>
          <cell r="F1415" t="str">
            <v>SEDUC</v>
          </cell>
        </row>
        <row r="1416">
          <cell r="A1416" t="str">
            <v/>
          </cell>
          <cell r="D1416">
            <v>0</v>
          </cell>
        </row>
        <row r="1417">
          <cell r="A1417" t="str">
            <v>11.05.030</v>
          </cell>
          <cell r="B1417" t="str">
            <v>REVESTIMENTO COM ARGAMASSA DE CIMENTO, SAIBRO E AREIA NO TRACO 1:4:4 , COM 2,0 CM DE ESPESSURA.</v>
          </cell>
          <cell r="C1417" t="str">
            <v>m2</v>
          </cell>
          <cell r="D1417">
            <v>16.599999999999998</v>
          </cell>
          <cell r="E1417">
            <v>13.28</v>
          </cell>
          <cell r="F1417" t="str">
            <v>EMLURB</v>
          </cell>
        </row>
        <row r="1418">
          <cell r="A1418" t="str">
            <v/>
          </cell>
          <cell r="D1418">
            <v>0</v>
          </cell>
        </row>
        <row r="1419">
          <cell r="A1419" t="str">
            <v>11.05.040</v>
          </cell>
          <cell r="B1419" t="str">
            <v>REVESTIMENTO FRISADO, COM ARGAMASSA DE CIMENTO, SAIBRO E AREIA NO TRACO 1:4:4, COM 2,0 CM DE ESPESSURA.</v>
          </cell>
          <cell r="C1419" t="str">
            <v>m2</v>
          </cell>
          <cell r="D1419">
            <v>18.975000000000001</v>
          </cell>
          <cell r="E1419">
            <v>15.18</v>
          </cell>
          <cell r="F1419" t="str">
            <v>EMLURB</v>
          </cell>
        </row>
        <row r="1420">
          <cell r="A1420" t="str">
            <v/>
          </cell>
          <cell r="D1420">
            <v>0</v>
          </cell>
        </row>
        <row r="1421">
          <cell r="A1421" t="str">
            <v>11.05.041</v>
          </cell>
          <cell r="B1421" t="str">
            <v>MASSA UNICA FRISADA PARA RETOQUES SIMULANDO ACABAMENTO DE TIJOLOS APARENTES EM PAREDES, COM ARGAMASSA DE CIMENTO, AREIA E SAIBRO NO TRAÇO 1:3:3, ESP.3CM.</v>
          </cell>
          <cell r="C1421" t="str">
            <v>m2</v>
          </cell>
          <cell r="D1421">
            <v>20.975000000000001</v>
          </cell>
          <cell r="E1421">
            <v>16.78</v>
          </cell>
          <cell r="F1421" t="str">
            <v>SEDUC</v>
          </cell>
        </row>
        <row r="1422">
          <cell r="A1422" t="str">
            <v/>
          </cell>
          <cell r="D1422">
            <v>0</v>
          </cell>
        </row>
        <row r="1423">
          <cell r="A1423" t="str">
            <v>11.05.050</v>
          </cell>
          <cell r="B1423" t="str">
            <v>REVESTIMENTO COM ARGAMASSA DE CIMENTO, SAIBRO E AREIA, NO TRACO 1:4:8, COM 2,0 CM DE ESPESSURA.</v>
          </cell>
          <cell r="C1423" t="str">
            <v>m2</v>
          </cell>
          <cell r="D1423">
            <v>15.5375</v>
          </cell>
          <cell r="E1423">
            <v>12.43</v>
          </cell>
          <cell r="F1423" t="str">
            <v>EMLURB</v>
          </cell>
        </row>
        <row r="1424">
          <cell r="A1424" t="str">
            <v/>
          </cell>
          <cell r="D1424">
            <v>0</v>
          </cell>
        </row>
        <row r="1425">
          <cell r="A1425" t="str">
            <v>11.05.060</v>
          </cell>
          <cell r="B1425" t="str">
            <v>REVESTIMENTO EM MASSA ÚNICA PARA PAREDE COM ARGAMASSA DE CIMENTO E AREIA TRAÇO 1:4 INCLUINDO IMPERMEABILIZANTE TIPO VEDACIT OU SIMILAR, ESPESSURA DE 20MM.</v>
          </cell>
          <cell r="C1425" t="str">
            <v>m2</v>
          </cell>
          <cell r="D1425">
            <v>18.05</v>
          </cell>
          <cell r="E1425">
            <v>14.44</v>
          </cell>
          <cell r="F1425" t="str">
            <v>SEDUC</v>
          </cell>
        </row>
        <row r="1426">
          <cell r="A1426" t="str">
            <v/>
          </cell>
          <cell r="D1426">
            <v>0</v>
          </cell>
        </row>
        <row r="1427">
          <cell r="A1427" t="str">
            <v>11.05.070</v>
          </cell>
          <cell r="B1427" t="str">
            <v>CAPEAÇO DE REVESTIMENTO EM MASSA ÚNICA, PARA ALVENARIA DE 15CM DE ESPESSURA, COM ARGAMASSA MISTA DE CAL HIDRATADA E AREIA PENEIRADA, TRAÇO 1:4, COM ADIÇÃO DE 130 KG DE CIMENTO, ESPESSURA DE 20MM, INCLUSIVE CHAPISCO NO TRAÇO 1:3.</v>
          </cell>
          <cell r="C1427" t="str">
            <v>m</v>
          </cell>
          <cell r="D1427">
            <v>6.5749999999999993</v>
          </cell>
          <cell r="E1427">
            <v>5.26</v>
          </cell>
          <cell r="F1427" t="str">
            <v>SEDUC</v>
          </cell>
        </row>
        <row r="1428">
          <cell r="A1428" t="str">
            <v/>
          </cell>
          <cell r="D1428">
            <v>0</v>
          </cell>
        </row>
        <row r="1429">
          <cell r="A1429" t="str">
            <v>11.05.080</v>
          </cell>
          <cell r="B1429" t="str">
            <v>CAPEAÇO DE REVESTIMENTO EM MASSA ÚNICA, PARA ALVENARIA DE 25CM DE ESPESSURA, COM ARGAMASSA MISTA DE CAL HIDRATADA E AREIA PENEIRADA, TRAÇO 1:4, COM ADIÇÃO DE 130KG DE CIMENTO ESPESSURA DE 20MM, INCLUSIVE CHAPISCO NO TRAÇO 1:3.</v>
          </cell>
          <cell r="C1429" t="str">
            <v>m</v>
          </cell>
          <cell r="D1429">
            <v>7.3250000000000002</v>
          </cell>
          <cell r="E1429">
            <v>5.86</v>
          </cell>
          <cell r="F1429" t="str">
            <v>SEDUC</v>
          </cell>
        </row>
        <row r="1430">
          <cell r="A1430" t="str">
            <v/>
          </cell>
          <cell r="D1430">
            <v>0</v>
          </cell>
        </row>
        <row r="1431">
          <cell r="A1431" t="str">
            <v>11.05.090</v>
          </cell>
          <cell r="B1431" t="str">
            <v>MOLDURA DE ARGAMASSA DE CIMENTO E AREIA, TRAÇO 1:3, ESPESSURA DE 20MM, LARGURA DE 10 CM.</v>
          </cell>
          <cell r="C1431" t="str">
            <v>m</v>
          </cell>
          <cell r="D1431">
            <v>5.9499999999999993</v>
          </cell>
          <cell r="E1431">
            <v>4.76</v>
          </cell>
          <cell r="F1431" t="str">
            <v>SEDUC</v>
          </cell>
        </row>
        <row r="1432">
          <cell r="A1432" t="str">
            <v/>
          </cell>
          <cell r="D1432">
            <v>0</v>
          </cell>
        </row>
        <row r="1433">
          <cell r="A1433" t="str">
            <v>11.05.100</v>
          </cell>
          <cell r="B1433" t="str">
            <v>MOLDURA DE ARGAMASSA DE CIMENTO E AREIA, TRAÇO 1:3, ESPESSURA DE 20MM, LARGURA DE 15 CM.</v>
          </cell>
          <cell r="C1433" t="str">
            <v>m</v>
          </cell>
          <cell r="D1433">
            <v>6.2</v>
          </cell>
          <cell r="E1433">
            <v>4.96</v>
          </cell>
          <cell r="F1433" t="str">
            <v>SEDUC</v>
          </cell>
        </row>
        <row r="1434">
          <cell r="A1434" t="str">
            <v/>
          </cell>
          <cell r="D1434">
            <v>0</v>
          </cell>
        </row>
        <row r="1435">
          <cell r="A1435" t="str">
            <v>11.06.005</v>
          </cell>
          <cell r="B1435" t="str">
            <v>REVESTIMENTO DE AZULEJOS BRANCOS , CLASSE A , ASSENTADOS COM PASTA DE CIMENTO, SOBRE EMBOCO PRONTO.</v>
          </cell>
          <cell r="C1435" t="str">
            <v>m2</v>
          </cell>
          <cell r="D1435">
            <v>53.987499999999997</v>
          </cell>
          <cell r="E1435">
            <v>43.19</v>
          </cell>
          <cell r="F1435" t="str">
            <v>EMLURB</v>
          </cell>
        </row>
        <row r="1436">
          <cell r="A1436" t="str">
            <v/>
          </cell>
          <cell r="D1436">
            <v>0</v>
          </cell>
        </row>
        <row r="1437">
          <cell r="A1437" t="str">
            <v>11.06.010</v>
          </cell>
          <cell r="B1437" t="str">
            <v>REVESTIMENTO DE AZULEJOS BRANCOS , CLASSE C , ASSENTADOS COM PASTA DE CIMENTO, SOBRE EMBOCO PRONTO.</v>
          </cell>
          <cell r="C1437" t="str">
            <v>m2</v>
          </cell>
          <cell r="D1437">
            <v>50.575000000000003</v>
          </cell>
          <cell r="E1437">
            <v>40.46</v>
          </cell>
          <cell r="F1437" t="str">
            <v>EMLURB</v>
          </cell>
        </row>
        <row r="1438">
          <cell r="A1438" t="str">
            <v/>
          </cell>
          <cell r="D1438">
            <v>0</v>
          </cell>
        </row>
        <row r="1439">
          <cell r="A1439" t="str">
            <v>11.06.015</v>
          </cell>
          <cell r="B1439" t="str">
            <v>REVESTIMENTO DE AZULEJOS DE COR,CLASSE A, ASSENTADOS COM PASTA DE CIMENTO , SOBRE EMBOCO PRONTO.</v>
          </cell>
          <cell r="C1439" t="str">
            <v>m2</v>
          </cell>
          <cell r="D1439">
            <v>59.5</v>
          </cell>
          <cell r="E1439">
            <v>47.6</v>
          </cell>
          <cell r="F1439" t="str">
            <v>EMLURB</v>
          </cell>
        </row>
        <row r="1440">
          <cell r="A1440" t="str">
            <v/>
          </cell>
          <cell r="D1440">
            <v>0</v>
          </cell>
        </row>
        <row r="1441">
          <cell r="A1441" t="str">
            <v>11.06.020</v>
          </cell>
          <cell r="B1441" t="str">
            <v>REVESTIMENTO DE AZULEJOS DE COR, CLASSE C,ASSENTADOS COM PASTA DE CIMENTO , SOBRE EMBOCO PRONTO.</v>
          </cell>
          <cell r="C1441" t="str">
            <v>m2</v>
          </cell>
          <cell r="D1441">
            <v>54.974999999999994</v>
          </cell>
          <cell r="E1441">
            <v>43.98</v>
          </cell>
          <cell r="F1441" t="str">
            <v>EMLURB</v>
          </cell>
        </row>
        <row r="1442">
          <cell r="A1442" t="str">
            <v/>
          </cell>
          <cell r="D1442">
            <v>0</v>
          </cell>
        </row>
        <row r="1443">
          <cell r="A1443" t="str">
            <v>11.06.025</v>
          </cell>
          <cell r="B1443" t="str">
            <v>REVESTIMENTO DE AZULEJOS BRANCOS , CLASSE A, ASSENTADOS COM PASTA DE CIMENTO , INCLUSIVE EMBOCO COM ARGAMASSA DE CIMENTO, SAIBRO E AREIA, NO TRACO 1:4:4.</v>
          </cell>
          <cell r="C1443" t="str">
            <v>m2</v>
          </cell>
          <cell r="D1443">
            <v>68.587499999999991</v>
          </cell>
          <cell r="E1443">
            <v>54.87</v>
          </cell>
          <cell r="F1443" t="str">
            <v>EMLURB</v>
          </cell>
        </row>
        <row r="1444">
          <cell r="A1444" t="str">
            <v/>
          </cell>
          <cell r="D1444">
            <v>0</v>
          </cell>
        </row>
        <row r="1445">
          <cell r="A1445" t="str">
            <v>11.06.030</v>
          </cell>
          <cell r="B1445" t="str">
            <v>REVESTIMENTO DE AZULEJOS BRANCOS , CLASSE C , ASSENTADOS COM PASTA DE CIMENTO,INCLUSIVE EMBOCO, COM ARGAMASSA DE CIMENTO,SAIBRO E AREIA NO TRACO 1:4:4.</v>
          </cell>
          <cell r="C1445" t="str">
            <v>m2</v>
          </cell>
          <cell r="D1445">
            <v>65.174999999999997</v>
          </cell>
          <cell r="E1445">
            <v>52.14</v>
          </cell>
          <cell r="F1445" t="str">
            <v>EMLURB</v>
          </cell>
        </row>
        <row r="1446">
          <cell r="A1446" t="str">
            <v/>
          </cell>
          <cell r="D1446">
            <v>0</v>
          </cell>
        </row>
        <row r="1447">
          <cell r="A1447" t="str">
            <v>11.06.035</v>
          </cell>
          <cell r="B1447" t="str">
            <v>REVESTIMENTO DE AZULEJOS DE COR, CLASSE A,ASSENTADOS COM PASTA DE CIMENTO,INCLUSIVE EMBOCO COM ARGAMASSA DE CIMENTO, SAIBRO E AREIA , NO TRACO 1:4: 4.</v>
          </cell>
          <cell r="C1447" t="str">
            <v>m2</v>
          </cell>
          <cell r="D1447">
            <v>74.099999999999994</v>
          </cell>
          <cell r="E1447">
            <v>59.28</v>
          </cell>
          <cell r="F1447" t="str">
            <v>EMLURB</v>
          </cell>
        </row>
        <row r="1448">
          <cell r="A1448" t="str">
            <v/>
          </cell>
          <cell r="D1448">
            <v>0</v>
          </cell>
        </row>
        <row r="1449">
          <cell r="A1449" t="str">
            <v>11.06.040</v>
          </cell>
          <cell r="B1449" t="str">
            <v>REVESTIMENTO DE AZULEJOS DE COR,CLASSE C, ASSENTADOS COM PASTA DE CIMENTO , INCLUSIVE EMBOCO COM ARGAMASSA DE CIMENTO, SAIBRO E AREIA NO TRACO 1:4:4.</v>
          </cell>
          <cell r="C1449" t="str">
            <v>m2</v>
          </cell>
          <cell r="D1449">
            <v>69.574999999999989</v>
          </cell>
          <cell r="E1449">
            <v>55.66</v>
          </cell>
          <cell r="F1449" t="str">
            <v>EMLURB</v>
          </cell>
        </row>
        <row r="1450">
          <cell r="A1450" t="str">
            <v/>
          </cell>
          <cell r="D1450">
            <v>0</v>
          </cell>
        </row>
        <row r="1451">
          <cell r="A1451" t="str">
            <v>11.06.050</v>
          </cell>
          <cell r="B1451" t="str">
            <v>REVESTIMENTO DE AZULEJOS BRANCOS, CLASSE A ASSENTADOS COM ARGAMASSA PRE-FABRICADA DE CIMENTO COLANTE, INCLUSIVE REJUNTE, SOBRE EMBOCO PRONTO.</v>
          </cell>
          <cell r="C1451" t="str">
            <v>m2</v>
          </cell>
          <cell r="D1451">
            <v>31.362500000000001</v>
          </cell>
          <cell r="E1451">
            <v>25.09</v>
          </cell>
          <cell r="F1451" t="str">
            <v>EMLURB</v>
          </cell>
        </row>
        <row r="1452">
          <cell r="A1452" t="str">
            <v/>
          </cell>
          <cell r="D1452">
            <v>0</v>
          </cell>
        </row>
        <row r="1453">
          <cell r="A1453" t="str">
            <v>11.06.060</v>
          </cell>
          <cell r="B1453" t="str">
            <v>REVESTIMENTO DE AZULEJOS BRANCOS, CLASSE C ASSENTADOS COM ARGAMASSA PRE-FABRICADA DE CIMENTO COLANTE, INCLUSIVE REJUNTE, SOBRE EMBOCO PRONTO.</v>
          </cell>
          <cell r="C1453" t="str">
            <v>m2</v>
          </cell>
          <cell r="D1453">
            <v>27.787500000000001</v>
          </cell>
          <cell r="E1453">
            <v>22.23</v>
          </cell>
          <cell r="F1453" t="str">
            <v>EMLURB</v>
          </cell>
        </row>
        <row r="1454">
          <cell r="A1454" t="str">
            <v/>
          </cell>
          <cell r="D1454">
            <v>0</v>
          </cell>
        </row>
        <row r="1455">
          <cell r="A1455" t="str">
            <v>11.06.070</v>
          </cell>
          <cell r="B1455" t="str">
            <v>REVESTIMENTO DE AZULEJOS DE COR, CLASSE A ASSENTADOS COM ARGAMASSA PRE-FABRICADA DE CIMENTO COLANTE, INCLUSIVE REJUNTE, SOBRE EMBOCO PRONTO.</v>
          </cell>
          <cell r="C1455" t="str">
            <v>m2</v>
          </cell>
          <cell r="D1455">
            <v>37.137500000000003</v>
          </cell>
          <cell r="E1455">
            <v>29.71</v>
          </cell>
          <cell r="F1455" t="str">
            <v>EMLURB</v>
          </cell>
        </row>
        <row r="1456">
          <cell r="A1456" t="str">
            <v/>
          </cell>
          <cell r="D1456">
            <v>0</v>
          </cell>
        </row>
        <row r="1457">
          <cell r="A1457" t="str">
            <v>11.06.080</v>
          </cell>
          <cell r="B1457" t="str">
            <v>REVESTIMENTO DE AZULEJOS DE COR, CLASSE C ASSENTADOS COM ARGAMASSA PRE-FABRICADA DE CIMENTO COLANTE, INCLUSIVE REJUNTE, SOBRE EMBOCO PRONTO.</v>
          </cell>
          <cell r="C1457" t="str">
            <v>m2</v>
          </cell>
          <cell r="D1457">
            <v>32.412500000000001</v>
          </cell>
          <cell r="E1457">
            <v>25.93</v>
          </cell>
          <cell r="F1457" t="str">
            <v>EMLURB</v>
          </cell>
        </row>
        <row r="1458">
          <cell r="A1458" t="str">
            <v/>
          </cell>
          <cell r="D1458">
            <v>0</v>
          </cell>
        </row>
        <row r="1459">
          <cell r="A1459" t="str">
            <v>11.07.010</v>
          </cell>
          <cell r="B1459" t="str">
            <v>REVESTIMENTO EM PAREDES COM PASTILHAS ESMALTADAS , ASSENTADAS EM ARGAMASSA DE CIMENTO , CAL E AREIA, NO TRACO 1:1:6, INCLUSIVE EMBOCO PRONTO.</v>
          </cell>
          <cell r="C1459" t="str">
            <v>m2</v>
          </cell>
          <cell r="D1459">
            <v>96.637500000000003</v>
          </cell>
          <cell r="E1459">
            <v>77.31</v>
          </cell>
          <cell r="F1459" t="str">
            <v>EMLURB</v>
          </cell>
        </row>
        <row r="1460">
          <cell r="A1460" t="str">
            <v/>
          </cell>
          <cell r="D1460">
            <v>0</v>
          </cell>
        </row>
        <row r="1461">
          <cell r="A1461" t="str">
            <v>11.07.020</v>
          </cell>
          <cell r="B1461" t="str">
            <v>REVESTIMENTO EM PAREDES COM PASTILHAS ESMALTADAS , ASSENTADAS EM ARGAMASSA DE CIMENTO , CAL E AREIA, NO TRACO 1:1:6, INCLUSIVE EMBOCO COM ARGAMASSA DE CIMENTO, SAIBRO E AREIA NO TRACO 1:4:4.</v>
          </cell>
          <cell r="C1461" t="str">
            <v>m2</v>
          </cell>
          <cell r="D1461">
            <v>111.22500000000001</v>
          </cell>
          <cell r="E1461">
            <v>88.98</v>
          </cell>
          <cell r="F1461" t="str">
            <v>EMLURB</v>
          </cell>
        </row>
        <row r="1462">
          <cell r="A1462" t="str">
            <v/>
          </cell>
          <cell r="D1462">
            <v>0</v>
          </cell>
        </row>
        <row r="1463">
          <cell r="A1463" t="str">
            <v>11.08.010</v>
          </cell>
          <cell r="B1463" t="str">
            <v>REVESTIMENTO EM PAREDE COM CASQUILHO CERAMICO SOBRE EMBOCO PRONTO.</v>
          </cell>
          <cell r="C1463" t="str">
            <v>m2</v>
          </cell>
          <cell r="D1463">
            <v>51.449999999999996</v>
          </cell>
          <cell r="E1463">
            <v>41.16</v>
          </cell>
          <cell r="F1463" t="str">
            <v>EMLURB</v>
          </cell>
        </row>
        <row r="1464">
          <cell r="A1464" t="str">
            <v/>
          </cell>
          <cell r="D1464">
            <v>0</v>
          </cell>
        </row>
        <row r="1465">
          <cell r="A1465" t="str">
            <v>11.08.020</v>
          </cell>
          <cell r="B1465" t="str">
            <v>REVESTIMENTO EM PAREDE COM CASQUILHO CERAMICO,INCLUSIVE EMBOCO COM ARGAMASSA DE CIMENTO, SAIBRO E AREIA NO TRACO 1:4:4.</v>
          </cell>
          <cell r="C1465" t="str">
            <v>m2</v>
          </cell>
          <cell r="D1465">
            <v>66.050000000000011</v>
          </cell>
          <cell r="E1465">
            <v>52.84</v>
          </cell>
          <cell r="F1465" t="str">
            <v>EMLURB</v>
          </cell>
        </row>
        <row r="1466">
          <cell r="A1466" t="str">
            <v/>
          </cell>
          <cell r="D1466">
            <v>0</v>
          </cell>
        </row>
        <row r="1467">
          <cell r="A1467" t="str">
            <v>11.09.010</v>
          </cell>
          <cell r="B1467" t="str">
            <v>REVESTIMENTO EM PAREDE COM PLACA PRE-MOLDADA DE CONCRETO COM ESPESSURA DE 2,5 CM , SOBRE EMBOCO PRONTO.</v>
          </cell>
          <cell r="C1467" t="str">
            <v>m2</v>
          </cell>
          <cell r="D1467">
            <v>66.725000000000009</v>
          </cell>
          <cell r="E1467">
            <v>53.38</v>
          </cell>
          <cell r="F1467" t="str">
            <v>EMLURB</v>
          </cell>
        </row>
        <row r="1468">
          <cell r="A1468" t="str">
            <v/>
          </cell>
          <cell r="D1468">
            <v>0</v>
          </cell>
        </row>
        <row r="1469">
          <cell r="A1469" t="str">
            <v>11.09.020</v>
          </cell>
          <cell r="B1469" t="str">
            <v>REVESTIMENTO EM PAREDE COM PLACA PRE-MOLDADA DE CONCRETO COM ESPESSURA DE 2,5 CM, INCLUSIVE EMBOCO COM ARGAMASSA DE CIMENTO, SAIBRO E AREIA NO TRACO 1:4:4.</v>
          </cell>
          <cell r="C1469" t="str">
            <v>m2</v>
          </cell>
          <cell r="D1469">
            <v>81.325000000000003</v>
          </cell>
          <cell r="E1469">
            <v>65.06</v>
          </cell>
          <cell r="F1469" t="str">
            <v>EMLURB</v>
          </cell>
        </row>
        <row r="1470">
          <cell r="A1470" t="str">
            <v/>
          </cell>
          <cell r="D1470">
            <v>0</v>
          </cell>
        </row>
        <row r="1471">
          <cell r="A1471" t="str">
            <v>11.10.010</v>
          </cell>
          <cell r="B1471" t="str">
            <v>TRATAMENTO EM CONCRETO APARENTE , INCLUINDO DESBASTE, ESTUCAGEM COM CIMENTO BRANCO E POLIMENTO.</v>
          </cell>
          <cell r="C1471" t="str">
            <v>m2</v>
          </cell>
          <cell r="D1471">
            <v>18.649999999999999</v>
          </cell>
          <cell r="E1471">
            <v>14.92</v>
          </cell>
          <cell r="F1471" t="str">
            <v>EMLURB</v>
          </cell>
        </row>
        <row r="1472">
          <cell r="A1472" t="str">
            <v/>
          </cell>
          <cell r="D1472">
            <v>0</v>
          </cell>
        </row>
        <row r="1473">
          <cell r="A1473" t="str">
            <v>11.11.030</v>
          </cell>
          <cell r="B1473" t="str">
            <v>CAPEAÇO DE REVESTIMENTO EM CERÂMICA (10X10) CM2, TIPO A, PARA PAREDE COM ESPESSURA DE 25CM, ASSENTADO E REJUNTADA COM ARGAMASSA PRÉ-FABRICADA.</v>
          </cell>
          <cell r="C1473" t="str">
            <v>m</v>
          </cell>
          <cell r="D1473">
            <v>18.662500000000001</v>
          </cell>
          <cell r="E1473">
            <v>14.93</v>
          </cell>
          <cell r="F1473" t="str">
            <v>SEDUC</v>
          </cell>
        </row>
        <row r="1474">
          <cell r="A1474" t="str">
            <v/>
          </cell>
          <cell r="D1474">
            <v>0</v>
          </cell>
        </row>
        <row r="1475">
          <cell r="A1475" t="str">
            <v>11.11.040</v>
          </cell>
          <cell r="B1475" t="str">
            <v>CAPEAÇO DE REVESTIMENTO EM CERÂMICA (10X10) CM2, TIPO A, PARA PAREDE COM ESPESSURA DE 15CM, ASSENTADO E REJUNTADA COM ARGAMASSA PRÉ-FABRICADA.</v>
          </cell>
          <cell r="C1475" t="str">
            <v>m</v>
          </cell>
          <cell r="D1475">
            <v>11.174999999999999</v>
          </cell>
          <cell r="E1475">
            <v>8.94</v>
          </cell>
          <cell r="F1475" t="str">
            <v>SEDUC</v>
          </cell>
        </row>
        <row r="1476">
          <cell r="A1476" t="str">
            <v/>
          </cell>
          <cell r="D1476">
            <v>0</v>
          </cell>
        </row>
        <row r="1477">
          <cell r="A1477" t="str">
            <v>11.12.010</v>
          </cell>
          <cell r="B1477" t="str">
            <v xml:space="preserve">FORNECIMENTO E COLOCAÇÃO DE CARPETE EM PAREDE, CARPETE DILLOP OU SIMILAR, ESPESSURA 3,5MM, COR BEGE. </v>
          </cell>
          <cell r="C1477" t="str">
            <v>m2</v>
          </cell>
          <cell r="D1477">
            <v>30.387499999999999</v>
          </cell>
          <cell r="E1477">
            <v>24.31</v>
          </cell>
          <cell r="F1477" t="str">
            <v>SEDUC</v>
          </cell>
        </row>
        <row r="1478">
          <cell r="A1478" t="str">
            <v/>
          </cell>
          <cell r="D1478">
            <v>0</v>
          </cell>
        </row>
        <row r="1479">
          <cell r="A1479" t="str">
            <v>11.13.010</v>
          </cell>
          <cell r="B1479" t="str">
            <v>REJUNTAMENTO DE CERÂMICA 10 X 10CM COM ARGAMASSA PRÉ-FABRICADA PARA REJUNTE WEBER-COLOR FLEXÍVEL FAB.:QUARTZOLIT OU SIMILAR, PARA JUNTAS DE 6MM.</v>
          </cell>
          <cell r="C1479" t="str">
            <v>m2</v>
          </cell>
          <cell r="D1479">
            <v>5.85</v>
          </cell>
          <cell r="E1479">
            <v>4.68</v>
          </cell>
          <cell r="F1479" t="str">
            <v>SEDUC</v>
          </cell>
        </row>
        <row r="1480">
          <cell r="A1480" t="str">
            <v/>
          </cell>
          <cell r="D1480">
            <v>0</v>
          </cell>
        </row>
        <row r="1481">
          <cell r="A1481" t="str">
            <v>11.14.010</v>
          </cell>
          <cell r="B1481" t="str">
            <v>REVESTIMENTO DE PAREDES COM PASTA DE GESSO, ESPESSURA ATÉ 18MM, SOBRE ALVENARIA.</v>
          </cell>
          <cell r="C1481" t="str">
            <v>m2</v>
          </cell>
          <cell r="D1481">
            <v>12</v>
          </cell>
          <cell r="E1481">
            <v>9.6</v>
          </cell>
          <cell r="F1481" t="str">
            <v>SEDUC</v>
          </cell>
        </row>
        <row r="1482">
          <cell r="A1482" t="str">
            <v/>
          </cell>
          <cell r="D1482">
            <v>0</v>
          </cell>
        </row>
        <row r="1483">
          <cell r="A1483" t="str">
            <v>11.15.010</v>
          </cell>
          <cell r="B1483" t="str">
            <v>CHAPIM EM GRANITO CINZA CORUMBÁ POLIDO, COM 2 CM DE ESPESSURA E 20 CM DE LARGURA, ASSENTADO COM ARGAMASSA MISTA DE CIMENTO, CAL HIDRATADA E AREIA SEM PENEIRAR, TRAÇO 1:1:4.</v>
          </cell>
          <cell r="C1483" t="str">
            <v>m</v>
          </cell>
          <cell r="D1483">
            <v>52.325000000000003</v>
          </cell>
          <cell r="E1483">
            <v>41.86</v>
          </cell>
          <cell r="F1483" t="str">
            <v>SEDUC</v>
          </cell>
        </row>
        <row r="1484">
          <cell r="A1484" t="str">
            <v/>
          </cell>
          <cell r="D1484">
            <v>0</v>
          </cell>
        </row>
        <row r="1485">
          <cell r="A1485" t="str">
            <v>11.16.010</v>
          </cell>
          <cell r="B1485" t="str">
            <v>REVESTIMENTO EM PAREDE COM GRANITO CINZA CORUMBÁ, ESPESSURA 2 CM, APLICADO COM ARGAMASSA INDUSTRIALIZADA AC-I.</v>
          </cell>
          <cell r="C1485" t="str">
            <v>m2</v>
          </cell>
          <cell r="D1485">
            <v>184.41249999999999</v>
          </cell>
          <cell r="E1485">
            <v>147.53</v>
          </cell>
          <cell r="F1485" t="str">
            <v>SEDUC</v>
          </cell>
        </row>
        <row r="1486">
          <cell r="A1486" t="str">
            <v/>
          </cell>
          <cell r="D1486">
            <v>0</v>
          </cell>
        </row>
        <row r="1487">
          <cell r="A1487" t="str">
            <v>12.00.000</v>
          </cell>
          <cell r="B1487" t="str">
            <v>FORROS</v>
          </cell>
          <cell r="D1487">
            <v>0</v>
          </cell>
        </row>
        <row r="1488">
          <cell r="A1488" t="str">
            <v/>
          </cell>
          <cell r="D1488">
            <v>0</v>
          </cell>
        </row>
        <row r="1489">
          <cell r="A1489" t="str">
            <v>12.01.010</v>
          </cell>
          <cell r="B1489" t="str">
            <v>FORRO DE GESSO APLICADO EM LAJE PRE-MOLDADA.</v>
          </cell>
          <cell r="C1489" t="str">
            <v>m2</v>
          </cell>
          <cell r="D1489">
            <v>13.525</v>
          </cell>
          <cell r="E1489">
            <v>10.82</v>
          </cell>
          <cell r="F1489" t="str">
            <v>EMLURB</v>
          </cell>
        </row>
        <row r="1490">
          <cell r="A1490" t="str">
            <v/>
          </cell>
          <cell r="D1490">
            <v>0</v>
          </cell>
        </row>
        <row r="1491">
          <cell r="A1491" t="str">
            <v>12.01.020</v>
          </cell>
          <cell r="B1491" t="str">
            <v>FORRO DE GESSO APLICADO EM LAJE DE CONCRETO.</v>
          </cell>
          <cell r="C1491" t="str">
            <v>m2</v>
          </cell>
          <cell r="D1491">
            <v>13.525</v>
          </cell>
          <cell r="E1491">
            <v>10.82</v>
          </cell>
          <cell r="F1491" t="str">
            <v>EMLURB</v>
          </cell>
        </row>
        <row r="1492">
          <cell r="A1492" t="str">
            <v/>
          </cell>
          <cell r="D1492">
            <v>0</v>
          </cell>
        </row>
        <row r="1493">
          <cell r="A1493" t="str">
            <v>12.01.025</v>
          </cell>
          <cell r="B1493" t="str">
            <v>FORNECIMENTO E INSTALAÇÃO DE FORRO DE GESSO EM PLACAS, SUSPENSO POR ARAME GALVANIZADO Nº18, EM ESTRUTURA DE MADEIRA DE COBERTA.</v>
          </cell>
          <cell r="C1493" t="str">
            <v>m2</v>
          </cell>
          <cell r="D1493">
            <v>19.375</v>
          </cell>
          <cell r="E1493">
            <v>15.5</v>
          </cell>
          <cell r="F1493" t="str">
            <v>SEDUC</v>
          </cell>
        </row>
        <row r="1494">
          <cell r="A1494" t="str">
            <v/>
          </cell>
          <cell r="D1494">
            <v>0</v>
          </cell>
        </row>
        <row r="1495">
          <cell r="A1495" t="str">
            <v>12.01.026</v>
          </cell>
          <cell r="B1495" t="str">
            <v>FORNECIMENTO E INSTALAÇÃO DE FORRO EM GESSO ACARTONADO</v>
          </cell>
          <cell r="C1495" t="str">
            <v>m2</v>
          </cell>
          <cell r="D1495">
            <v>41.662499999999994</v>
          </cell>
          <cell r="E1495">
            <v>33.33</v>
          </cell>
          <cell r="F1495" t="str">
            <v>SEDUC</v>
          </cell>
        </row>
        <row r="1496">
          <cell r="A1496" t="str">
            <v/>
          </cell>
          <cell r="D1496">
            <v>0</v>
          </cell>
        </row>
        <row r="1497">
          <cell r="A1497" t="str">
            <v>12.02.010</v>
          </cell>
          <cell r="B1497" t="str">
            <v>FORNECIMENTO E ASSENTAMENTO DE FORROPACOTE DA EUCATEX, PADRAO LISO, MONTADO COM PERFIS APARENTES DE ACO PRE-PINTADO.</v>
          </cell>
          <cell r="C1497" t="str">
            <v>m2</v>
          </cell>
          <cell r="D1497">
            <v>48.3</v>
          </cell>
          <cell r="E1497">
            <v>38.64</v>
          </cell>
          <cell r="F1497" t="str">
            <v>EMLURB</v>
          </cell>
        </row>
        <row r="1498">
          <cell r="A1498" t="str">
            <v/>
          </cell>
          <cell r="D1498">
            <v>0</v>
          </cell>
        </row>
        <row r="1499">
          <cell r="A1499" t="str">
            <v>12.02.020</v>
          </cell>
          <cell r="B1499" t="str">
            <v>FORNECIMENTO E ASSENTAMENTO DE FORROPACOTE DA EUCATEX, PADRAO LISO, MONTADO COM PERFIS APARENTES DE ALUMINIO ANODIZADO.</v>
          </cell>
          <cell r="C1499" t="str">
            <v>m2</v>
          </cell>
          <cell r="D1499">
            <v>51.050000000000004</v>
          </cell>
          <cell r="E1499">
            <v>40.840000000000003</v>
          </cell>
          <cell r="F1499" t="str">
            <v>EMLURB</v>
          </cell>
        </row>
        <row r="1500">
          <cell r="A1500" t="str">
            <v/>
          </cell>
          <cell r="D1500">
            <v>0</v>
          </cell>
        </row>
        <row r="1501">
          <cell r="A1501" t="str">
            <v>12.03.011</v>
          </cell>
          <cell r="B1501" t="str">
            <v>FORNECIMENTO E INSTALAÇÃO DE FORRO DE PVC COM RÉGUAS DE 100X6000MM, ENCAIXADOS ENTRE SI E FIXADOS COM ESTRUTURA AUXILIAR GALVANIZADA E ARAME GALVANIZADO, INCLUINDO ARREMATE EM PVC.</v>
          </cell>
          <cell r="C1501" t="str">
            <v>m2</v>
          </cell>
          <cell r="D1501">
            <v>33.662500000000001</v>
          </cell>
          <cell r="E1501">
            <v>26.93</v>
          </cell>
          <cell r="F1501" t="str">
            <v>SEDUC</v>
          </cell>
        </row>
        <row r="1502">
          <cell r="A1502" t="str">
            <v/>
          </cell>
          <cell r="D1502">
            <v>0</v>
          </cell>
        </row>
        <row r="1503">
          <cell r="A1503" t="str">
            <v>12.03.013</v>
          </cell>
          <cell r="B1503" t="str">
            <v>FORNECIMENTO E INSTALAÇÃO DE FORRO DE PVC COM REGUAS DE 200MM DE LARGURA ENCAIXADOS ENTRE SI E FIXADOS COM ESTRUTURA AUXILIAR GALVANIZADA E ARAME GALVANIZADO, INCLUINDO ARREMATE PARA FORRO EM PVC.</v>
          </cell>
          <cell r="C1503" t="str">
            <v>m2</v>
          </cell>
          <cell r="D1503">
            <v>33.237499999999997</v>
          </cell>
          <cell r="E1503">
            <v>26.59</v>
          </cell>
          <cell r="F1503" t="str">
            <v>SEDUC</v>
          </cell>
        </row>
        <row r="1504">
          <cell r="A1504" t="str">
            <v/>
          </cell>
          <cell r="D1504">
            <v>0</v>
          </cell>
        </row>
        <row r="1505">
          <cell r="A1505" t="str">
            <v>12.03.020</v>
          </cell>
          <cell r="B1505" t="str">
            <v>REINSTALAÇÃO DE FORRO EM PVC, EXISTENTE.</v>
          </cell>
          <cell r="C1505" t="str">
            <v>m2</v>
          </cell>
          <cell r="D1505">
            <v>10.700000000000001</v>
          </cell>
          <cell r="E1505">
            <v>8.56</v>
          </cell>
          <cell r="F1505" t="str">
            <v>SEDUC</v>
          </cell>
        </row>
        <row r="1506">
          <cell r="A1506" t="str">
            <v/>
          </cell>
          <cell r="D1506">
            <v>0</v>
          </cell>
        </row>
        <row r="1507">
          <cell r="A1507" t="str">
            <v>12.04.011</v>
          </cell>
          <cell r="B1507" t="str">
            <v>FORRO COM TÁBUAS DE 10X1CM, FIXADA EM CAIBROS DE 5X6CM ESPAÇADO DE 50CM.</v>
          </cell>
          <cell r="C1507" t="str">
            <v>m2</v>
          </cell>
          <cell r="D1507">
            <v>83.337500000000006</v>
          </cell>
          <cell r="E1507">
            <v>66.67</v>
          </cell>
          <cell r="F1507" t="str">
            <v>SEDUC</v>
          </cell>
        </row>
        <row r="1508">
          <cell r="A1508" t="str">
            <v/>
          </cell>
          <cell r="D1508">
            <v>0</v>
          </cell>
        </row>
        <row r="1509">
          <cell r="A1509" t="str">
            <v>12.05.010</v>
          </cell>
          <cell r="B1509" t="str">
            <v>FORNECIMENTO E INSTALAÇÃO DE FORRO ACÚSTICO EM FIBRA MINERAL (MARCA ARMSTRONG - LINHA ENCORE OU SIMILAR), EM PERFIS TIPO "T" DE AÇO GALVANIZADO COM PINTURA A BASE DE POLIÉSTER.</v>
          </cell>
          <cell r="C1509" t="str">
            <v>m2</v>
          </cell>
          <cell r="D1509">
            <v>58.8125</v>
          </cell>
          <cell r="E1509">
            <v>47.05</v>
          </cell>
          <cell r="F1509" t="str">
            <v>SEDUC</v>
          </cell>
        </row>
        <row r="1510">
          <cell r="A1510" t="str">
            <v/>
          </cell>
          <cell r="D1510">
            <v>0</v>
          </cell>
        </row>
        <row r="1511">
          <cell r="A1511" t="str">
            <v>12.06.010</v>
          </cell>
          <cell r="B1511" t="str">
            <v>FORNECIMENTO E INSTALAÇÃO DE FORRO LUXALON</v>
          </cell>
          <cell r="C1511" t="str">
            <v>m2</v>
          </cell>
          <cell r="D1511">
            <v>228.33749999999998</v>
          </cell>
          <cell r="E1511">
            <v>182.67</v>
          </cell>
          <cell r="F1511" t="str">
            <v>SEDUC</v>
          </cell>
        </row>
        <row r="1512">
          <cell r="A1512" t="str">
            <v/>
          </cell>
          <cell r="D1512">
            <v>0</v>
          </cell>
        </row>
        <row r="1513">
          <cell r="A1513" t="str">
            <v>12.07.010</v>
          </cell>
          <cell r="B1513" t="str">
            <v>FORNECIMENTO E INSTALAÇÃO DE ESTRUTURA AUXILIAR EM CABO DE AÇO DE 5/16", PARABOLT5/16", PORCA SEXTAVADADE 1/4", CASTANHA DE 5/16" E ESTICADOR DE 5/16", PARA O FORRO DE PVC E CABEAMENTO ELÉTRICO NA ESCOLA TÉCNICA DE JABOATÃO.</v>
          </cell>
          <cell r="C1513" t="str">
            <v>m2</v>
          </cell>
          <cell r="D1513">
            <v>34.25</v>
          </cell>
          <cell r="E1513">
            <v>27.4</v>
          </cell>
          <cell r="F1513" t="str">
            <v>SEE</v>
          </cell>
        </row>
        <row r="1514">
          <cell r="A1514" t="str">
            <v/>
          </cell>
          <cell r="D1514">
            <v>0</v>
          </cell>
        </row>
        <row r="1515">
          <cell r="A1515" t="str">
            <v>13.00.000</v>
          </cell>
          <cell r="B1515" t="str">
            <v>PISOS</v>
          </cell>
          <cell r="D1515">
            <v>0</v>
          </cell>
        </row>
        <row r="1516">
          <cell r="A1516" t="str">
            <v/>
          </cell>
          <cell r="D1516">
            <v>0</v>
          </cell>
        </row>
        <row r="1517">
          <cell r="A1517" t="str">
            <v>13.01.010</v>
          </cell>
          <cell r="B1517" t="str">
            <v>LASTRO DE PISO COM 10,0 CM DE ESPESSURA EM CONCRETO 1:4:8.</v>
          </cell>
          <cell r="C1517" t="str">
            <v>m2</v>
          </cell>
          <cell r="D1517">
            <v>37.962499999999999</v>
          </cell>
          <cell r="E1517">
            <v>30.37</v>
          </cell>
          <cell r="F1517" t="str">
            <v>EMLURB</v>
          </cell>
        </row>
        <row r="1518">
          <cell r="A1518" t="str">
            <v/>
          </cell>
          <cell r="D1518">
            <v>0</v>
          </cell>
        </row>
        <row r="1519">
          <cell r="A1519" t="str">
            <v>13.01.020</v>
          </cell>
          <cell r="B1519" t="str">
            <v>LASTRO DE PISO COM A UTILIZACAO DE ADITIVO IMPERMEABILIZANTE - SIKA 1, COM 10,0 CM DE ESPESSURA EM CONCRETO 1:4:8.</v>
          </cell>
          <cell r="C1519" t="str">
            <v>m2</v>
          </cell>
          <cell r="D1519">
            <v>55.762500000000003</v>
          </cell>
          <cell r="E1519">
            <v>44.61</v>
          </cell>
          <cell r="F1519" t="str">
            <v>EMLURB</v>
          </cell>
        </row>
        <row r="1520">
          <cell r="A1520" t="str">
            <v/>
          </cell>
          <cell r="D1520">
            <v>0</v>
          </cell>
        </row>
        <row r="1521">
          <cell r="A1521" t="str">
            <v>13.01.030</v>
          </cell>
          <cell r="B1521" t="str">
            <v>LASTRO DE PISO COM 5,0 CM DE ESPESSURA EM CONCRETO 1:4:8.</v>
          </cell>
          <cell r="C1521" t="str">
            <v>m2</v>
          </cell>
          <cell r="D1521">
            <v>20.425000000000001</v>
          </cell>
          <cell r="E1521">
            <v>16.34</v>
          </cell>
          <cell r="F1521" t="str">
            <v>EMLURB</v>
          </cell>
        </row>
        <row r="1522">
          <cell r="A1522" t="str">
            <v/>
          </cell>
          <cell r="D1522">
            <v>0</v>
          </cell>
        </row>
        <row r="1523">
          <cell r="A1523" t="str">
            <v>13.01.040</v>
          </cell>
          <cell r="B1523" t="str">
            <v>LASTRO DE PISO , COM A UTILIZACAO DE ADITIVO IMPERMEABILIZANTE - SIKA 1, COM 5,0 CM DE ESPESSURA EM CONCRETO 1:4:8.</v>
          </cell>
          <cell r="C1523" t="str">
            <v>m2</v>
          </cell>
          <cell r="D1523">
            <v>29.325000000000003</v>
          </cell>
          <cell r="E1523">
            <v>23.46</v>
          </cell>
          <cell r="F1523" t="str">
            <v>EMLURB</v>
          </cell>
        </row>
        <row r="1524">
          <cell r="A1524" t="str">
            <v/>
          </cell>
          <cell r="D1524">
            <v>0</v>
          </cell>
        </row>
        <row r="1525">
          <cell r="A1525" t="str">
            <v>13.02.010</v>
          </cell>
          <cell r="B1525" t="str">
            <v>REGULARIZACAO DE CONTRA-PISO PARA REVESTIMENTO DE PISOS COM TACOS, ALCATIFAS, PAVIFLEX, ETC. EMPREGANDO ARGAMASSA DE CIMENTO E AREIA NO TRACO 1:4, COM 3,0 CM DE ESPESSURA.</v>
          </cell>
          <cell r="C1525" t="str">
            <v>m2</v>
          </cell>
          <cell r="D1525">
            <v>19.262499999999999</v>
          </cell>
          <cell r="E1525">
            <v>15.41</v>
          </cell>
          <cell r="F1525" t="str">
            <v>EMLURB</v>
          </cell>
        </row>
        <row r="1526">
          <cell r="A1526" t="str">
            <v/>
          </cell>
          <cell r="D1526">
            <v>0</v>
          </cell>
        </row>
        <row r="1527">
          <cell r="A1527" t="str">
            <v>13.02.015</v>
          </cell>
          <cell r="B1527" t="str">
            <v>ESTANHAMENTO DE PISO UTILIZANDO PASTA DE CIMENTO.</v>
          </cell>
          <cell r="C1527" t="str">
            <v>m2</v>
          </cell>
          <cell r="D1527">
            <v>1.625</v>
          </cell>
          <cell r="E1527">
            <v>1.3</v>
          </cell>
          <cell r="F1527" t="str">
            <v>SEDUC</v>
          </cell>
        </row>
        <row r="1528">
          <cell r="A1528" t="str">
            <v/>
          </cell>
          <cell r="D1528">
            <v>0</v>
          </cell>
        </row>
        <row r="1529">
          <cell r="A1529" t="str">
            <v>13.03.010</v>
          </cell>
          <cell r="B1529" t="str">
            <v>PISO CIMENTADO COM ARGAMASSA DE CIMENTO E AREIA NO TRACO 1:3, COM 2,0 CM DE ESPESSURA, E COM ACABAMENTO LISO.</v>
          </cell>
          <cell r="C1529" t="str">
            <v>m2</v>
          </cell>
          <cell r="D1529">
            <v>21.112500000000001</v>
          </cell>
          <cell r="E1529">
            <v>16.89</v>
          </cell>
          <cell r="F1529" t="str">
            <v>EMLURB</v>
          </cell>
        </row>
        <row r="1530">
          <cell r="A1530" t="str">
            <v/>
          </cell>
          <cell r="D1530">
            <v>0</v>
          </cell>
        </row>
        <row r="1531">
          <cell r="A1531" t="str">
            <v>13.03.020</v>
          </cell>
          <cell r="B1531" t="str">
            <v>PISO CIMENTADO COM ARGAMASSA DE CIMENTO E AREIA NO TRACO 1:3, COM 2,0 CM DE ESPESSURA E JUNTAS DE VIDRO FORMANDO QUADROS DE 1,0 X 1,0 M, E COM ACABAMENTO LISO.</v>
          </cell>
          <cell r="C1531" t="str">
            <v>m2</v>
          </cell>
          <cell r="D1531">
            <v>24.237500000000001</v>
          </cell>
          <cell r="E1531">
            <v>19.39</v>
          </cell>
          <cell r="F1531" t="str">
            <v>EMLURB</v>
          </cell>
        </row>
        <row r="1532">
          <cell r="A1532" t="str">
            <v/>
          </cell>
          <cell r="D1532">
            <v>0</v>
          </cell>
        </row>
        <row r="1533">
          <cell r="A1533" t="str">
            <v>13.03.030</v>
          </cell>
          <cell r="B1533" t="str">
            <v>PISO CIMENTADO COM ARGAMASSA DE CIMENTO E AREIA NO TRACO 1:3 , COM 2,0 CM DE ESPESSURA E JUNTAS DE MADEIRA FORMANDO QUADROS DE 2,0 X 2,0 M, E COM ACABAMENTO LISO.</v>
          </cell>
          <cell r="C1533" t="str">
            <v>m2</v>
          </cell>
          <cell r="D1533">
            <v>23.3125</v>
          </cell>
          <cell r="E1533">
            <v>18.649999999999999</v>
          </cell>
          <cell r="F1533" t="str">
            <v>EMLURB</v>
          </cell>
        </row>
        <row r="1534">
          <cell r="A1534" t="str">
            <v/>
          </cell>
          <cell r="D1534">
            <v>0</v>
          </cell>
        </row>
        <row r="1535">
          <cell r="A1535" t="str">
            <v>13.03.040</v>
          </cell>
          <cell r="B1535" t="str">
            <v>PISO CIMENTADO COM ARGAMASSA DE CIMENTO E AREIA NO TRACO 1:4 , COM 1,5 CM DE ESPESSURA E COM ACABAMENTO LISO.</v>
          </cell>
          <cell r="C1535" t="str">
            <v>m2</v>
          </cell>
          <cell r="D1535">
            <v>18.574999999999999</v>
          </cell>
          <cell r="E1535">
            <v>14.86</v>
          </cell>
          <cell r="F1535" t="str">
            <v>EMLURB</v>
          </cell>
        </row>
        <row r="1536">
          <cell r="A1536" t="str">
            <v/>
          </cell>
          <cell r="D1536">
            <v>0</v>
          </cell>
        </row>
        <row r="1537">
          <cell r="A1537" t="str">
            <v>13.03.051</v>
          </cell>
          <cell r="B1537" t="str">
            <v>PISO CIMENTADO COM ARGAMASSA DE CIMENTO E AREIA NO TRAÇO 1:4, COM 1,5CM DE ESPESSURA E JUNTAS DE PLÁSTICO RETA DE 20X3MM FORMANDO QUADROS DE 2,00X2,00M, E COM ACABAMENTO LISO.</v>
          </cell>
          <cell r="C1537" t="str">
            <v>m2</v>
          </cell>
          <cell r="D1537">
            <v>24.15</v>
          </cell>
          <cell r="E1537">
            <v>19.32</v>
          </cell>
          <cell r="F1537" t="str">
            <v>SEDUC</v>
          </cell>
        </row>
        <row r="1538">
          <cell r="A1538" t="str">
            <v/>
          </cell>
          <cell r="D1538">
            <v>0</v>
          </cell>
        </row>
        <row r="1539">
          <cell r="A1539" t="str">
            <v>13.03.052</v>
          </cell>
          <cell r="B1539" t="str">
            <v>PISO CIMENTADO ÁSPERO PARA CALÇADAS TRAÇO 1:4, ESPESSURA 2CM.</v>
          </cell>
          <cell r="C1539" t="str">
            <v>m2</v>
          </cell>
          <cell r="D1539">
            <v>18.787499999999998</v>
          </cell>
          <cell r="E1539">
            <v>15.03</v>
          </cell>
          <cell r="F1539" t="str">
            <v>SEDUC</v>
          </cell>
        </row>
        <row r="1540">
          <cell r="A1540" t="str">
            <v/>
          </cell>
          <cell r="D1540">
            <v>0</v>
          </cell>
        </row>
        <row r="1541">
          <cell r="A1541" t="str">
            <v>13.03.060</v>
          </cell>
          <cell r="B1541" t="str">
            <v>PISO EM LENCOL DE GRANITO ARTIFICIAL ( MARMORITE ) COM JUNTAS DE VIDRO, FORMANDO QUADROS DE 1,0 X 1,0 M, NA COR BRANCA. (OBS. DA SE: PREÇO INCLUSIVE COM REGULARIZAÇÃO)</v>
          </cell>
          <cell r="C1541" t="str">
            <v>m2</v>
          </cell>
          <cell r="D1541">
            <v>65.174999999999997</v>
          </cell>
          <cell r="E1541">
            <v>52.14</v>
          </cell>
          <cell r="F1541" t="str">
            <v>EMLURB</v>
          </cell>
        </row>
        <row r="1542">
          <cell r="A1542" t="str">
            <v/>
          </cell>
          <cell r="D1542">
            <v>0</v>
          </cell>
        </row>
        <row r="1543">
          <cell r="A1543" t="str">
            <v>13.03.070</v>
          </cell>
          <cell r="B1543" t="str">
            <v>PISO EM LENCOL DE GRANITO ARTIFICIAL ( MARMORITE ) COM JUNTAS DE VIDRO, FORMANDO QUADROS DE 1,0 X 1,0 M, NA COR CINZA. (OBS. DA SE: PREÇO INCLUSIVE COM REGULARIZAÇÃO)</v>
          </cell>
          <cell r="C1543" t="str">
            <v>m2</v>
          </cell>
          <cell r="D1543">
            <v>51.475000000000001</v>
          </cell>
          <cell r="E1543">
            <v>41.18</v>
          </cell>
          <cell r="F1543" t="str">
            <v>EMLURB</v>
          </cell>
        </row>
        <row r="1544">
          <cell r="A1544" t="str">
            <v/>
          </cell>
          <cell r="D1544">
            <v>0</v>
          </cell>
        </row>
        <row r="1545">
          <cell r="A1545" t="str">
            <v>13.03.080</v>
          </cell>
          <cell r="B1545" t="str">
            <v>PISO EM LENCOL DE GRANITO ARTIFICIAL ( MARMORITE ) COM JUNTAS DE VIDRO, FORMANDO QUADROS DE 1,0 X 1,0 M, NA COR PRETA OU VERMELHA. (OBS. DA SE: PREÇO INCLUSIVE COM REGULARIZAÇÃO)</v>
          </cell>
          <cell r="C1545" t="str">
            <v>m2</v>
          </cell>
          <cell r="D1545">
            <v>57.975000000000001</v>
          </cell>
          <cell r="E1545">
            <v>46.38</v>
          </cell>
          <cell r="F1545" t="str">
            <v>EMLURB</v>
          </cell>
        </row>
        <row r="1546">
          <cell r="A1546" t="str">
            <v/>
          </cell>
          <cell r="D1546">
            <v>0</v>
          </cell>
        </row>
        <row r="1547">
          <cell r="A1547" t="str">
            <v>13.03.090</v>
          </cell>
          <cell r="B1547" t="str">
            <v>PISO EM LENCOL DE GRANITO ARTIFICIAL ( MARMORITE ) COM JUNTAS DE PLASTICO , FORMANDO QUADROS DE 1,0 X 1,0 M, NA COR BRANCA. (OBS. DA SE: PREÇO INCLUSIVE COM REGULARIZAÇÃO)</v>
          </cell>
          <cell r="C1547" t="str">
            <v>m2</v>
          </cell>
          <cell r="D1547">
            <v>66.3</v>
          </cell>
          <cell r="E1547">
            <v>53.04</v>
          </cell>
          <cell r="F1547" t="str">
            <v>EMLURB</v>
          </cell>
        </row>
        <row r="1548">
          <cell r="A1548" t="str">
            <v/>
          </cell>
          <cell r="D1548">
            <v>0</v>
          </cell>
        </row>
        <row r="1549">
          <cell r="A1549" t="str">
            <v>13.03.100</v>
          </cell>
          <cell r="B1549" t="str">
            <v>PISO EM LENCOL DE GRANITO ARTIFICIAL ( MARMORITE ) COM JUNTAS DE PLASTICO , FORMANDO QUADROS DE 1,0 X 1,0 M, NA COR CINZA. (OBS. DA SE: PREÇO INCLUSIVE COM REGULARIZAÇÃO)</v>
          </cell>
          <cell r="C1549" t="str">
            <v>m2</v>
          </cell>
          <cell r="D1549">
            <v>52.599999999999994</v>
          </cell>
          <cell r="E1549">
            <v>42.08</v>
          </cell>
          <cell r="F1549" t="str">
            <v>EMLURB</v>
          </cell>
        </row>
        <row r="1550">
          <cell r="A1550" t="str">
            <v/>
          </cell>
          <cell r="D1550">
            <v>0</v>
          </cell>
        </row>
        <row r="1551">
          <cell r="A1551" t="str">
            <v>13.03.110</v>
          </cell>
          <cell r="B1551" t="str">
            <v>PISO EM LENCOL DE GRANITO ARTIFICIAL ( MARMORITE ) COM JUNTAS DE PLASTICO , FORMANDO QUADROS DE 1,0 X 1,0 M,NA COR PRETA OU VERMELHA. (OBS. DA SE: PREÇO INCLUSIVE COM REGULARIZAÇÃO)</v>
          </cell>
          <cell r="C1551" t="str">
            <v>m2</v>
          </cell>
          <cell r="D1551">
            <v>59.1</v>
          </cell>
          <cell r="E1551">
            <v>47.28</v>
          </cell>
          <cell r="F1551" t="str">
            <v>EMLURB</v>
          </cell>
        </row>
        <row r="1552">
          <cell r="A1552" t="str">
            <v/>
          </cell>
          <cell r="D1552">
            <v>0</v>
          </cell>
        </row>
        <row r="1553">
          <cell r="A1553" t="str">
            <v>13.03.121</v>
          </cell>
          <cell r="B1553" t="str">
            <v>LIXAMENTO E POLIMENTO COM ESMERILHADEIRA EM PISO GRANILITE EXISTENTE, PARA ÁREA ACIMA DE 50M2.</v>
          </cell>
          <cell r="C1553" t="str">
            <v>m2</v>
          </cell>
          <cell r="D1553">
            <v>7.5</v>
          </cell>
          <cell r="E1553">
            <v>6</v>
          </cell>
          <cell r="F1553" t="str">
            <v>SEDUC</v>
          </cell>
        </row>
        <row r="1554">
          <cell r="A1554" t="str">
            <v/>
          </cell>
          <cell r="D1554">
            <v>0</v>
          </cell>
        </row>
        <row r="1555">
          <cell r="A1555" t="str">
            <v>13.03.130</v>
          </cell>
          <cell r="B1555" t="str">
            <v>PISO CERAMICO COMUM,TIPO A, 20X20CM, PEI 3 ASSENTADO COM ARGAMASSA DE CIMENTO E AREIA NO TRACO 1:6, COM 2CM DE ESPESSURA INCLUSIVE REJUNTE.</v>
          </cell>
          <cell r="C1555" t="str">
            <v>m2</v>
          </cell>
          <cell r="D1555">
            <v>40.462499999999999</v>
          </cell>
          <cell r="E1555">
            <v>32.369999999999997</v>
          </cell>
          <cell r="F1555" t="str">
            <v>EMLURB</v>
          </cell>
        </row>
        <row r="1556">
          <cell r="A1556" t="str">
            <v/>
          </cell>
          <cell r="D1556">
            <v>0</v>
          </cell>
        </row>
        <row r="1557">
          <cell r="A1557" t="str">
            <v>13.03.140</v>
          </cell>
          <cell r="B1557" t="str">
            <v>PISO CERAMICO COMUM,TIPO A, 20X20CM, PEI 3 ASSENTADO COM ARGAMASSA PRE-FABRICADA DE CIMENTO COLANTE INCLUSIVE REJUNTE.</v>
          </cell>
          <cell r="C1557" t="str">
            <v>m2</v>
          </cell>
          <cell r="D1557">
            <v>26.625</v>
          </cell>
          <cell r="E1557">
            <v>21.3</v>
          </cell>
          <cell r="F1557" t="str">
            <v>EMLURB</v>
          </cell>
        </row>
        <row r="1558">
          <cell r="A1558" t="str">
            <v/>
          </cell>
          <cell r="D1558">
            <v>0</v>
          </cell>
        </row>
        <row r="1559">
          <cell r="A1559" t="str">
            <v>13.03.144</v>
          </cell>
          <cell r="B1559" t="str">
            <v>PISO CERÂMICO FABRICAÇÃO ELIANE CARGO PLUS - BONE, AD ( ANTIDERRAPANTE ), PEI 5, COM PLACAS DE 31X31CM E ESPESSURA DE 5MM, OU SIMILAR, ASSENTADAS COM ARGAMASSA PRÉ-FABRICADA DE CIMENTO COLANTE, INCLUSIVE REJUNTAMENTO COM JUNTAS DE 6MM.</v>
          </cell>
          <cell r="C1559" t="str">
            <v>m2</v>
          </cell>
          <cell r="D1559">
            <v>39.125</v>
          </cell>
          <cell r="E1559">
            <v>31.3</v>
          </cell>
          <cell r="F1559" t="str">
            <v>SEDUC</v>
          </cell>
        </row>
        <row r="1560">
          <cell r="A1560" t="str">
            <v/>
          </cell>
          <cell r="D1560">
            <v>0</v>
          </cell>
        </row>
        <row r="1561">
          <cell r="A1561" t="str">
            <v>13.03.145</v>
          </cell>
          <cell r="B1561" t="str">
            <v>PISO CERÂMICO ESMALTADA PARA PISO, FABRICAÇÃO PORTO RICO, PEI 5, COM PLACAS DE (30X30) CM2, ASSENTADA COM ARGAMASSA PRÉ-FABRICADA DE CIMENTO COLANTE, INCLUSIVE REJUNTAMENTO</v>
          </cell>
          <cell r="C1561" t="str">
            <v>m2</v>
          </cell>
          <cell r="D1561">
            <v>26.8</v>
          </cell>
          <cell r="E1561">
            <v>21.44</v>
          </cell>
          <cell r="F1561" t="str">
            <v>SEDUC</v>
          </cell>
        </row>
        <row r="1562">
          <cell r="A1562" t="str">
            <v/>
          </cell>
          <cell r="D1562">
            <v>0</v>
          </cell>
        </row>
        <row r="1563">
          <cell r="A1563" t="str">
            <v>13.03.146</v>
          </cell>
          <cell r="B1563" t="str">
            <v>PISO CERÂMICO 32 x 32 CM, ELIZABETH OU SIMILAR, PEI 5, ASSENTADO COM ARGAMASSA PRÉ-FABRICADA DE CIMENTO COLANTE, INCLUSIVE REJUNTAMENTO.</v>
          </cell>
          <cell r="C1563" t="str">
            <v>m2</v>
          </cell>
          <cell r="D1563">
            <v>30.625</v>
          </cell>
          <cell r="E1563">
            <v>24.5</v>
          </cell>
          <cell r="F1563" t="str">
            <v>SEDUC</v>
          </cell>
        </row>
        <row r="1564">
          <cell r="A1564" t="str">
            <v/>
          </cell>
          <cell r="D1564">
            <v>0</v>
          </cell>
        </row>
        <row r="1565">
          <cell r="A1565" t="str">
            <v>13.03.147</v>
          </cell>
          <cell r="B1565" t="str">
            <v>PISO CERÂMICO 32 x 32 CM, ELIZABETH OU SIMILAR, PEI 5, ASSENTADO COM ARGAMASSA PISO SOBRE PISO INTERNO QUARTZOLIT OU SIMILAR, INCLUSIVE REJUNTAMENTO.</v>
          </cell>
          <cell r="C1565" t="str">
            <v>m2</v>
          </cell>
          <cell r="D1565">
            <v>45.012499999999996</v>
          </cell>
          <cell r="E1565">
            <v>36.01</v>
          </cell>
          <cell r="F1565" t="str">
            <v>SEDUC</v>
          </cell>
        </row>
        <row r="1566">
          <cell r="A1566" t="str">
            <v/>
          </cell>
          <cell r="D1566">
            <v>0</v>
          </cell>
        </row>
        <row r="1567">
          <cell r="A1567" t="str">
            <v>13.03.150</v>
          </cell>
          <cell r="B1567" t="str">
            <v>PISO PAVIFLEX COM 2 MM DE ESPESSURA, SOBRE BASE REGULARIZADA JA PRONTA.</v>
          </cell>
          <cell r="C1567" t="str">
            <v>m2</v>
          </cell>
          <cell r="D1567">
            <v>53.8</v>
          </cell>
          <cell r="E1567">
            <v>43.04</v>
          </cell>
          <cell r="F1567" t="str">
            <v>EMLURB</v>
          </cell>
        </row>
        <row r="1568">
          <cell r="A1568" t="str">
            <v/>
          </cell>
          <cell r="D1568">
            <v>0</v>
          </cell>
        </row>
        <row r="1569">
          <cell r="A1569" t="str">
            <v>13.03.160</v>
          </cell>
          <cell r="B1569" t="str">
            <v>PISO PAVIFLEX COM 2 MM DE ESPESSURA, INCLUSIVE BASE REGULARIZADA DE ARGAMASSA DE CIMENTO E AREIA NO TRACO 1:4,COM 3,0 CM DE ESPESSURA.</v>
          </cell>
          <cell r="C1569" t="str">
            <v>m2</v>
          </cell>
          <cell r="D1569">
            <v>73.0625</v>
          </cell>
          <cell r="E1569">
            <v>58.45</v>
          </cell>
          <cell r="F1569" t="str">
            <v>EMLURB</v>
          </cell>
        </row>
        <row r="1570">
          <cell r="A1570" t="str">
            <v/>
          </cell>
          <cell r="D1570">
            <v>0</v>
          </cell>
        </row>
        <row r="1571">
          <cell r="A1571" t="str">
            <v>13.03.161</v>
          </cell>
          <cell r="B1571" t="str">
            <v>FORNECIMENTO E INSTALAÇÃO DE PAVIFLEX COM 3,2CM DE ESPESSURA, LINHA DINAMIC OU SIMILAR.</v>
          </cell>
          <cell r="C1571" t="str">
            <v>m2</v>
          </cell>
          <cell r="D1571">
            <v>82.3125</v>
          </cell>
          <cell r="E1571">
            <v>65.849999999999994</v>
          </cell>
          <cell r="F1571" t="str">
            <v>SEDUC</v>
          </cell>
        </row>
        <row r="1572">
          <cell r="A1572" t="str">
            <v/>
          </cell>
          <cell r="D1572">
            <v>0</v>
          </cell>
        </row>
        <row r="1573">
          <cell r="A1573" t="str">
            <v>13.03.162</v>
          </cell>
          <cell r="B1573" t="str">
            <v>FORNECIMENTO E INSTALAÇÃO DE MANTA PAVIFLOR COM 2,00MM DE ESPESSURA, LINHA PRISMA OU SIMILAR.</v>
          </cell>
          <cell r="C1573" t="str">
            <v>m2</v>
          </cell>
          <cell r="D1573">
            <v>83.037500000000009</v>
          </cell>
          <cell r="E1573">
            <v>66.430000000000007</v>
          </cell>
          <cell r="F1573" t="str">
            <v>SEDUC</v>
          </cell>
        </row>
        <row r="1574">
          <cell r="A1574" t="str">
            <v/>
          </cell>
          <cell r="D1574">
            <v>0</v>
          </cell>
        </row>
        <row r="1575">
          <cell r="A1575" t="str">
            <v>13.03.170</v>
          </cell>
          <cell r="B1575" t="str">
            <v>PISO INDUSTRIAL DURBETON , KORODUR OU SIMILAR DE ALTA RESISTENCIA COM 8 MM DE ESPESSURA,COM JUNTAS DE PLASTICO FORMANDO QUADROS DE 1,0 X 1,0 M , NA COR CINZA NATURAL E COM ACABAMENTO DESEMPENADO, INCLUSIVE BASE REGULARIZADA.</v>
          </cell>
          <cell r="C1575" t="str">
            <v>m2</v>
          </cell>
          <cell r="D1575">
            <v>46.8125</v>
          </cell>
          <cell r="E1575">
            <v>37.450000000000003</v>
          </cell>
          <cell r="F1575" t="str">
            <v>EMLURB</v>
          </cell>
        </row>
        <row r="1576">
          <cell r="A1576" t="str">
            <v/>
          </cell>
          <cell r="D1576">
            <v>0</v>
          </cell>
        </row>
        <row r="1577">
          <cell r="A1577" t="str">
            <v>13.03.180</v>
          </cell>
          <cell r="B1577" t="str">
            <v>PISO INDUSTRIAL DURBETON , KORODUR OU SIMILAR DE ALTA RESISTENCIA COM 8 MM DE ESPESSURA,COM JUNTAS DE PLASTICO FORMANDO QUADROS DE 1,0 X 1,0 M , NA COR CINZA NATURAL E COM ACABAMENTO LEVEMENTE RASPADO, INCLUSIVE BASE REGULARIZADA.</v>
          </cell>
          <cell r="C1577" t="str">
            <v>m2</v>
          </cell>
          <cell r="D1577">
            <v>55.412499999999994</v>
          </cell>
          <cell r="E1577">
            <v>44.33</v>
          </cell>
          <cell r="F1577" t="str">
            <v>EMLURB</v>
          </cell>
        </row>
        <row r="1578">
          <cell r="A1578" t="str">
            <v/>
          </cell>
          <cell r="D1578">
            <v>0</v>
          </cell>
        </row>
        <row r="1579">
          <cell r="A1579" t="str">
            <v>13.03.190</v>
          </cell>
          <cell r="B1579" t="str">
            <v>PISO INDUSTRIAL DURBETON , KORODUR OU SIMILAR DE ALTA RESISTENCIA COM 8 MM DE ESPESSURA,COM JUNTAS DE PLASTICO FORMANDO QUADROS DE 1,0 X 1,0 M , NA COR CINZA NATURAL E COM ACABAMENTO RASPADO POLIDO, INCLUSIVE BASE REGULARIZADA.</v>
          </cell>
          <cell r="C1579" t="str">
            <v>m2</v>
          </cell>
          <cell r="D1579">
            <v>61.125</v>
          </cell>
          <cell r="E1579">
            <v>48.9</v>
          </cell>
          <cell r="F1579" t="str">
            <v>EMLURB</v>
          </cell>
        </row>
        <row r="1580">
          <cell r="A1580" t="str">
            <v/>
          </cell>
          <cell r="D1580">
            <v>0</v>
          </cell>
        </row>
        <row r="1581">
          <cell r="A1581" t="str">
            <v>13.03.200</v>
          </cell>
          <cell r="B1581" t="str">
            <v>PISO INDUSTRIAL DURBETON , KORODUR OU SIMILAR DE ALTA RESISTENCIA COM 8 MM DE ESPESSURA,COM JUNTAS DE PLASTICO FORMANDO QUADROS DE 1,0 X 1,0 M , NA COR AMARELA, PRETA, MARROM OU VERMELHA E COM ACABAMENTO DESEMPENADO, INCLUSIVE BASE REGULARIZADA.</v>
          </cell>
          <cell r="C1581" t="str">
            <v>m2</v>
          </cell>
          <cell r="D1581">
            <v>50.1875</v>
          </cell>
          <cell r="E1581">
            <v>40.15</v>
          </cell>
          <cell r="F1581" t="str">
            <v>EMLURB</v>
          </cell>
        </row>
        <row r="1582">
          <cell r="A1582" t="str">
            <v/>
          </cell>
          <cell r="D1582">
            <v>0</v>
          </cell>
        </row>
        <row r="1583">
          <cell r="A1583" t="str">
            <v>13.03.210</v>
          </cell>
          <cell r="B1583" t="str">
            <v>PISO INDUSTRIAL DURBETON , KORODUR OU SIMILAR DE ALTA RESISTENCIA COM 8 MM DE ESPESSURA,COM JUNTAS DE PLASTICO FORMANDO QUADROS DE 1,0 X 1,0 M , NA COR AMARELA, PRETA, MARROM OU VERMELHA E COM ACABAMENTO LEVEMENTE RASPADO, INCLUSIVE BASE REGULARIZADA.</v>
          </cell>
          <cell r="C1583" t="str">
            <v>m2</v>
          </cell>
          <cell r="D1583">
            <v>58.787500000000001</v>
          </cell>
          <cell r="E1583">
            <v>47.03</v>
          </cell>
          <cell r="F1583" t="str">
            <v>EMLURB</v>
          </cell>
        </row>
        <row r="1584">
          <cell r="A1584" t="str">
            <v/>
          </cell>
          <cell r="D1584">
            <v>0</v>
          </cell>
        </row>
        <row r="1585">
          <cell r="A1585" t="str">
            <v>13.03.220</v>
          </cell>
          <cell r="B1585" t="str">
            <v>PISO INDUSTRIAL DURBETON , KORODUR OU SIMILAR DE ALTA RESISTENCIA COM 8 MM DE ESPESSURA,COM JUNTAS DE PLASTICO FORMANDO QUADROS DE 1,0 X 1,0 M , NA COR AMARELA, PRETA, MARROM OU VERMELHA E COM ACABAMENTO RASPADO POLIDO, INCLUSIVE BASE REGULARIZADA.</v>
          </cell>
          <cell r="C1585" t="str">
            <v>m2</v>
          </cell>
          <cell r="D1585">
            <v>64.5</v>
          </cell>
          <cell r="E1585">
            <v>51.6</v>
          </cell>
          <cell r="F1585" t="str">
            <v>EMLURB</v>
          </cell>
        </row>
        <row r="1586">
          <cell r="A1586" t="str">
            <v/>
          </cell>
          <cell r="D1586">
            <v>0</v>
          </cell>
        </row>
        <row r="1587">
          <cell r="A1587" t="str">
            <v>13.03.230</v>
          </cell>
          <cell r="B1587" t="str">
            <v>PISO INDUSTRIAL DURBETON , KORODUR OU SIMILAR DE ALTA RESISTENCIA COM 8 MM DE ESPESSURA,COM JUNTAS DE PLASTICO FORMANDO QUADROS DE 1,0 X 1,0 M, NA COR VERDE E COM ACABAMENTO DESEMPENADO, INCLUSIVE BASE REGULARIZADA.</v>
          </cell>
          <cell r="C1587" t="str">
            <v>m2</v>
          </cell>
          <cell r="D1587">
            <v>53.9375</v>
          </cell>
          <cell r="E1587">
            <v>43.15</v>
          </cell>
          <cell r="F1587" t="str">
            <v>EMLURB</v>
          </cell>
        </row>
        <row r="1588">
          <cell r="A1588" t="str">
            <v/>
          </cell>
          <cell r="D1588">
            <v>0</v>
          </cell>
        </row>
        <row r="1589">
          <cell r="A1589" t="str">
            <v>13.03.240</v>
          </cell>
          <cell r="B1589" t="str">
            <v>PISO INDUSTRIAL DURBETON , KORODUR OU SIMILAR DE ALTA RESISTENCIA COM 8 MM DE ESPESSURA,COM JUNTAS DE PLASTICO FORMANDO QUADROS DE 1,0 X 1,0 M, NA COR VERDE E COM ACABAMENTO LEVEMENTE RASPADO, INCLUSIVE BASE REGULARIZADA.</v>
          </cell>
          <cell r="C1589" t="str">
            <v>m2</v>
          </cell>
          <cell r="D1589">
            <v>62.537500000000001</v>
          </cell>
          <cell r="E1589">
            <v>50.03</v>
          </cell>
          <cell r="F1589" t="str">
            <v>EMLURB</v>
          </cell>
        </row>
        <row r="1590">
          <cell r="A1590" t="str">
            <v/>
          </cell>
          <cell r="D1590">
            <v>0</v>
          </cell>
        </row>
        <row r="1591">
          <cell r="A1591" t="str">
            <v>13.03.250</v>
          </cell>
          <cell r="B1591" t="str">
            <v>PISO INDUSTRIAL DURBETON , KORODUR OU SIMILAR DE ALTA RESISTENCIA COM 8 MM DE ESPESSURA,COM JUNTAS DE PLASTICO FORMANDO QUADROS DE 1,0 X 1,0 M , NA COR VERDE E COM ACABAMENTO RASPADO POLIDO, INCLUSIVE BASE REGULARIZADA.</v>
          </cell>
          <cell r="C1591" t="str">
            <v>m2</v>
          </cell>
          <cell r="D1591">
            <v>68.25</v>
          </cell>
          <cell r="E1591">
            <v>54.6</v>
          </cell>
          <cell r="F1591" t="str">
            <v>EMLURB</v>
          </cell>
        </row>
        <row r="1592">
          <cell r="A1592" t="str">
            <v/>
          </cell>
          <cell r="D1592">
            <v>0</v>
          </cell>
        </row>
        <row r="1593">
          <cell r="A1593" t="str">
            <v>13.03.300</v>
          </cell>
          <cell r="B1593" t="str">
            <v>PISO EM GRANITO CINZA CORUMBÁ, ESPESSURA 2CM, APLICADO COM ARGAMASSA INDUSTRIALIZADA AC-I, NÃO INCLUSO REGULARIZAÇÃO DE BASE.</v>
          </cell>
          <cell r="C1593" t="str">
            <v>m2</v>
          </cell>
          <cell r="D1593">
            <v>188.82499999999999</v>
          </cell>
          <cell r="E1593">
            <v>151.06</v>
          </cell>
          <cell r="F1593" t="str">
            <v>SEDUC</v>
          </cell>
        </row>
        <row r="1594">
          <cell r="A1594" t="str">
            <v/>
          </cell>
          <cell r="D1594">
            <v>0</v>
          </cell>
        </row>
        <row r="1595">
          <cell r="A1595" t="str">
            <v>13.03.301</v>
          </cell>
          <cell r="B1595" t="str">
            <v>PISO EM GRANITO UBATUBA, ESPESSURA 2 CM, APLICADO COM ARGAMASSA INDUSTRIALIZADA AC-1, NÃO INCLUSO REGULARIZAÇÃO DE BASE.</v>
          </cell>
          <cell r="C1595" t="str">
            <v>m</v>
          </cell>
          <cell r="D1595">
            <v>182.26249999999999</v>
          </cell>
          <cell r="E1595">
            <v>145.81</v>
          </cell>
          <cell r="F1595" t="str">
            <v>SEDUC</v>
          </cell>
        </row>
        <row r="1596">
          <cell r="A1596" t="str">
            <v/>
          </cell>
          <cell r="D1596">
            <v>0</v>
          </cell>
        </row>
        <row r="1597">
          <cell r="A1597" t="str">
            <v>13.03.302</v>
          </cell>
          <cell r="B1597" t="str">
            <v>PISO EM GRANITO CINZA CORUMBÁ LEVIGADO, ESPESSURA 2 CM, APLICADO COM ARGAMASSA INDUSTRIALIZADA AC-I, NÃO INCLUSO REGULARIZAÇÃO DE BASE</v>
          </cell>
          <cell r="C1597" t="str">
            <v>m2</v>
          </cell>
          <cell r="D1597">
            <v>152.72500000000002</v>
          </cell>
          <cell r="E1597">
            <v>122.18</v>
          </cell>
          <cell r="F1597" t="str">
            <v>SEDUC</v>
          </cell>
        </row>
        <row r="1598">
          <cell r="A1598" t="str">
            <v/>
          </cell>
          <cell r="D1598">
            <v>0</v>
          </cell>
        </row>
        <row r="1599">
          <cell r="A1599" t="str">
            <v>13.03.303</v>
          </cell>
          <cell r="B1599" t="str">
            <v>PISO EM GRANITO PRETO CEARÁ LEVIGADO, ESPESSURA 2CM, APLICADO COM ARGAMASSA INDUSTRIALIZADA AC-I, NÃO INCLUSO REGULARIZAÇÃO DE BASE.</v>
          </cell>
          <cell r="C1599" t="str">
            <v>m2</v>
          </cell>
          <cell r="D1599">
            <v>282.88749999999999</v>
          </cell>
          <cell r="E1599">
            <v>226.31</v>
          </cell>
          <cell r="F1599" t="str">
            <v>SEDUC</v>
          </cell>
        </row>
        <row r="1600">
          <cell r="A1600" t="str">
            <v/>
          </cell>
          <cell r="D1600">
            <v>0</v>
          </cell>
        </row>
        <row r="1601">
          <cell r="A1601" t="str">
            <v>13.03.304</v>
          </cell>
          <cell r="B1601" t="str">
            <v>PISO EM GRANITO VERDE JEQUITIBÁ, ESPESSURA 2CM, APLICADO COM ARGAMASSA INDUSTRIALIZADA AC-I, NÃO INCLUSO REGULARIZAÇÃO DE BASE.</v>
          </cell>
          <cell r="C1601" t="str">
            <v>m2</v>
          </cell>
          <cell r="D1601">
            <v>182.26249999999999</v>
          </cell>
          <cell r="E1601">
            <v>145.81</v>
          </cell>
          <cell r="F1601" t="str">
            <v>SEDUC</v>
          </cell>
        </row>
        <row r="1602">
          <cell r="A1602" t="str">
            <v/>
          </cell>
          <cell r="D1602">
            <v>0</v>
          </cell>
        </row>
        <row r="1603">
          <cell r="A1603" t="str">
            <v>13.03.305</v>
          </cell>
          <cell r="B1603" t="str">
            <v>PISO EM GRANITO PRETO CEARÁ POLIDO, ESPESSURA 2CM, APLICADO COM ARGAMASSA INDUSTRIALIZADA AC-I, NÃO INCLUSO REGULARIZAÇÃO DE BASE.</v>
          </cell>
          <cell r="C1603" t="str">
            <v>m2</v>
          </cell>
          <cell r="D1603">
            <v>282.88749999999999</v>
          </cell>
          <cell r="E1603">
            <v>226.31</v>
          </cell>
          <cell r="F1603" t="str">
            <v>SEDUC</v>
          </cell>
        </row>
        <row r="1604">
          <cell r="A1604" t="str">
            <v/>
          </cell>
          <cell r="D1604">
            <v>0</v>
          </cell>
        </row>
        <row r="1605">
          <cell r="A1605" t="str">
            <v>13.06.010</v>
          </cell>
          <cell r="B1605" t="str">
            <v>PISO EM ARDÓSIA COM PLACAS DE 30X30CM, ESP. 8MM, ASSENTADA COM ARGAMASSA PRÉ-FABRICADA DE CIMENTO COLANTE, INCLUSIVE REJUNTAMENTO COM JUNTAS DE 5MM.</v>
          </cell>
          <cell r="C1605" t="str">
            <v>m2</v>
          </cell>
          <cell r="D1605">
            <v>35.274999999999999</v>
          </cell>
          <cell r="E1605">
            <v>28.22</v>
          </cell>
          <cell r="F1605" t="str">
            <v>SEDUC</v>
          </cell>
        </row>
        <row r="1606">
          <cell r="A1606" t="str">
            <v/>
          </cell>
          <cell r="D1606">
            <v>0</v>
          </cell>
        </row>
        <row r="1607">
          <cell r="A1607" t="str">
            <v>13.06.020</v>
          </cell>
          <cell r="B1607" t="str">
            <v>PISO CERÂMICO GAIL,LINHA ARQUITETURA NATURAL OU SIMILAR, ANTEDERRAPANTE, ALTA RESISTENCIA E NAS SEGUINTES DIMENSÕES 240 X 116 X 9MM, ASSENTADA COM ARGAMASSA PRE-FABRICADA DE CIMENTO E AREIA,INCLUSIVE REJUNTAMENTO.</v>
          </cell>
          <cell r="C1607" t="str">
            <v>m2</v>
          </cell>
          <cell r="D1607">
            <v>76.412500000000009</v>
          </cell>
          <cell r="E1607">
            <v>61.13</v>
          </cell>
        </row>
        <row r="1608">
          <cell r="A1608" t="str">
            <v/>
          </cell>
          <cell r="D1608">
            <v>0</v>
          </cell>
        </row>
        <row r="1609">
          <cell r="A1609" t="str">
            <v>13.07.010</v>
          </cell>
          <cell r="B1609" t="str">
            <v>PISO EM ASSOALHO DE MADEIRA DE LEI (IPÊ OU SIMILAR), RÉGUAS MACHO E FÊMEA 15 X 2 CM - EXTRA.</v>
          </cell>
          <cell r="C1609" t="str">
            <v>m2</v>
          </cell>
          <cell r="D1609">
            <v>105.67500000000001</v>
          </cell>
          <cell r="E1609">
            <v>84.54</v>
          </cell>
          <cell r="F1609" t="str">
            <v>SEDUC</v>
          </cell>
        </row>
        <row r="1610">
          <cell r="A1610" t="str">
            <v/>
          </cell>
          <cell r="D1610">
            <v>0</v>
          </cell>
        </row>
        <row r="1611">
          <cell r="A1611" t="str">
            <v>14.00.000</v>
          </cell>
          <cell r="B1611" t="str">
            <v>RODAPES,SOLEIRAS,DEGRAUS E CORRIMAOS</v>
          </cell>
          <cell r="D1611">
            <v>0</v>
          </cell>
        </row>
        <row r="1612">
          <cell r="A1612" t="str">
            <v/>
          </cell>
          <cell r="D1612">
            <v>0</v>
          </cell>
        </row>
        <row r="1613">
          <cell r="A1613" t="str">
            <v>14.01.030</v>
          </cell>
          <cell r="B1613" t="str">
            <v>RODAPE DE GRANITO ARTIFICIAL (MARMORITE) COM 10 CM DE ALTURA, NA COR BRANCA.</v>
          </cell>
          <cell r="C1613" t="str">
            <v>m</v>
          </cell>
          <cell r="D1613">
            <v>19.487500000000001</v>
          </cell>
          <cell r="E1613">
            <v>15.59</v>
          </cell>
          <cell r="F1613" t="str">
            <v>EMLURB</v>
          </cell>
        </row>
        <row r="1614">
          <cell r="A1614" t="str">
            <v/>
          </cell>
          <cell r="D1614">
            <v>0</v>
          </cell>
        </row>
        <row r="1615">
          <cell r="A1615" t="str">
            <v>14.01.040</v>
          </cell>
          <cell r="B1615" t="str">
            <v>RODAPE DE GRANITO ARTIFICIAL (MARMORITE) COM 10 CM DE ALTURA, NA COR CINZA.</v>
          </cell>
          <cell r="C1615" t="str">
            <v>m</v>
          </cell>
          <cell r="D1615">
            <v>18.112500000000001</v>
          </cell>
          <cell r="E1615">
            <v>14.49</v>
          </cell>
          <cell r="F1615" t="str">
            <v>EMLURB</v>
          </cell>
        </row>
        <row r="1616">
          <cell r="A1616" t="str">
            <v/>
          </cell>
          <cell r="D1616">
            <v>0</v>
          </cell>
        </row>
        <row r="1617">
          <cell r="A1617" t="str">
            <v>14.01.050</v>
          </cell>
          <cell r="B1617" t="str">
            <v>RODAPE DE GRANITO ARTIFICIAL (MARMORITE) COM 10 CM DE ALTURA, NA COR PRETA OU VERMELHA.</v>
          </cell>
          <cell r="C1617" t="str">
            <v>m</v>
          </cell>
          <cell r="D1617">
            <v>18.762499999999999</v>
          </cell>
          <cell r="E1617">
            <v>15.01</v>
          </cell>
          <cell r="F1617" t="str">
            <v>EMLURB</v>
          </cell>
        </row>
        <row r="1618">
          <cell r="A1618" t="str">
            <v/>
          </cell>
          <cell r="D1618">
            <v>0</v>
          </cell>
        </row>
        <row r="1619">
          <cell r="A1619" t="str">
            <v>14.01.060</v>
          </cell>
          <cell r="B1619" t="str">
            <v>RODAPE DE PAVIFLEX APLICADO SOBRE REVESTIMENTO DE ARGAMASSA DE CIMENTO E AREIA NO TRACO 1:3.</v>
          </cell>
          <cell r="C1619" t="str">
            <v>m</v>
          </cell>
          <cell r="D1619">
            <v>18.075000000000003</v>
          </cell>
          <cell r="E1619">
            <v>14.46</v>
          </cell>
          <cell r="F1619" t="str">
            <v>EMLURB</v>
          </cell>
        </row>
        <row r="1620">
          <cell r="A1620" t="str">
            <v/>
          </cell>
          <cell r="D1620">
            <v>0</v>
          </cell>
        </row>
        <row r="1621">
          <cell r="A1621" t="str">
            <v>14.01.070</v>
          </cell>
          <cell r="B1621" t="str">
            <v>RODAPE DE ARGAMASSA DE ALTA RESISTENCIA DURBETON,KORODUR OU SIMILAR, COM 10,0 CM DE ALTURA NA COR CINZA NATURAL E COM ACABAMENTO RASPADO.</v>
          </cell>
          <cell r="C1621" t="str">
            <v>m</v>
          </cell>
          <cell r="D1621">
            <v>18.587499999999999</v>
          </cell>
          <cell r="E1621">
            <v>14.87</v>
          </cell>
          <cell r="F1621" t="str">
            <v>EMLURB</v>
          </cell>
        </row>
        <row r="1622">
          <cell r="A1622" t="str">
            <v/>
          </cell>
          <cell r="D1622">
            <v>0</v>
          </cell>
        </row>
        <row r="1623">
          <cell r="A1623" t="str">
            <v>14.01.080</v>
          </cell>
          <cell r="B1623" t="str">
            <v>RODAPE DE ARGAMASSA DE ALTA RESISTENCIA DURBETON,KORODUR OU SIMILAR, COM 10,0 CM DE ALTURA NA COR AMARELA, PRETA, MARROM OU VERMELHA E COM ACABAMENTO RASPADO.</v>
          </cell>
          <cell r="C1623" t="str">
            <v>m</v>
          </cell>
          <cell r="D1623">
            <v>19.9375</v>
          </cell>
          <cell r="E1623">
            <v>15.95</v>
          </cell>
          <cell r="F1623" t="str">
            <v>EMLURB</v>
          </cell>
        </row>
        <row r="1624">
          <cell r="A1624" t="str">
            <v/>
          </cell>
          <cell r="D1624">
            <v>0</v>
          </cell>
        </row>
        <row r="1625">
          <cell r="A1625" t="str">
            <v>14.01.090</v>
          </cell>
          <cell r="B1625" t="str">
            <v>RODAPE DE ARGAMASSA DE ALTA RESISTENCIA DURBETON,KORODUR OU SIMILAR, COM 10,0 CM DE ALTURA NA COR VERDE E COM ACABAMENTO RASPADO.</v>
          </cell>
          <cell r="C1625" t="str">
            <v>m</v>
          </cell>
          <cell r="D1625">
            <v>21.4375</v>
          </cell>
          <cell r="E1625">
            <v>17.149999999999999</v>
          </cell>
          <cell r="F1625" t="str">
            <v>EMLURB</v>
          </cell>
        </row>
        <row r="1626">
          <cell r="A1626" t="str">
            <v/>
          </cell>
          <cell r="D1626">
            <v>0</v>
          </cell>
        </row>
        <row r="1627">
          <cell r="A1627" t="str">
            <v>14.01.100</v>
          </cell>
          <cell r="B1627" t="str">
            <v>RODAPÉ EM GRANITO BRANCO POLIDO, ALTURA 7 CM E ESPESSURA 2 CM , APLICADO COM ARGAMSSA INDUSTRIALIZADA AC-1.</v>
          </cell>
          <cell r="C1627" t="str">
            <v>m</v>
          </cell>
          <cell r="D1627">
            <v>25.387499999999999</v>
          </cell>
          <cell r="E1627">
            <v>20.309999999999999</v>
          </cell>
          <cell r="F1627" t="str">
            <v>SEDUC</v>
          </cell>
        </row>
        <row r="1628">
          <cell r="A1628" t="str">
            <v/>
          </cell>
          <cell r="D1628">
            <v>0</v>
          </cell>
        </row>
        <row r="1629">
          <cell r="A1629" t="str">
            <v>14.01.101</v>
          </cell>
          <cell r="B1629" t="str">
            <v>RODAPÉ EM GRANITO CINZA CORUMBÁ, ALTURA 7 CM E ESPESSURA 2 CM, APLICADO COM ARGAMASSA INDUSTRIALIZADA.</v>
          </cell>
          <cell r="C1629" t="str">
            <v>m</v>
          </cell>
          <cell r="D1629">
            <v>27.774999999999999</v>
          </cell>
          <cell r="E1629">
            <v>22.22</v>
          </cell>
          <cell r="F1629" t="str">
            <v>SEDUC</v>
          </cell>
        </row>
        <row r="1630">
          <cell r="A1630" t="str">
            <v/>
          </cell>
          <cell r="D1630">
            <v>0</v>
          </cell>
        </row>
        <row r="1631">
          <cell r="A1631" t="str">
            <v>14.01.102</v>
          </cell>
          <cell r="B1631" t="str">
            <v>RODAPÉ EM GRANITO PRETO CEARÁ, ALTURA 7 CM, E ESPESSURA 2 CM,APLICADO COM ARGAMASSA INDUSTRIALIZADA AC-1.</v>
          </cell>
          <cell r="C1631" t="str">
            <v>m</v>
          </cell>
          <cell r="D1631">
            <v>38.050000000000004</v>
          </cell>
          <cell r="E1631">
            <v>30.44</v>
          </cell>
          <cell r="F1631" t="str">
            <v>SEDUC</v>
          </cell>
        </row>
        <row r="1632">
          <cell r="A1632" t="str">
            <v/>
          </cell>
          <cell r="D1632">
            <v>0</v>
          </cell>
        </row>
        <row r="1633">
          <cell r="A1633" t="str">
            <v>14.01.103</v>
          </cell>
          <cell r="B1633" t="str">
            <v>RODAPÉ EM GRANITO BEGE IMACULADO, ALTURA 7 CM E ESPESSURA 2 CM ,APLICADO COM ARGAMASSA INDUSTRIALIZADA AC-1.</v>
          </cell>
          <cell r="C1633" t="str">
            <v>m</v>
          </cell>
          <cell r="D1633">
            <v>33.8125</v>
          </cell>
          <cell r="E1633">
            <v>27.05</v>
          </cell>
          <cell r="F1633" t="str">
            <v>SEDUC</v>
          </cell>
        </row>
        <row r="1634">
          <cell r="A1634" t="str">
            <v/>
          </cell>
          <cell r="D1634">
            <v>0</v>
          </cell>
        </row>
        <row r="1635">
          <cell r="A1635" t="str">
            <v>14.02.010</v>
          </cell>
          <cell r="B1635" t="str">
            <v>SOLEIRA EM CIMENTADO DE 15 CM DE LARGURA.</v>
          </cell>
          <cell r="C1635" t="str">
            <v>m</v>
          </cell>
          <cell r="D1635">
            <v>3.35</v>
          </cell>
          <cell r="E1635">
            <v>2.68</v>
          </cell>
          <cell r="F1635" t="str">
            <v>EMLURB</v>
          </cell>
        </row>
        <row r="1636">
          <cell r="A1636" t="str">
            <v/>
          </cell>
          <cell r="D1636">
            <v>0</v>
          </cell>
        </row>
        <row r="1637">
          <cell r="A1637" t="str">
            <v>14.02.020</v>
          </cell>
          <cell r="B1637" t="str">
            <v>SOLEIRA DE GRANITO ARTIFICIAL (MARMORITE) COM 15 CM DE LARGURA, NA COR BRANCA.</v>
          </cell>
          <cell r="C1637" t="str">
            <v>m</v>
          </cell>
          <cell r="D1637">
            <v>17.6875</v>
          </cell>
          <cell r="E1637">
            <v>14.15</v>
          </cell>
          <cell r="F1637" t="str">
            <v>EMLURB</v>
          </cell>
        </row>
        <row r="1638">
          <cell r="A1638" t="str">
            <v/>
          </cell>
          <cell r="D1638">
            <v>0</v>
          </cell>
        </row>
        <row r="1639">
          <cell r="A1639" t="str">
            <v>14.02.030</v>
          </cell>
          <cell r="B1639" t="str">
            <v>SOLEIRA DE GRANITO ARTIFICIAL (MARMORITE) COM 15 CM DE LARGURA, NA COR CINZA.</v>
          </cell>
          <cell r="C1639" t="str">
            <v>m</v>
          </cell>
          <cell r="D1639">
            <v>15.637499999999999</v>
          </cell>
          <cell r="E1639">
            <v>12.51</v>
          </cell>
          <cell r="F1639" t="str">
            <v>EMLURB</v>
          </cell>
        </row>
        <row r="1640">
          <cell r="A1640" t="str">
            <v/>
          </cell>
          <cell r="D1640">
            <v>0</v>
          </cell>
        </row>
        <row r="1641">
          <cell r="A1641" t="str">
            <v>14.02.040</v>
          </cell>
          <cell r="B1641" t="str">
            <v>SOLEIRA DE GRANITO ARTIFICIAL (MARMORITE) COM 15 CM DE LARGURA, NA COR PRETA OU VERMELHA.</v>
          </cell>
          <cell r="C1641" t="str">
            <v>m</v>
          </cell>
          <cell r="D1641">
            <v>16.625</v>
          </cell>
          <cell r="E1641">
            <v>13.3</v>
          </cell>
          <cell r="F1641" t="str">
            <v>EMLURB</v>
          </cell>
        </row>
        <row r="1642">
          <cell r="A1642" t="str">
            <v/>
          </cell>
          <cell r="D1642">
            <v>0</v>
          </cell>
        </row>
        <row r="1643">
          <cell r="A1643" t="str">
            <v>14.02.050</v>
          </cell>
          <cell r="B1643" t="str">
            <v>SOLEIRA DE ARGAMASSA DE ALTA RESISTENCIA DURBETON , KORODUR OU SIMILAR , COM 10,0 CM DE LARGURA, NA COR CINZA NATURAL E COM ACABAMENTO RASPADO.</v>
          </cell>
          <cell r="C1643" t="str">
            <v>m</v>
          </cell>
          <cell r="D1643">
            <v>13.274999999999999</v>
          </cell>
          <cell r="E1643">
            <v>10.62</v>
          </cell>
          <cell r="F1643" t="str">
            <v>EMLURB</v>
          </cell>
        </row>
        <row r="1644">
          <cell r="A1644" t="str">
            <v/>
          </cell>
          <cell r="D1644">
            <v>0</v>
          </cell>
        </row>
        <row r="1645">
          <cell r="A1645" t="str">
            <v>14.02.060</v>
          </cell>
          <cell r="B1645" t="str">
            <v>SOLEIRA DE ARGAMASSA DE ALTA RESISTENCIA DURBETON , KORODUR OU SIMILAR , COM 10,0 CM DE LARGURA , NA COR AMARELA , PRETA , MARROM OU VERMELHA E COM ACABAMENTO RASPADO.</v>
          </cell>
          <cell r="C1645" t="str">
            <v>m</v>
          </cell>
          <cell r="D1645">
            <v>13.612500000000001</v>
          </cell>
          <cell r="E1645">
            <v>10.89</v>
          </cell>
          <cell r="F1645" t="str">
            <v>EMLURB</v>
          </cell>
        </row>
        <row r="1646">
          <cell r="A1646" t="str">
            <v/>
          </cell>
          <cell r="D1646">
            <v>0</v>
          </cell>
        </row>
        <row r="1647">
          <cell r="A1647" t="str">
            <v>14.02.070</v>
          </cell>
          <cell r="B1647" t="str">
            <v>SOLEIRA DE ARGAMASSA DE ALTA RESISTENCIA DURBETON , KORODUR OU SIMILAR , COM 10,0 CM DE LARGURA, NA COR VERDE E COM ACABAMENTO RASPADO.</v>
          </cell>
          <cell r="C1647" t="str">
            <v>m</v>
          </cell>
          <cell r="D1647">
            <v>13.987499999999999</v>
          </cell>
          <cell r="E1647">
            <v>11.19</v>
          </cell>
          <cell r="F1647" t="str">
            <v>EMLURB</v>
          </cell>
        </row>
        <row r="1648">
          <cell r="A1648" t="str">
            <v/>
          </cell>
          <cell r="D1648">
            <v>0</v>
          </cell>
        </row>
        <row r="1649">
          <cell r="A1649" t="str">
            <v>14.02.080</v>
          </cell>
          <cell r="B1649" t="str">
            <v>FORNECIMENTO E INSTALAÇÃO DE SOLEIRA EM GRANITO VERMELHO BRASÍLIA COM 0,20M DE LARGURA.</v>
          </cell>
          <cell r="C1649" t="str">
            <v>m</v>
          </cell>
          <cell r="D1649">
            <v>106.0125</v>
          </cell>
          <cell r="E1649">
            <v>84.81</v>
          </cell>
          <cell r="F1649" t="str">
            <v>SEE</v>
          </cell>
        </row>
        <row r="1650">
          <cell r="A1650" t="str">
            <v/>
          </cell>
          <cell r="D1650">
            <v>0</v>
          </cell>
        </row>
        <row r="1651">
          <cell r="A1651" t="str">
            <v>14.03.010</v>
          </cell>
          <cell r="B1651" t="str">
            <v>DEGRAU DE ESCADA COM 30,0 CM, EM GRANITO ARTIFICIAL (MARMORITE) , NA COR BRANCA E ESPELHO COM 20,0 CM.</v>
          </cell>
          <cell r="C1651" t="str">
            <v>m</v>
          </cell>
          <cell r="D1651">
            <v>48.075000000000003</v>
          </cell>
          <cell r="E1651">
            <v>38.46</v>
          </cell>
          <cell r="F1651" t="str">
            <v>EMLURB</v>
          </cell>
        </row>
        <row r="1652">
          <cell r="A1652" t="str">
            <v/>
          </cell>
          <cell r="D1652">
            <v>0</v>
          </cell>
        </row>
        <row r="1653">
          <cell r="A1653" t="str">
            <v>14.03.020</v>
          </cell>
          <cell r="B1653" t="str">
            <v>DEGRAU DE ESCADA COM 30,0 CM, EM GRANITO ARTIFICIAL (MARMORITE) , NA COR CINZA E ESPELHO COM 20,0 CM.</v>
          </cell>
          <cell r="C1653" t="str">
            <v>m</v>
          </cell>
          <cell r="D1653">
            <v>41.224999999999994</v>
          </cell>
          <cell r="E1653">
            <v>32.979999999999997</v>
          </cell>
          <cell r="F1653" t="str">
            <v>EMLURB</v>
          </cell>
        </row>
        <row r="1654">
          <cell r="A1654" t="str">
            <v/>
          </cell>
          <cell r="D1654">
            <v>0</v>
          </cell>
        </row>
        <row r="1655">
          <cell r="A1655" t="str">
            <v>14.03.030</v>
          </cell>
          <cell r="B1655" t="str">
            <v>DEGRAU DE ESCADA COM 30,0 CM, EM GRANITO ARTIFICIAL (MARMORITE), NA COR PRETA OU VERMELHA E ESPELHO COM 20,0 CM.</v>
          </cell>
          <cell r="C1655" t="str">
            <v>m</v>
          </cell>
          <cell r="D1655">
            <v>44.474999999999994</v>
          </cell>
          <cell r="E1655">
            <v>35.58</v>
          </cell>
          <cell r="F1655" t="str">
            <v>EMLURB</v>
          </cell>
        </row>
        <row r="1656">
          <cell r="A1656" t="str">
            <v/>
          </cell>
          <cell r="D1656">
            <v>0</v>
          </cell>
        </row>
        <row r="1657">
          <cell r="A1657" t="str">
            <v>14.03.040</v>
          </cell>
          <cell r="B1657" t="str">
            <v>DEGRAU DE ESCADA COM 30,0 CM, EM ARGAMASSA DE ALTA RESISTENCIA DURBETON,KORODUR OU SIMILAR, E ESPELHO COM 20,0 CM, NA COR CINZA NATURAL E COM ACABAMENTO RASPADO.</v>
          </cell>
          <cell r="C1657" t="str">
            <v>m</v>
          </cell>
          <cell r="D1657">
            <v>49.024999999999999</v>
          </cell>
          <cell r="E1657">
            <v>39.22</v>
          </cell>
          <cell r="F1657" t="str">
            <v>EMLURB</v>
          </cell>
        </row>
        <row r="1658">
          <cell r="A1658" t="str">
            <v/>
          </cell>
          <cell r="D1658">
            <v>0</v>
          </cell>
        </row>
        <row r="1659">
          <cell r="A1659" t="str">
            <v>14.03.050</v>
          </cell>
          <cell r="B1659" t="str">
            <v>DEGRAU DE ESCADA COM 30,0 CM, EM ARGAMASSA DE ALTA RESISTENCIA DURBETON,KORODUR OU SIMILAR, E ESPELHO COM 20,0 CM, NA COR AMARELA, PRETA, MARROM OU VERMELHA E COM ACABAMENTO RASPADO.</v>
          </cell>
          <cell r="C1659" t="str">
            <v>m</v>
          </cell>
          <cell r="D1659">
            <v>52.400000000000006</v>
          </cell>
          <cell r="E1659">
            <v>41.92</v>
          </cell>
          <cell r="F1659" t="str">
            <v>EMLURB</v>
          </cell>
        </row>
        <row r="1660">
          <cell r="A1660" t="str">
            <v/>
          </cell>
          <cell r="D1660">
            <v>0</v>
          </cell>
        </row>
        <row r="1661">
          <cell r="A1661" t="str">
            <v>14.03.060</v>
          </cell>
          <cell r="B1661" t="str">
            <v>DEGRAU DE ESCADA COM 30,0 CM, EM ARGAMASSA DE ALTA RESISTENCIA DURBETON,KORODUR OU SIMILAR, E ESPELHO COM 20,0 CM , NA COR VERDE E COM ACABAMENTO RASPADO.</v>
          </cell>
          <cell r="C1661" t="str">
            <v>m</v>
          </cell>
          <cell r="D1661">
            <v>56.150000000000006</v>
          </cell>
          <cell r="E1661">
            <v>44.92</v>
          </cell>
          <cell r="F1661" t="str">
            <v>EMLURB</v>
          </cell>
        </row>
        <row r="1662">
          <cell r="A1662" t="str">
            <v/>
          </cell>
          <cell r="D1662">
            <v>0</v>
          </cell>
        </row>
        <row r="1663">
          <cell r="A1663" t="str">
            <v>14.04.010</v>
          </cell>
          <cell r="B1663" t="str">
            <v>CORRIMAO DE GRANITO ARTIFICIAL(MARMORITE) COM 15 CM DE LARGURA, NA COR BRANCA.</v>
          </cell>
          <cell r="C1663" t="str">
            <v>m</v>
          </cell>
          <cell r="D1663">
            <v>40.375</v>
          </cell>
          <cell r="E1663">
            <v>32.299999999999997</v>
          </cell>
          <cell r="F1663" t="str">
            <v>EMLURB</v>
          </cell>
        </row>
        <row r="1664">
          <cell r="A1664" t="str">
            <v/>
          </cell>
          <cell r="D1664">
            <v>0</v>
          </cell>
        </row>
        <row r="1665">
          <cell r="A1665" t="str">
            <v>14.04.020</v>
          </cell>
          <cell r="B1665" t="str">
            <v>CORRIMAO DE GRANITO ARTIFICIAL(MARMORITE) COM 15 CM DE LARGURA, NA COR CINZA.</v>
          </cell>
          <cell r="C1665" t="str">
            <v>m</v>
          </cell>
          <cell r="D1665">
            <v>36.949999999999996</v>
          </cell>
          <cell r="E1665">
            <v>29.56</v>
          </cell>
          <cell r="F1665" t="str">
            <v>EMLURB</v>
          </cell>
        </row>
        <row r="1666">
          <cell r="A1666" t="str">
            <v/>
          </cell>
          <cell r="D1666">
            <v>0</v>
          </cell>
        </row>
        <row r="1667">
          <cell r="A1667" t="str">
            <v>14.04.030</v>
          </cell>
          <cell r="B1667" t="str">
            <v>CORRIMAO DE GRANITO ARTIFICIAL(MARMORITE) COM 15 CM DE LARGURA, NA COR PRETA OU VER MELHA.</v>
          </cell>
          <cell r="C1667" t="str">
            <v>m</v>
          </cell>
          <cell r="D1667">
            <v>38.575000000000003</v>
          </cell>
          <cell r="E1667">
            <v>30.86</v>
          </cell>
          <cell r="F1667" t="str">
            <v>EMLURB</v>
          </cell>
        </row>
        <row r="1668">
          <cell r="A1668" t="str">
            <v/>
          </cell>
          <cell r="D1668">
            <v>0</v>
          </cell>
        </row>
        <row r="1669">
          <cell r="A1669" t="str">
            <v>15.00.000</v>
          </cell>
          <cell r="B1669" t="str">
            <v>BALCOES</v>
          </cell>
          <cell r="D1669">
            <v>0</v>
          </cell>
        </row>
        <row r="1670">
          <cell r="A1670" t="str">
            <v/>
          </cell>
          <cell r="D1670">
            <v>0</v>
          </cell>
        </row>
        <row r="1671">
          <cell r="A1671" t="str">
            <v>15.01.010</v>
          </cell>
          <cell r="B1671" t="str">
            <v>BALCAO DE COZINHA DE GRANITO ARTIFICIAL NA COR BRANCA, APLICADO SOBRE LAJE DE CONCRETO DE 3,0 CM DE ESPESSURA.</v>
          </cell>
          <cell r="C1671" t="str">
            <v>m2</v>
          </cell>
          <cell r="D1671">
            <v>96.587499999999991</v>
          </cell>
          <cell r="E1671">
            <v>77.27</v>
          </cell>
          <cell r="F1671" t="str">
            <v>EMLURB</v>
          </cell>
        </row>
        <row r="1672">
          <cell r="A1672" t="str">
            <v/>
          </cell>
          <cell r="D1672">
            <v>0</v>
          </cell>
        </row>
        <row r="1673">
          <cell r="A1673" t="str">
            <v>15.01.020</v>
          </cell>
          <cell r="B1673" t="str">
            <v>BALCAO DE COZINHA DE GRANITO ARTIFICIAL NA COR CINZA , APLICADO SOBRE LAJE DE CONCRETO DE 3,0 CM DE ESPESSURA.</v>
          </cell>
          <cell r="C1673" t="str">
            <v>m2</v>
          </cell>
          <cell r="D1673">
            <v>83.037500000000009</v>
          </cell>
          <cell r="E1673">
            <v>66.430000000000007</v>
          </cell>
          <cell r="F1673" t="str">
            <v>EMLURB</v>
          </cell>
        </row>
        <row r="1674">
          <cell r="A1674" t="str">
            <v/>
          </cell>
          <cell r="D1674">
            <v>0</v>
          </cell>
        </row>
        <row r="1675">
          <cell r="A1675" t="str">
            <v>15.01.030</v>
          </cell>
          <cell r="B1675" t="str">
            <v>BALCAO DE COZINHA DE GRANITO ARTIFICIAL NA COR VERMELHA OU PRETA, APLICADO SOBRE LAJE DE CONCRETO DE 3,0 CM DE ESPESSURA.</v>
          </cell>
          <cell r="C1675" t="str">
            <v>m2</v>
          </cell>
          <cell r="D1675">
            <v>89.537499999999994</v>
          </cell>
          <cell r="E1675">
            <v>71.63</v>
          </cell>
          <cell r="F1675" t="str">
            <v>EMLURB</v>
          </cell>
        </row>
        <row r="1676">
          <cell r="A1676" t="str">
            <v/>
          </cell>
          <cell r="D1676">
            <v>0</v>
          </cell>
        </row>
        <row r="1677">
          <cell r="A1677" t="str">
            <v>15.02.010</v>
          </cell>
          <cell r="B1677" t="str">
            <v>BALCÃO EM GRANITO PRETO CEARÁ POLIDO COM 4,30 METROS DE COMPRIMENTO E 0,60 METROS, INCLUSIVE TESTEIRA COM 5 CM DE ALTURA</v>
          </cell>
          <cell r="C1677" t="str">
            <v>Un</v>
          </cell>
          <cell r="D1677">
            <v>1193.1999999999998</v>
          </cell>
          <cell r="E1677">
            <v>954.56</v>
          </cell>
          <cell r="F1677" t="str">
            <v>SEDUC</v>
          </cell>
        </row>
        <row r="1678">
          <cell r="A1678" t="str">
            <v/>
          </cell>
          <cell r="D1678">
            <v>0</v>
          </cell>
        </row>
        <row r="1679">
          <cell r="A1679" t="str">
            <v>15.02.020</v>
          </cell>
          <cell r="B1679" t="str">
            <v>BALCÃO EM GRANITO PRETO CEARÁ POLIDO COM 1,10 METROS DE COMPRIMENTO E 0,70 METROS, INCLUSIVE TESTEIRA COM 5 CM DE ALTURA</v>
          </cell>
          <cell r="C1679" t="str">
            <v>Un</v>
          </cell>
          <cell r="D1679">
            <v>410.21250000000003</v>
          </cell>
          <cell r="E1679">
            <v>328.17</v>
          </cell>
          <cell r="F1679" t="str">
            <v>SEDUC</v>
          </cell>
        </row>
        <row r="1680">
          <cell r="A1680" t="str">
            <v/>
          </cell>
          <cell r="D1680">
            <v>0</v>
          </cell>
        </row>
        <row r="1681">
          <cell r="A1681" t="str">
            <v>15.02.030</v>
          </cell>
          <cell r="B1681" t="str">
            <v>BALCÃO EM GRANITO PRETO CEARÁ POLIDO COM 1,00 METROS DE COMPRIMENTO E 0,60 METROS, INCLUSIVE TESTEIRA COM 5 CM DE ALTURA.</v>
          </cell>
          <cell r="C1681" t="str">
            <v>Un</v>
          </cell>
          <cell r="D1681">
            <v>338.05</v>
          </cell>
          <cell r="E1681">
            <v>270.44</v>
          </cell>
          <cell r="F1681" t="str">
            <v>SEDUC</v>
          </cell>
        </row>
        <row r="1682">
          <cell r="A1682" t="str">
            <v/>
          </cell>
          <cell r="D1682">
            <v>0</v>
          </cell>
        </row>
        <row r="1683">
          <cell r="A1683" t="str">
            <v>15.02.040</v>
          </cell>
          <cell r="B1683" t="str">
            <v>BALCÃO EM GRANITO CINZA CORUMBÁ POLIDO COM 2,20 METROS DE COMPRIMENTO E 0,55 METROS, INCLUSIVE TESTEIRA COM 5CM DE ALTURA.</v>
          </cell>
          <cell r="C1683" t="str">
            <v>Un</v>
          </cell>
          <cell r="D1683">
            <v>412.2</v>
          </cell>
          <cell r="E1683">
            <v>329.76</v>
          </cell>
          <cell r="F1683" t="str">
            <v>SEDUC</v>
          </cell>
        </row>
        <row r="1684">
          <cell r="A1684" t="str">
            <v/>
          </cell>
          <cell r="D1684">
            <v>0</v>
          </cell>
        </row>
        <row r="1685">
          <cell r="A1685" t="str">
            <v>15.02.050</v>
          </cell>
          <cell r="B1685" t="str">
            <v>BALCÃO EM GRANITO CINZA CORUMBÁ POLIDO COM 1,00 METROS DE COMPRIMENTO E 0,55 METROS, INCLUSIVE TESTEIRA COM 5CM DE ALTURA</v>
          </cell>
          <cell r="C1685" t="str">
            <v>Un</v>
          </cell>
          <cell r="D1685">
            <v>202.39999999999998</v>
          </cell>
          <cell r="E1685">
            <v>161.91999999999999</v>
          </cell>
          <cell r="F1685" t="str">
            <v>SEDUC</v>
          </cell>
        </row>
        <row r="1686">
          <cell r="A1686" t="str">
            <v/>
          </cell>
          <cell r="D1686">
            <v>0</v>
          </cell>
        </row>
        <row r="1687">
          <cell r="A1687" t="str">
            <v>15.02.060</v>
          </cell>
          <cell r="B1687" t="str">
            <v>BALCÃO EM GRANITO CINZA CORUMBÁ POLIDO COM 1,20 METROS DE COMPRIMENTO E 0,55 METROS, INCLUSIVE TESTEIRA COM 5 CM DE ALTURA.</v>
          </cell>
          <cell r="C1687" t="str">
            <v>Un</v>
          </cell>
          <cell r="D1687">
            <v>235.0625</v>
          </cell>
          <cell r="E1687">
            <v>188.05</v>
          </cell>
          <cell r="F1687" t="str">
            <v>SEDUC</v>
          </cell>
        </row>
        <row r="1688">
          <cell r="A1688" t="str">
            <v/>
          </cell>
          <cell r="D1688">
            <v>0</v>
          </cell>
        </row>
        <row r="1689">
          <cell r="A1689" t="str">
            <v>15.02.070</v>
          </cell>
          <cell r="B1689" t="str">
            <v>BACÃO EM GRANITO CINZA CORUMBÁ POLIDO COM 1,50 METROS DE COMPRIMENTO E 0,55 METROS, INCLUSIVE TESTEIRA COM 5 CM DE ALTURA.</v>
          </cell>
          <cell r="C1689" t="str">
            <v>Un</v>
          </cell>
          <cell r="D1689">
            <v>289.76249999999999</v>
          </cell>
          <cell r="E1689">
            <v>231.81</v>
          </cell>
          <cell r="F1689" t="str">
            <v>SEDUC</v>
          </cell>
        </row>
        <row r="1690">
          <cell r="A1690" t="str">
            <v/>
          </cell>
          <cell r="D1690">
            <v>0</v>
          </cell>
        </row>
        <row r="1691">
          <cell r="A1691" t="str">
            <v>15.02.080</v>
          </cell>
          <cell r="B1691" t="str">
            <v>Fornecimento e instalação de balcão em granito cinza andorinha com e=2cm, inclusive testeira de 5x2cm.</v>
          </cell>
          <cell r="C1691" t="str">
            <v>m2</v>
          </cell>
          <cell r="D1691">
            <v>281.4375</v>
          </cell>
          <cell r="E1691">
            <v>225.15</v>
          </cell>
          <cell r="F1691" t="str">
            <v>SEDUC</v>
          </cell>
        </row>
        <row r="1692">
          <cell r="A1692" t="str">
            <v/>
          </cell>
          <cell r="D1692">
            <v>0</v>
          </cell>
        </row>
        <row r="1693">
          <cell r="A1693" t="str">
            <v>15.02.090</v>
          </cell>
          <cell r="B1693" t="str">
            <v>Fornecimento e instalação de balcão de granito cinza andorinha, esp=2cm, com 07 cubas de inox de 50x40x25cm, inclusive testeira de 5x2 cm , válvula e sifão metálico  Escola Técnica - Padrão - FNDE.</v>
          </cell>
          <cell r="C1693" t="str">
            <v>m2</v>
          </cell>
          <cell r="D1693">
            <v>6304.15</v>
          </cell>
          <cell r="E1693">
            <v>5043.32</v>
          </cell>
          <cell r="F1693" t="str">
            <v>SEDUC</v>
          </cell>
        </row>
        <row r="1694">
          <cell r="A1694" t="str">
            <v/>
          </cell>
          <cell r="D1694">
            <v>0</v>
          </cell>
        </row>
        <row r="1695">
          <cell r="A1695" t="str">
            <v>15.02.100</v>
          </cell>
          <cell r="B1695" t="str">
            <v>FORNECIMENTO E INSTALAÇÃO DE MESA EM GRANITO CINZA ANDORINHA COM E = 2 cm, COM TAMPO MEDINDO 3,60 x 1,20 m E 03 MONTANTES MEDINDO 1,20 x 0,85 m QUE SERVIRÃO DE APOIO E 01 MONTANTE MEDINDO 3,60 x 0,85 m QUE FARÁ O TRAVAMENTO.</v>
          </cell>
          <cell r="C1695" t="str">
            <v>Un</v>
          </cell>
          <cell r="D1695">
            <v>3787.2375000000002</v>
          </cell>
          <cell r="E1695">
            <v>3029.79</v>
          </cell>
          <cell r="F1695" t="str">
            <v>SEDUC</v>
          </cell>
        </row>
        <row r="1696">
          <cell r="A1696" t="str">
            <v/>
          </cell>
          <cell r="D1696">
            <v>0</v>
          </cell>
        </row>
        <row r="1697">
          <cell r="A1697" t="str">
            <v>16.00.000</v>
          </cell>
          <cell r="B1697" t="str">
            <v>PINTURA</v>
          </cell>
          <cell r="D1697">
            <v>0</v>
          </cell>
        </row>
        <row r="1698">
          <cell r="A1698" t="str">
            <v/>
          </cell>
          <cell r="D1698">
            <v>0</v>
          </cell>
        </row>
        <row r="1699">
          <cell r="A1699" t="str">
            <v>16.01.010</v>
          </cell>
          <cell r="B1699" t="str">
            <v>REMOCAO DE PINTURA ANTIGA A CAL.</v>
          </cell>
          <cell r="C1699" t="str">
            <v>m2</v>
          </cell>
          <cell r="D1699">
            <v>1.2250000000000001</v>
          </cell>
          <cell r="E1699">
            <v>0.98</v>
          </cell>
          <cell r="F1699" t="str">
            <v>EMLURB</v>
          </cell>
        </row>
        <row r="1700">
          <cell r="A1700" t="str">
            <v/>
          </cell>
          <cell r="D1700">
            <v>0</v>
          </cell>
        </row>
        <row r="1701">
          <cell r="A1701" t="str">
            <v>16.01.020</v>
          </cell>
          <cell r="B1701" t="str">
            <v>REMOCAO DE PINTURA ANTIGA A OLEO OU ESMALTE.</v>
          </cell>
          <cell r="C1701" t="str">
            <v>m2</v>
          </cell>
          <cell r="D1701">
            <v>4.3499999999999996</v>
          </cell>
          <cell r="E1701">
            <v>3.48</v>
          </cell>
          <cell r="F1701" t="str">
            <v>EMLURB</v>
          </cell>
        </row>
        <row r="1702">
          <cell r="A1702" t="str">
            <v/>
          </cell>
          <cell r="D1702">
            <v>0</v>
          </cell>
        </row>
        <row r="1703">
          <cell r="A1703" t="str">
            <v>16.01.030</v>
          </cell>
          <cell r="B1703" t="str">
            <v>REMOÇÃO DE PINTURA</v>
          </cell>
          <cell r="C1703" t="str">
            <v>m2</v>
          </cell>
          <cell r="D1703">
            <v>2.4375</v>
          </cell>
          <cell r="E1703">
            <v>1.95</v>
          </cell>
          <cell r="F1703" t="str">
            <v>SEDUC</v>
          </cell>
        </row>
        <row r="1704">
          <cell r="A1704" t="str">
            <v/>
          </cell>
          <cell r="D1704">
            <v>0</v>
          </cell>
        </row>
        <row r="1705">
          <cell r="A1705" t="str">
            <v>16.02.010</v>
          </cell>
          <cell r="B1705" t="str">
            <v>CAIACAO BRANCA EM PAREDES INTERNAS E EXTERNAS, EM OBRAS DE APENAS UM PAVIMENTO, TRES DEMAOS.</v>
          </cell>
          <cell r="C1705" t="str">
            <v>m2</v>
          </cell>
          <cell r="D1705">
            <v>2.5249999999999999</v>
          </cell>
          <cell r="E1705">
            <v>2.02</v>
          </cell>
          <cell r="F1705" t="str">
            <v>EMLURB</v>
          </cell>
        </row>
        <row r="1706">
          <cell r="A1706" t="str">
            <v/>
          </cell>
          <cell r="D1706">
            <v>0</v>
          </cell>
        </row>
        <row r="1707">
          <cell r="A1707" t="str">
            <v>16.02.020</v>
          </cell>
          <cell r="B1707" t="str">
            <v>CAIACAO DE COR EM PAREDES INTERNAS E EXTERNAS, EM OBRAS DE APENAS UM PAVIMENTO, TRES DEMAOS.</v>
          </cell>
          <cell r="C1707" t="str">
            <v>m2</v>
          </cell>
          <cell r="D1707">
            <v>3.35</v>
          </cell>
          <cell r="E1707">
            <v>2.68</v>
          </cell>
          <cell r="F1707" t="str">
            <v>EMLURB</v>
          </cell>
        </row>
        <row r="1708">
          <cell r="A1708" t="str">
            <v/>
          </cell>
          <cell r="D1708">
            <v>0</v>
          </cell>
        </row>
        <row r="1709">
          <cell r="A1709" t="str">
            <v>16.02.030</v>
          </cell>
          <cell r="B1709" t="str">
            <v>CAIACAO BRANCA EM PAREDES EXTERNAS, EM OBRAS COM MAIS DE UM PAVIMENTO, TRES DEMAOS.</v>
          </cell>
          <cell r="C1709" t="str">
            <v>m2</v>
          </cell>
          <cell r="D1709">
            <v>3.35</v>
          </cell>
          <cell r="E1709">
            <v>2.68</v>
          </cell>
          <cell r="F1709" t="str">
            <v>EMLURB</v>
          </cell>
        </row>
        <row r="1710">
          <cell r="A1710" t="str">
            <v/>
          </cell>
          <cell r="D1710">
            <v>0</v>
          </cell>
        </row>
        <row r="1711">
          <cell r="A1711" t="str">
            <v>16.02.040</v>
          </cell>
          <cell r="B1711" t="str">
            <v>CAIACAO DE COR EM PAREDES EXTERNAS, EM OBRAS COM MAIS DE UM PAVIMENTO, TRES DEMAOS.</v>
          </cell>
          <cell r="C1711" t="str">
            <v>m2</v>
          </cell>
          <cell r="D1711">
            <v>4.3375000000000004</v>
          </cell>
          <cell r="E1711">
            <v>3.47</v>
          </cell>
          <cell r="F1711" t="str">
            <v>EMLURB</v>
          </cell>
        </row>
        <row r="1712">
          <cell r="A1712" t="str">
            <v/>
          </cell>
          <cell r="D1712">
            <v>0</v>
          </cell>
        </row>
        <row r="1713">
          <cell r="A1713" t="str">
            <v>16.02.050</v>
          </cell>
          <cell r="B1713" t="str">
            <v>CAIACAO DE COR BATIDA A ESCOVA (PLASTEX).</v>
          </cell>
          <cell r="C1713" t="str">
            <v>m2</v>
          </cell>
          <cell r="D1713">
            <v>4.75</v>
          </cell>
          <cell r="E1713">
            <v>3.8</v>
          </cell>
          <cell r="F1713" t="str">
            <v>EMLURB</v>
          </cell>
        </row>
        <row r="1714">
          <cell r="A1714" t="str">
            <v/>
          </cell>
          <cell r="D1714">
            <v>0</v>
          </cell>
        </row>
        <row r="1715">
          <cell r="A1715" t="str">
            <v>16.03.010</v>
          </cell>
          <cell r="B1715" t="str">
            <v>PINTURA LATEX EM PAREDES INTERNAS, CORALAR OU SIMILAR, DUAS DEMAOS, SEM MASSA CORRIDA,INCLUSIVE APLICACAO DE UMA DEMAO DE LIQUIDO SELADOR DE PAREDE.</v>
          </cell>
          <cell r="C1715" t="str">
            <v>m2</v>
          </cell>
          <cell r="D1715">
            <v>8.25</v>
          </cell>
          <cell r="E1715">
            <v>6.6</v>
          </cell>
          <cell r="F1715" t="str">
            <v>EMLURB</v>
          </cell>
        </row>
        <row r="1716">
          <cell r="A1716" t="str">
            <v/>
          </cell>
          <cell r="D1716">
            <v>0</v>
          </cell>
        </row>
        <row r="1717">
          <cell r="A1717" t="str">
            <v>16.03.011</v>
          </cell>
          <cell r="B1717" t="str">
            <v>PINTURA LATÉX EM PAREDES INTERNAS, CORALAR OU SIMILAR - DUAS DEMÃOS - SEM MASSA CORRIDA,SEM APLICAÇÃO DE LÍQUIDO SELADOR PARA PAREDE .</v>
          </cell>
          <cell r="C1717" t="str">
            <v>m2</v>
          </cell>
          <cell r="D1717">
            <v>4.8250000000000002</v>
          </cell>
          <cell r="E1717">
            <v>3.86</v>
          </cell>
          <cell r="F1717" t="str">
            <v>SEDUC</v>
          </cell>
        </row>
        <row r="1718">
          <cell r="A1718" t="str">
            <v/>
          </cell>
          <cell r="D1718">
            <v>0</v>
          </cell>
        </row>
        <row r="1719">
          <cell r="A1719" t="str">
            <v>16.03.012</v>
          </cell>
          <cell r="B1719" t="str">
            <v>PINTURA LÁTEX EM PAREDES INTERNAS SEM O FORNECIMENTO DA TINTA, DUAS DEMÃOS, SEM MASSA CORRIDA, INCLUSIVE APLICAÇÃO DE UMA DEMÃO DE LIQUIDO SELADOR DE PAREDE.</v>
          </cell>
          <cell r="C1719" t="str">
            <v>m2</v>
          </cell>
          <cell r="D1719">
            <v>6.125</v>
          </cell>
          <cell r="E1719">
            <v>4.9000000000000004</v>
          </cell>
          <cell r="F1719" t="str">
            <v>SEDUC</v>
          </cell>
        </row>
        <row r="1720">
          <cell r="A1720" t="str">
            <v/>
          </cell>
          <cell r="D1720">
            <v>0</v>
          </cell>
        </row>
        <row r="1721">
          <cell r="A1721" t="str">
            <v>16.03.020</v>
          </cell>
          <cell r="B1721" t="str">
            <v>PINTURA LATEX EM PAREDES INTERNAS, CORALAR OU SIMILAR, DUAS DEMAOS, INCLUSIVE APLICACAO DE UMA DEMAO DE LIQUIDO SELADOR E DUAS DEMAOS DE MASSA CORRIDA A BASE DE PVA.</v>
          </cell>
          <cell r="C1721" t="str">
            <v>m2</v>
          </cell>
          <cell r="D1721">
            <v>14.712499999999999</v>
          </cell>
          <cell r="E1721">
            <v>11.77</v>
          </cell>
          <cell r="F1721" t="str">
            <v>EMLURB</v>
          </cell>
        </row>
        <row r="1722">
          <cell r="A1722" t="str">
            <v/>
          </cell>
          <cell r="D1722">
            <v>0</v>
          </cell>
        </row>
        <row r="1723">
          <cell r="A1723" t="str">
            <v>16.03.030</v>
          </cell>
          <cell r="B1723" t="str">
            <v>PINTURA LATEX EM PAREDES EXTERNAS,CORALMUR OU SIMILAR, DUAS DEMAOS, SEM MASSA ACRILICA, INCLUSIVE APLICACAO DE UMA DEMAO DE FUNDO PREPARADOR.</v>
          </cell>
          <cell r="C1723" t="str">
            <v>m2</v>
          </cell>
          <cell r="D1723">
            <v>10.024999999999999</v>
          </cell>
          <cell r="E1723">
            <v>8.02</v>
          </cell>
          <cell r="F1723" t="str">
            <v>EMLURB</v>
          </cell>
        </row>
        <row r="1724">
          <cell r="A1724" t="str">
            <v/>
          </cell>
          <cell r="D1724">
            <v>0</v>
          </cell>
        </row>
        <row r="1725">
          <cell r="A1725" t="str">
            <v>16.03.031</v>
          </cell>
          <cell r="B1725" t="str">
            <v>PINTURA PVA LATÉX EXTERNA, DUAS DEMÃOS, SEM MASSA E SEM SELADOR ACRÍLICO, SOBRE BEIRA E BICA DE TELHA CERÂMICA.</v>
          </cell>
          <cell r="C1725" t="str">
            <v>m</v>
          </cell>
          <cell r="D1725">
            <v>1.7374999999999998</v>
          </cell>
          <cell r="E1725">
            <v>1.39</v>
          </cell>
          <cell r="F1725" t="str">
            <v>SEDUC</v>
          </cell>
        </row>
        <row r="1726">
          <cell r="A1726" t="str">
            <v/>
          </cell>
          <cell r="D1726">
            <v>0</v>
          </cell>
        </row>
        <row r="1727">
          <cell r="A1727" t="str">
            <v>16.03.032</v>
          </cell>
          <cell r="B1727" t="str">
            <v>PINTURA LATÉX EM PAREDES EXTERNAS, CORALMUR OU SIMILAR - DUAS DEMÃOS - SEM MASSA  ACRÍLICA,SEM APLICAÇÃO DE FUNDO PREPARADOR.</v>
          </cell>
          <cell r="C1727" t="str">
            <v>m2</v>
          </cell>
          <cell r="D1727">
            <v>6.125</v>
          </cell>
          <cell r="E1727">
            <v>4.9000000000000004</v>
          </cell>
          <cell r="F1727" t="str">
            <v>SEDUC</v>
          </cell>
        </row>
        <row r="1728">
          <cell r="A1728" t="str">
            <v/>
          </cell>
          <cell r="D1728">
            <v>0</v>
          </cell>
        </row>
        <row r="1729">
          <cell r="A1729" t="str">
            <v>16.03.033</v>
          </cell>
          <cell r="B1729" t="str">
            <v>PINTURA LÁTEX EM PAREDES EXTERNAS SEM O FORNECIMENTO DA TINTA, DUAS DEMÃOS, SEM MASSA CORRIDA, INCLUSIVE APLICAÇÃO DE UMA DEMÃO DE FUNDO PREPARADOR.</v>
          </cell>
          <cell r="C1729" t="str">
            <v>m2</v>
          </cell>
          <cell r="D1729">
            <v>6.75</v>
          </cell>
          <cell r="E1729">
            <v>5.4</v>
          </cell>
          <cell r="F1729" t="str">
            <v>SEDUC</v>
          </cell>
        </row>
        <row r="1730">
          <cell r="A1730" t="str">
            <v/>
          </cell>
          <cell r="D1730">
            <v>0</v>
          </cell>
        </row>
        <row r="1731">
          <cell r="A1731" t="str">
            <v>16.03.040</v>
          </cell>
          <cell r="B1731" t="str">
            <v>PINTURA LATEX EM PAREDES EXTERNAS,CORALMUR OU SIMILAR, DUAS DEMAOS, INCLUSIVE APLICACAO DE SELADOR ACRILICO UMA DEMAO, E MASSA ACRILICA, DUAS DEMAOS.</v>
          </cell>
          <cell r="C1731" t="str">
            <v>m2</v>
          </cell>
          <cell r="D1731">
            <v>17.637499999999999</v>
          </cell>
          <cell r="E1731">
            <v>14.11</v>
          </cell>
          <cell r="F1731" t="str">
            <v>EMLURB</v>
          </cell>
        </row>
        <row r="1732">
          <cell r="A1732" t="str">
            <v/>
          </cell>
          <cell r="D1732">
            <v>0</v>
          </cell>
        </row>
        <row r="1733">
          <cell r="A1733" t="str">
            <v>16.03.050</v>
          </cell>
          <cell r="B1733" t="str">
            <v>PINTURA A BASE DE EMULSAO ACRILICA,CORALAR OU SIMILAR, EM PAREDES INTERNAS, DUAS DEMAOS SEM MASSA, INCLUSIVE SELADOR ACRILICO, UMA DEMAO.</v>
          </cell>
          <cell r="C1733" t="str">
            <v>m2</v>
          </cell>
          <cell r="D1733">
            <v>8.5124999999999993</v>
          </cell>
          <cell r="E1733">
            <v>6.81</v>
          </cell>
          <cell r="F1733" t="str">
            <v>EMLURB</v>
          </cell>
        </row>
        <row r="1734">
          <cell r="A1734" t="str">
            <v/>
          </cell>
          <cell r="D1734">
            <v>0</v>
          </cell>
        </row>
        <row r="1735">
          <cell r="A1735" t="str">
            <v>16.03.060</v>
          </cell>
          <cell r="B1735" t="str">
            <v>PINTURA A BASE DE EMULSAO ACRILICA,CORALAR OU SIMILAR, EM PAREDES INTERNAS, DUAS DEMAOS, INCLUSIVE LIQUIDO SELADOR UMA DEMAO, E DUAS DE MAOS DE MASSA ACRILICA.</v>
          </cell>
          <cell r="C1735" t="str">
            <v>m2</v>
          </cell>
          <cell r="D1735">
            <v>18.337499999999999</v>
          </cell>
          <cell r="E1735">
            <v>14.67</v>
          </cell>
          <cell r="F1735" t="str">
            <v>EMLURB</v>
          </cell>
        </row>
        <row r="1736">
          <cell r="A1736" t="str">
            <v/>
          </cell>
          <cell r="D1736">
            <v>0</v>
          </cell>
        </row>
        <row r="1737">
          <cell r="A1737" t="str">
            <v>16.03.070</v>
          </cell>
          <cell r="B1737" t="str">
            <v>PINTURA A BASE DE EMULSAO ACRILICA, CORALPLUS OU SIMILAR, EM PAREDES EXTERNAS, DUAS DEMAOS, SEM MASSA,INCLUSIVE APLICACAO DE SELADOR ACRILICO, UMA DEMAO.</v>
          </cell>
          <cell r="C1737" t="str">
            <v>m2</v>
          </cell>
          <cell r="D1737">
            <v>11.200000000000001</v>
          </cell>
          <cell r="E1737">
            <v>8.9600000000000009</v>
          </cell>
          <cell r="F1737" t="str">
            <v>EMLURB</v>
          </cell>
        </row>
        <row r="1738">
          <cell r="A1738" t="str">
            <v/>
          </cell>
          <cell r="D1738">
            <v>0</v>
          </cell>
        </row>
        <row r="1739">
          <cell r="A1739" t="str">
            <v>16.03.080</v>
          </cell>
          <cell r="B1739" t="str">
            <v>PINTURA A BASE DE EMULSAO ACRILICA, CORALPLUS OU SIMILAR, EM PAREDES EXTERNAS, DUAS DEMAOS, INCLUSIVE APLICACAO DE SELADOR ACRILICO, UMA DEMAO E DUAS DEMAOS DE MASSA ACRILICA.</v>
          </cell>
          <cell r="C1739" t="str">
            <v>m2</v>
          </cell>
          <cell r="D1739">
            <v>20.037500000000001</v>
          </cell>
          <cell r="E1739">
            <v>16.03</v>
          </cell>
          <cell r="F1739" t="str">
            <v>EMLURB</v>
          </cell>
        </row>
        <row r="1740">
          <cell r="A1740" t="str">
            <v/>
          </cell>
          <cell r="D1740">
            <v>0</v>
          </cell>
        </row>
        <row r="1741">
          <cell r="A1741" t="str">
            <v>16.03.101</v>
          </cell>
          <cell r="B1741" t="str">
            <v>REVESTIMENTO TEXTURIZADO DE COR, APLICADO COM ROLO EM PAREDE INTERNA OU EXTERNA, FAB.: CORAL OU SIMILAR.</v>
          </cell>
          <cell r="C1741" t="str">
            <v>m2</v>
          </cell>
          <cell r="D1741">
            <v>14.5</v>
          </cell>
          <cell r="E1741">
            <v>11.6</v>
          </cell>
          <cell r="F1741" t="str">
            <v>SEDUC</v>
          </cell>
        </row>
        <row r="1742">
          <cell r="A1742" t="str">
            <v/>
          </cell>
          <cell r="D1742">
            <v>0</v>
          </cell>
        </row>
        <row r="1743">
          <cell r="A1743" t="str">
            <v>16.03.110</v>
          </cell>
          <cell r="B1743" t="str">
            <v>EMASSAMENTO DE PAREDES INTERNAS, COM MASSA CORRIDA À BASE DE PVA, DUAS DEMÃOS, PARA PINTURA LATÉX.</v>
          </cell>
          <cell r="C1743" t="str">
            <v>m2</v>
          </cell>
          <cell r="D1743">
            <v>5.5374999999999996</v>
          </cell>
          <cell r="E1743">
            <v>4.43</v>
          </cell>
          <cell r="F1743" t="str">
            <v>SEDUC</v>
          </cell>
        </row>
        <row r="1744">
          <cell r="A1744" t="str">
            <v/>
          </cell>
          <cell r="D1744">
            <v>0</v>
          </cell>
        </row>
        <row r="1745">
          <cell r="A1745" t="str">
            <v>16.03.115</v>
          </cell>
          <cell r="B1745" t="str">
            <v>PINTURA LATEX ACRÍLICA EM PAREDES EXTERNAS APARENTES, EM DUAS DEMÃOS, CORALATEX OU SIMILAR, COR CERÂMICA,SEM MASSA, SEM APLICAÇÃO DE FUNDO PREPARADOR.INCLUSO LIXAMENTO DA SUPERFÍCIE PARA APLICAÇÃO DA TINTA.</v>
          </cell>
          <cell r="C1745" t="str">
            <v>m2</v>
          </cell>
          <cell r="D1745">
            <v>6.0750000000000002</v>
          </cell>
          <cell r="E1745">
            <v>4.8600000000000003</v>
          </cell>
          <cell r="F1745" t="str">
            <v>SEDUC</v>
          </cell>
        </row>
        <row r="1746">
          <cell r="A1746" t="str">
            <v/>
          </cell>
          <cell r="D1746">
            <v>0</v>
          </cell>
        </row>
        <row r="1747">
          <cell r="A1747" t="str">
            <v>16.04.010</v>
          </cell>
          <cell r="B1747" t="str">
            <v>PINTURA A OLEO EM PAREDES INTERNAS, DUAS DEMAOS, SEM EMASSAMENTO, INCLUSIVE APLICACAO DE LIQUIDO PREPARADOR.</v>
          </cell>
          <cell r="C1747" t="str">
            <v>m2</v>
          </cell>
          <cell r="D1747">
            <v>10.5375</v>
          </cell>
          <cell r="E1747">
            <v>8.43</v>
          </cell>
          <cell r="F1747" t="str">
            <v>EMLURB</v>
          </cell>
        </row>
        <row r="1748">
          <cell r="A1748" t="str">
            <v/>
          </cell>
          <cell r="D1748">
            <v>0</v>
          </cell>
        </row>
        <row r="1749">
          <cell r="A1749" t="str">
            <v>16.04.011</v>
          </cell>
          <cell r="B1749" t="str">
            <v>PINTURA A ÓLEO OU ESMALTE SINTÉTICO EM PAREDES INTERNAS, DUAS DEMÃOS, INCLUSIVE LIXAMENTO, SEM EMASSAMENTO E SEM APLICAÇÃO DE LÍQUIDO PREPARADOR.</v>
          </cell>
          <cell r="C1749" t="str">
            <v>m2</v>
          </cell>
          <cell r="D1749">
            <v>8.3249999999999993</v>
          </cell>
          <cell r="E1749">
            <v>6.66</v>
          </cell>
          <cell r="F1749" t="str">
            <v>SEDUC</v>
          </cell>
        </row>
        <row r="1750">
          <cell r="A1750" t="str">
            <v/>
          </cell>
          <cell r="D1750">
            <v>0</v>
          </cell>
        </row>
        <row r="1751">
          <cell r="A1751" t="str">
            <v>16.04.020</v>
          </cell>
          <cell r="B1751" t="str">
            <v>PINTURA A OLEO EM PAREDES INTERNAS, TRES DEMAOS, SEM EMASSAMENTO, INCLUSIVE APLICACAO DE LIQUIDO PREPARADOR.</v>
          </cell>
          <cell r="C1751" t="str">
            <v>m2</v>
          </cell>
          <cell r="D1751">
            <v>12.787500000000001</v>
          </cell>
          <cell r="E1751">
            <v>10.23</v>
          </cell>
          <cell r="F1751" t="str">
            <v>EMLURB</v>
          </cell>
        </row>
        <row r="1752">
          <cell r="A1752" t="str">
            <v/>
          </cell>
          <cell r="D1752">
            <v>0</v>
          </cell>
        </row>
        <row r="1753">
          <cell r="A1753" t="str">
            <v>16.04.030</v>
          </cell>
          <cell r="B1753" t="str">
            <v>PINTURA A OLEO EM PAREDES INTERNAS, DUAS DEMAOS, COM EMASSAMENTO, INCLUSIVE APLICACAO DE LIQUIDO PREPARADOR.</v>
          </cell>
          <cell r="C1753" t="str">
            <v>m2</v>
          </cell>
          <cell r="D1753">
            <v>21.462500000000002</v>
          </cell>
          <cell r="E1753">
            <v>17.170000000000002</v>
          </cell>
          <cell r="F1753" t="str">
            <v>EMLURB</v>
          </cell>
        </row>
        <row r="1754">
          <cell r="A1754" t="str">
            <v/>
          </cell>
          <cell r="D1754">
            <v>0</v>
          </cell>
        </row>
        <row r="1755">
          <cell r="A1755" t="str">
            <v>16.04.040</v>
          </cell>
          <cell r="B1755" t="str">
            <v>PINTURA A OLEO EM PAREDES INTERNAS, TRES DEMAOS, COM EMASSAMENTO, INCLUSIVE APLICACAO DE LIQUIDO PREPARADOR.</v>
          </cell>
          <cell r="C1755" t="str">
            <v>m2</v>
          </cell>
          <cell r="D1755">
            <v>23.712499999999999</v>
          </cell>
          <cell r="E1755">
            <v>18.97</v>
          </cell>
          <cell r="F1755" t="str">
            <v>EMLURB</v>
          </cell>
        </row>
        <row r="1756">
          <cell r="A1756" t="str">
            <v/>
          </cell>
          <cell r="D1756">
            <v>0</v>
          </cell>
        </row>
        <row r="1757">
          <cell r="A1757" t="str">
            <v>16.04.050</v>
          </cell>
          <cell r="B1757" t="str">
            <v>PINTURA A OLEO EM ESQUADRIAS DE MADEIRA, DUAS DEMAOS, COM APARELHAMENTO E SEM EMASSAMENTO, INCLUSIVE APLICACAO DE FUNDO SINTETICO NIVELADOR BRANCO FOSCO, UMA DEMAO.</v>
          </cell>
          <cell r="C1757" t="str">
            <v>m2</v>
          </cell>
          <cell r="D1757">
            <v>10.649999999999999</v>
          </cell>
          <cell r="E1757">
            <v>8.52</v>
          </cell>
          <cell r="F1757" t="str">
            <v>EMLURB</v>
          </cell>
        </row>
        <row r="1758">
          <cell r="A1758" t="str">
            <v/>
          </cell>
          <cell r="D1758">
            <v>0</v>
          </cell>
        </row>
        <row r="1759">
          <cell r="A1759" t="str">
            <v>16.04.051</v>
          </cell>
          <cell r="B1759" t="str">
            <v xml:space="preserve">PINTURA A ÓLEO EM ESQUADRIAS DE MADEIRA, DUAS DEMÃOS, COM APARELHAMENTO, SEM EMASSAMENTO E SEM APLICAÇÃO DE FUNDO BRANCO FOSCO. INCLUSO LIXAMENTO. </v>
          </cell>
          <cell r="C1759" t="str">
            <v>m2</v>
          </cell>
          <cell r="D1759">
            <v>6.625</v>
          </cell>
          <cell r="E1759">
            <v>5.3</v>
          </cell>
          <cell r="F1759" t="str">
            <v>SEDUC</v>
          </cell>
        </row>
        <row r="1760">
          <cell r="A1760" t="str">
            <v/>
          </cell>
          <cell r="D1760">
            <v>0</v>
          </cell>
        </row>
        <row r="1761">
          <cell r="A1761" t="str">
            <v>16.04.060</v>
          </cell>
          <cell r="B1761" t="str">
            <v>PINTURA A OLEO EM ESQUADRIAS DE MADEIRA, DUAS DEMAOS, INCLUSIVE APLICACAO DE FUNDO SINTETICO NIVELADOR BRANCO FOSCO, DUAS DEMAOS, COM MASSA A OLEO, DUAS DEMAOS.</v>
          </cell>
          <cell r="C1761" t="str">
            <v>m2</v>
          </cell>
          <cell r="D1761">
            <v>23.799999999999997</v>
          </cell>
          <cell r="E1761">
            <v>19.04</v>
          </cell>
          <cell r="F1761" t="str">
            <v>EMLURB</v>
          </cell>
        </row>
        <row r="1762">
          <cell r="A1762" t="str">
            <v/>
          </cell>
          <cell r="D1762">
            <v>0</v>
          </cell>
        </row>
        <row r="1763">
          <cell r="A1763" t="str">
            <v>16.04.070</v>
          </cell>
          <cell r="B1763" t="str">
            <v>PINTURA A OLEO EM ESQUADRIAS DE FERRO, DUAS DEMAOS, SEM RASPAGEM E SEM APARELHAMENTO.</v>
          </cell>
          <cell r="C1763" t="str">
            <v>m2</v>
          </cell>
          <cell r="D1763">
            <v>9.2874999999999996</v>
          </cell>
          <cell r="E1763">
            <v>7.43</v>
          </cell>
          <cell r="F1763" t="str">
            <v>EMLURB</v>
          </cell>
        </row>
        <row r="1764">
          <cell r="A1764" t="str">
            <v/>
          </cell>
          <cell r="D1764">
            <v>0</v>
          </cell>
        </row>
        <row r="1765">
          <cell r="A1765" t="str">
            <v>16.04.080</v>
          </cell>
          <cell r="B1765" t="str">
            <v>PINTURA A OLEO EM ESQUADRIAS DE FERRO, DUAS DEMAOS, COM RASPAGEM E APARELHAMENTO COM ZARCAO.</v>
          </cell>
          <cell r="C1765" t="str">
            <v>m2</v>
          </cell>
          <cell r="D1765">
            <v>17.287500000000001</v>
          </cell>
          <cell r="E1765">
            <v>13.83</v>
          </cell>
          <cell r="F1765" t="str">
            <v>EMLURB</v>
          </cell>
        </row>
        <row r="1766">
          <cell r="A1766" t="str">
            <v/>
          </cell>
          <cell r="D1766">
            <v>0</v>
          </cell>
        </row>
        <row r="1767">
          <cell r="A1767" t="str">
            <v>16.04.090</v>
          </cell>
          <cell r="B1767" t="str">
            <v>PINTURA COM ESMALTE SINTETICO EM ESQUADRIA DE FERRO, DUAS DEMAOS, SEM RASPAGEM E SEM APARELHAMENTO.</v>
          </cell>
          <cell r="C1767" t="str">
            <v>m2</v>
          </cell>
          <cell r="D1767">
            <v>9.2874999999999996</v>
          </cell>
          <cell r="E1767">
            <v>7.43</v>
          </cell>
          <cell r="F1767" t="str">
            <v>EMLURB</v>
          </cell>
        </row>
        <row r="1768">
          <cell r="A1768" t="str">
            <v/>
          </cell>
          <cell r="D1768">
            <v>0</v>
          </cell>
        </row>
        <row r="1769">
          <cell r="A1769" t="str">
            <v>16.04.100</v>
          </cell>
          <cell r="B1769" t="str">
            <v>PINTURA COM ESMALTE SINTETICO EM ESQUADRIA DE FERRO, DUAS DEMAOS, COM RASPAGEM E APARELHAMENTO COM ZARCAO.</v>
          </cell>
          <cell r="C1769" t="str">
            <v>m2</v>
          </cell>
          <cell r="D1769">
            <v>17.287500000000001</v>
          </cell>
          <cell r="E1769">
            <v>13.83</v>
          </cell>
          <cell r="F1769" t="str">
            <v>EMLURB</v>
          </cell>
        </row>
        <row r="1770">
          <cell r="A1770" t="str">
            <v/>
          </cell>
          <cell r="D1770">
            <v>0</v>
          </cell>
        </row>
        <row r="1771">
          <cell r="A1771" t="str">
            <v>16.04.110</v>
          </cell>
          <cell r="B1771" t="str">
            <v>PINTURA COM ESMALTE SINTETICO EM ESQUADRIA DE FERRO GALVANIZADO, DUAS DEMAOS, SEM RASPAGEM E APARELHAMENTO COM GALVO PRIMER.</v>
          </cell>
          <cell r="C1771" t="str">
            <v>m2</v>
          </cell>
          <cell r="D1771">
            <v>15.549999999999999</v>
          </cell>
          <cell r="E1771">
            <v>12.44</v>
          </cell>
          <cell r="F1771" t="str">
            <v>EMLURB</v>
          </cell>
        </row>
        <row r="1772">
          <cell r="A1772" t="str">
            <v/>
          </cell>
          <cell r="D1772">
            <v>0</v>
          </cell>
        </row>
        <row r="1773">
          <cell r="A1773" t="str">
            <v>16.04.120</v>
          </cell>
          <cell r="B1773" t="str">
            <v>PINTURA COM ESMALTE SINTETICO EM ESQUADRIAS DE FERRO GALVANIZADO, DUAS DEMAOS, COM RASPAGEM E APARELHAMENTO COM GALVO PRIMER.</v>
          </cell>
          <cell r="C1773" t="str">
            <v>m2</v>
          </cell>
          <cell r="D1773">
            <v>18.125</v>
          </cell>
          <cell r="E1773">
            <v>14.5</v>
          </cell>
          <cell r="F1773" t="str">
            <v>EMLURB</v>
          </cell>
        </row>
        <row r="1774">
          <cell r="A1774" t="str">
            <v/>
          </cell>
          <cell r="D1774">
            <v>0</v>
          </cell>
        </row>
        <row r="1775">
          <cell r="A1775" t="str">
            <v>16.04.130</v>
          </cell>
          <cell r="B1775" t="str">
            <v>PINTURA COM ESMALTE SINTÉTICO, VERDE ESCOLAR FOSCO, EM DUAS DEMÃOS, SOBRE QUADRO VERDE</v>
          </cell>
          <cell r="C1775" t="str">
            <v>m2</v>
          </cell>
          <cell r="D1775">
            <v>10.549999999999999</v>
          </cell>
          <cell r="E1775">
            <v>8.44</v>
          </cell>
          <cell r="F1775" t="str">
            <v>SEDUC</v>
          </cell>
        </row>
        <row r="1776">
          <cell r="A1776" t="str">
            <v/>
          </cell>
          <cell r="D1776">
            <v>0</v>
          </cell>
        </row>
        <row r="1777">
          <cell r="A1777" t="str">
            <v>16.05.010</v>
          </cell>
          <cell r="B1777" t="str">
            <v>PINTURA COM VERNIZ COPAL SINTETICO, DUAS DEMAOS, EM ESQUADRIAS DE MADEIRA.</v>
          </cell>
          <cell r="C1777" t="str">
            <v>m2</v>
          </cell>
          <cell r="D1777">
            <v>7.7875000000000005</v>
          </cell>
          <cell r="E1777">
            <v>6.23</v>
          </cell>
          <cell r="F1777" t="str">
            <v>EMLURB</v>
          </cell>
        </row>
        <row r="1778">
          <cell r="A1778" t="str">
            <v/>
          </cell>
          <cell r="D1778">
            <v>0</v>
          </cell>
        </row>
        <row r="1779">
          <cell r="A1779" t="str">
            <v>16.05.030</v>
          </cell>
          <cell r="B1779" t="str">
            <v>PINTURA COM VERNIZ ACRILICO, TRES DEMAOS, SOBRE TIJOLO NATURAL OU CONCRETO APARENTE, INCLUSIVE FUNDO PREPARADOR, UMA DEMAO.</v>
          </cell>
          <cell r="C1779" t="str">
            <v>m2</v>
          </cell>
          <cell r="D1779">
            <v>10.262500000000001</v>
          </cell>
          <cell r="E1779">
            <v>8.2100000000000009</v>
          </cell>
          <cell r="F1779" t="str">
            <v>EMLURB</v>
          </cell>
        </row>
        <row r="1780">
          <cell r="A1780" t="str">
            <v/>
          </cell>
          <cell r="D1780">
            <v>0</v>
          </cell>
        </row>
        <row r="1781">
          <cell r="A1781" t="str">
            <v>16.05.040</v>
          </cell>
          <cell r="B1781" t="str">
            <v>PINTURA COM VERNIZ POLIURETANICO, TRES DEMAOS SOBRE MADEIRA.</v>
          </cell>
          <cell r="C1781" t="str">
            <v>m2</v>
          </cell>
          <cell r="D1781">
            <v>9.0375000000000014</v>
          </cell>
          <cell r="E1781">
            <v>7.23</v>
          </cell>
          <cell r="F1781" t="str">
            <v>EMLURB</v>
          </cell>
        </row>
        <row r="1782">
          <cell r="A1782" t="str">
            <v/>
          </cell>
          <cell r="D1782">
            <v>0</v>
          </cell>
        </row>
        <row r="1783">
          <cell r="A1783" t="str">
            <v>16.05.050</v>
          </cell>
          <cell r="B1783" t="str">
            <v>EXCLUÍDO</v>
          </cell>
          <cell r="C1783" t="str">
            <v>m2</v>
          </cell>
          <cell r="D1783">
            <v>10</v>
          </cell>
          <cell r="E1783">
            <v>8</v>
          </cell>
          <cell r="F1783" t="str">
            <v>EMLURB</v>
          </cell>
        </row>
        <row r="1784">
          <cell r="A1784" t="str">
            <v/>
          </cell>
          <cell r="D1784">
            <v>0</v>
          </cell>
        </row>
        <row r="1785">
          <cell r="A1785" t="str">
            <v>16.06.010</v>
          </cell>
          <cell r="B1785" t="str">
            <v>PINTURA A BASE DE SILICONE, DUAS DEMAOS,SOBRE PAREDE DE CONCRETO OU DE TIJOLOS CERAMICOS.</v>
          </cell>
          <cell r="C1785" t="str">
            <v>m2</v>
          </cell>
          <cell r="D1785">
            <v>30.175000000000001</v>
          </cell>
          <cell r="E1785">
            <v>24.14</v>
          </cell>
          <cell r="F1785" t="str">
            <v>EMLURB</v>
          </cell>
        </row>
        <row r="1786">
          <cell r="A1786" t="str">
            <v/>
          </cell>
          <cell r="D1786">
            <v>0</v>
          </cell>
        </row>
        <row r="1787">
          <cell r="A1787" t="str">
            <v>16.07.020</v>
          </cell>
          <cell r="B1787" t="str">
            <v>PINTURA A BASE DE EPOXI, DUAS DEMAOS, SEM EMASSAMENTO.</v>
          </cell>
          <cell r="C1787" t="str">
            <v>m2</v>
          </cell>
          <cell r="D1787">
            <v>19.637500000000003</v>
          </cell>
          <cell r="E1787">
            <v>15.71</v>
          </cell>
          <cell r="F1787" t="str">
            <v>EMLURB</v>
          </cell>
        </row>
        <row r="1788">
          <cell r="A1788" t="str">
            <v/>
          </cell>
          <cell r="D1788">
            <v>0</v>
          </cell>
        </row>
        <row r="1789">
          <cell r="A1789" t="str">
            <v>16.07.021</v>
          </cell>
          <cell r="B1789" t="str">
            <v>APLICAÇÃO DE VERNIZ PARA CONCRETO APARENTE  TIPO DEKGUARD FS DA FOSROC EM DUAS DEMÃOS SOBRE PRIMER NITOPRIMER AW DA FOSROC OU SIMILAR.</v>
          </cell>
          <cell r="C1789" t="str">
            <v>m2</v>
          </cell>
          <cell r="D1789">
            <v>18.174999999999997</v>
          </cell>
          <cell r="E1789">
            <v>14.54</v>
          </cell>
          <cell r="F1789" t="str">
            <v>SEDUC</v>
          </cell>
        </row>
        <row r="1790">
          <cell r="A1790" t="str">
            <v/>
          </cell>
          <cell r="D1790">
            <v>0</v>
          </cell>
        </row>
        <row r="1791">
          <cell r="A1791" t="str">
            <v>16.08.010</v>
          </cell>
          <cell r="B1791" t="str">
            <v>PINTURA A BASE DE TINTA ACRILICA CORALPISO,NOVACOR OU SIMILAR PARA PISOS DE QUADRAS DE ESPORTES, ESTACIONAMENTOS, PASSEIOS, ETC(02 DEMAOS),INCLUSIVE PREPARO DA SUPERFICIE QUE DEVE ESTAR LIMPA, SECA E ISENTA DE GORDURA, GRAXA OU MOFO.</v>
          </cell>
          <cell r="C1791" t="str">
            <v>m2</v>
          </cell>
          <cell r="D1791">
            <v>14.6875</v>
          </cell>
          <cell r="E1791">
            <v>11.75</v>
          </cell>
          <cell r="F1791" t="str">
            <v>EMLURB</v>
          </cell>
        </row>
        <row r="1792">
          <cell r="A1792" t="str">
            <v/>
          </cell>
          <cell r="D1792">
            <v>0</v>
          </cell>
        </row>
        <row r="1793">
          <cell r="A1793" t="str">
            <v>16.08.100</v>
          </cell>
          <cell r="B1793" t="str">
            <v xml:space="preserve">DEMARCACAO E PINTURA A BASE DE TINTA ACRILICA CORALPISO, NOVACOR OU SIMILAR, COM TRINCHA DE FAIXA COM 5CM DE LARGURA PARA QUADRAS DE ESPORTES, ESTACIONAMENTOS, ETC(02 DEMAOS), INCLUSIVE PREPARO DA SUPERFICIE QUE DEVE ESTAR LIMPA SECA E ISENTA DE GORDURA, </v>
          </cell>
          <cell r="C1793" t="str">
            <v>m</v>
          </cell>
          <cell r="D1793">
            <v>5.9250000000000007</v>
          </cell>
          <cell r="E1793">
            <v>4.74</v>
          </cell>
          <cell r="F1793" t="str">
            <v>EMLURB</v>
          </cell>
        </row>
        <row r="1794">
          <cell r="A1794" t="str">
            <v/>
          </cell>
          <cell r="D1794">
            <v>0</v>
          </cell>
        </row>
        <row r="1795">
          <cell r="A1795" t="str">
            <v>17.00.000</v>
          </cell>
          <cell r="B1795" t="str">
            <v>URBANIZACAO</v>
          </cell>
          <cell r="D1795">
            <v>0</v>
          </cell>
        </row>
        <row r="1796">
          <cell r="A1796" t="str">
            <v/>
          </cell>
          <cell r="D1796">
            <v>0</v>
          </cell>
        </row>
        <row r="1797">
          <cell r="A1797" t="str">
            <v>17.01.020</v>
          </cell>
          <cell r="B1797" t="str">
            <v>PASSEIO EM PEDRA PORTUGUESA ASSENTADA SOBRE ARGAMASSA SECA DE CIMENTO E AREIA NO TRACO 1:6 E REJUNTADA COM ARGAMASSA SECA DE CIMENTO E AREIA NO TRACO 1:2.</v>
          </cell>
          <cell r="C1797" t="str">
            <v>m2</v>
          </cell>
          <cell r="D1797">
            <v>39.1875</v>
          </cell>
          <cell r="E1797">
            <v>31.35</v>
          </cell>
          <cell r="F1797" t="str">
            <v>EMLURB</v>
          </cell>
        </row>
        <row r="1798">
          <cell r="A1798" t="str">
            <v/>
          </cell>
          <cell r="D1798">
            <v>0</v>
          </cell>
        </row>
        <row r="1799">
          <cell r="A1799" t="str">
            <v>17.01.030</v>
          </cell>
          <cell r="B1799" t="str">
            <v>PASSEIO DE CONCRETO 1:4:8 COM 5,0 CM DE ESPESSURA, CAPEADO COM CIMENTO E AREIA NO TRACO 1:3, TENDO 2,0 CM DE ESPESSURA.</v>
          </cell>
          <cell r="C1799" t="str">
            <v>m2</v>
          </cell>
          <cell r="D1799">
            <v>36.637499999999996</v>
          </cell>
          <cell r="E1799">
            <v>29.31</v>
          </cell>
          <cell r="F1799" t="str">
            <v>EMLURB</v>
          </cell>
        </row>
        <row r="1800">
          <cell r="A1800" t="str">
            <v/>
          </cell>
          <cell r="D1800">
            <v>0</v>
          </cell>
        </row>
        <row r="1801">
          <cell r="A1801" t="str">
            <v>17.01.040</v>
          </cell>
          <cell r="B1801" t="str">
            <v>PASSEIO DE CONCRETO 1:3:5 COM 5,0 CM DE ESPESSURA E JUNTAS SECAS EM QUADROS DE 1,0 X 2,0 M.</v>
          </cell>
          <cell r="C1801" t="str">
            <v>m2</v>
          </cell>
          <cell r="D1801">
            <v>29.325000000000003</v>
          </cell>
          <cell r="E1801">
            <v>23.46</v>
          </cell>
          <cell r="F1801" t="str">
            <v>EMLURB</v>
          </cell>
        </row>
        <row r="1802">
          <cell r="A1802" t="str">
            <v/>
          </cell>
          <cell r="D1802">
            <v>0</v>
          </cell>
        </row>
        <row r="1803">
          <cell r="A1803" t="str">
            <v>17.01.050</v>
          </cell>
          <cell r="B1803" t="str">
            <v>PASSEIO DE CONCRETO 1:2,5:4 COM 5,0 CM DE ESPESSURA E JUNTAS SECAS EM QUADROS DE 1,0 X 2,0 M.</v>
          </cell>
          <cell r="C1803" t="str">
            <v>m2</v>
          </cell>
          <cell r="D1803">
            <v>30.5625</v>
          </cell>
          <cell r="E1803">
            <v>24.45</v>
          </cell>
          <cell r="F1803" t="str">
            <v>EMLURB</v>
          </cell>
        </row>
        <row r="1804">
          <cell r="A1804" t="str">
            <v/>
          </cell>
          <cell r="D1804">
            <v>0</v>
          </cell>
        </row>
        <row r="1805">
          <cell r="A1805" t="str">
            <v>17.01.060</v>
          </cell>
          <cell r="B1805" t="str">
            <v>PASSEIO DE CONCRETO 1:3:5 COM 5,0 CM DE ESPESSURA E JUNTAS DE MADEIRA EM QUADROS DE 1,2 X 1,2 M.</v>
          </cell>
          <cell r="C1805" t="str">
            <v>m2</v>
          </cell>
          <cell r="D1805">
            <v>30.387499999999999</v>
          </cell>
          <cell r="E1805">
            <v>24.31</v>
          </cell>
          <cell r="F1805" t="str">
            <v>EMLURB</v>
          </cell>
        </row>
        <row r="1806">
          <cell r="A1806" t="str">
            <v/>
          </cell>
          <cell r="D1806">
            <v>0</v>
          </cell>
        </row>
        <row r="1807">
          <cell r="A1807" t="str">
            <v>17.01.070</v>
          </cell>
          <cell r="B1807" t="str">
            <v>PASSEIO DE CONCRETO 1:2,5:4 COM 5,0 CM DE ESPESSURA E JUNTAS DE MADEIRA EM QUADROS DE 1,2 X 1,2 M.</v>
          </cell>
          <cell r="C1807" t="str">
            <v>m2</v>
          </cell>
          <cell r="D1807">
            <v>31.625</v>
          </cell>
          <cell r="E1807">
            <v>25.3</v>
          </cell>
          <cell r="F1807" t="str">
            <v>EMLURB</v>
          </cell>
        </row>
        <row r="1808">
          <cell r="A1808" t="str">
            <v/>
          </cell>
          <cell r="D1808">
            <v>0</v>
          </cell>
        </row>
        <row r="1809">
          <cell r="A1809" t="str">
            <v>17.01.080</v>
          </cell>
          <cell r="B1809" t="str">
            <v>PASSEIO DE CONCRETO 1:3:5 COM 5,0 CM DE ESPESSURA E JUNTAS DE ASFALTO EM QUADROS DE 1,0 X 2,0 M.</v>
          </cell>
          <cell r="C1809" t="str">
            <v>m2</v>
          </cell>
          <cell r="D1809">
            <v>34.725000000000001</v>
          </cell>
          <cell r="E1809">
            <v>27.78</v>
          </cell>
          <cell r="F1809" t="str">
            <v>EMLURB</v>
          </cell>
        </row>
        <row r="1810">
          <cell r="A1810" t="str">
            <v/>
          </cell>
          <cell r="D1810">
            <v>0</v>
          </cell>
        </row>
        <row r="1811">
          <cell r="A1811" t="str">
            <v>17.01.090</v>
          </cell>
          <cell r="B1811" t="str">
            <v>PASSEIO DE CONCRETO 1:2,5:4 COM 5,0 CM DE ESPESSURA E JUNTAS DE ASFALTO EM QUADROS DE 1,0 X 2,0 M.</v>
          </cell>
          <cell r="C1811" t="str">
            <v>m2</v>
          </cell>
          <cell r="D1811">
            <v>35.962499999999999</v>
          </cell>
          <cell r="E1811">
            <v>28.77</v>
          </cell>
          <cell r="F1811" t="str">
            <v>EMLURB</v>
          </cell>
        </row>
        <row r="1812">
          <cell r="A1812" t="str">
            <v/>
          </cell>
          <cell r="D1812">
            <v>0</v>
          </cell>
        </row>
        <row r="1813">
          <cell r="A1813" t="str">
            <v>17.01.100</v>
          </cell>
          <cell r="B1813" t="str">
            <v>PASSEIO DE CONCRETO 1:3:5 COM 5,0 CM DE ESPESSURA E JUNTAS RISCADAS EM QUADROS DE 1,0 X 2,0 M.</v>
          </cell>
          <cell r="C1813" t="str">
            <v>m2</v>
          </cell>
          <cell r="D1813">
            <v>22.174999999999997</v>
          </cell>
          <cell r="E1813">
            <v>17.739999999999998</v>
          </cell>
          <cell r="F1813" t="str">
            <v>EMLURB</v>
          </cell>
        </row>
        <row r="1814">
          <cell r="A1814" t="str">
            <v/>
          </cell>
          <cell r="D1814">
            <v>0</v>
          </cell>
        </row>
        <row r="1815">
          <cell r="A1815" t="str">
            <v>17.01.110</v>
          </cell>
          <cell r="B1815" t="str">
            <v>PASSEIO DE CONCRETO 1:2,5:4 COM 5,0 CM DE ESPESSURA E JUNTAS RISCADAS EM QUADROS DE 1,0X 2,0 M.</v>
          </cell>
          <cell r="C1815" t="str">
            <v>m2</v>
          </cell>
          <cell r="D1815">
            <v>23.412500000000001</v>
          </cell>
          <cell r="E1815">
            <v>18.73</v>
          </cell>
          <cell r="F1815" t="str">
            <v>EMLURB</v>
          </cell>
        </row>
        <row r="1816">
          <cell r="A1816" t="str">
            <v/>
          </cell>
          <cell r="D1816">
            <v>0</v>
          </cell>
        </row>
        <row r="1817">
          <cell r="A1817" t="str">
            <v>17.01.113</v>
          </cell>
          <cell r="B1817" t="str">
            <v>FORNEC.E EXEC.CALÇADA ACESSO CONC MAGRO 1:3:5 ESP  5 CM COM ACAB CIMENTADO ÁSPERO TR. 1:4 ESP.2 CM  JUNTA DE MAD. 2 X 1 CM. ALVEN. DE TIJ. 8 FUROS 1/2 VEZ P/ CONT. ATERRO CAIXÃO,CALÇ H=20CM, 2 LADOS, SOBRE LASTR. CONC. MAG C/3CM. REV. CHAPISCO TR. 1:3 CIM</v>
          </cell>
          <cell r="C1817" t="str">
            <v>m2</v>
          </cell>
          <cell r="D1817">
            <v>66.787499999999994</v>
          </cell>
          <cell r="E1817">
            <v>53.43</v>
          </cell>
          <cell r="F1817" t="str">
            <v>SEDUC</v>
          </cell>
        </row>
        <row r="1818">
          <cell r="A1818" t="str">
            <v/>
          </cell>
          <cell r="D1818">
            <v>0</v>
          </cell>
        </row>
        <row r="1819">
          <cell r="A1819" t="str">
            <v>17.01.114</v>
          </cell>
          <cell r="B1819" t="str">
            <v xml:space="preserve">FORNECIMENTO E EXECUÇÃO DE CALÇADA DE CONTORNO COM 0,70M DE LARGURA, BASE EM CONCRETO MAGRO 1:4:8 COM 0,05M, CIMENTADO ÁSPERO 1:4 ESP.2,00CM E ALVENARIA DE TIJOLO DE 08 FUROS DE 1 VEZ PARA CONTENÇÃO DO ATERRO H=20CM, INCLUSIVE ESCAVAÇÃO, REMOÇÃO E ATERRO </v>
          </cell>
          <cell r="C1819" t="str">
            <v>m</v>
          </cell>
          <cell r="D1819">
            <v>49.412500000000001</v>
          </cell>
          <cell r="E1819">
            <v>39.53</v>
          </cell>
          <cell r="F1819" t="str">
            <v>SEDUC</v>
          </cell>
        </row>
        <row r="1820">
          <cell r="A1820" t="str">
            <v/>
          </cell>
          <cell r="D1820">
            <v>0</v>
          </cell>
        </row>
        <row r="1821">
          <cell r="A1821" t="str">
            <v>17.01.115</v>
          </cell>
          <cell r="B1821" t="str">
            <v xml:space="preserve">FORNECIMENTO E EXECUÇÃO DE CALÇADA DE CONTORNO COM 1,40M DE LARGURA, BASE EM CONCRETO MAGRO 1:4:8 COM 0,05M, CIMENTADO ÁSPERO 1:4 ESP.2,00CM E ALVENARIA DE TIJOLO DE 08 FUROS DE 1 VEZ PARA CONTENÇÃO DO ATERRO H=20CM, INCLUSIVE ESCAVAÇÃO, REMOÇÃO E ATERRO </v>
          </cell>
          <cell r="C1821" t="str">
            <v>m</v>
          </cell>
          <cell r="D1821">
            <v>76.95</v>
          </cell>
          <cell r="E1821">
            <v>61.56</v>
          </cell>
          <cell r="F1821" t="str">
            <v>SEDUC</v>
          </cell>
        </row>
        <row r="1822">
          <cell r="A1822" t="str">
            <v/>
          </cell>
          <cell r="D1822">
            <v>0</v>
          </cell>
        </row>
        <row r="1823">
          <cell r="A1823" t="str">
            <v>17.01.120</v>
          </cell>
          <cell r="B1823" t="str">
            <v>PASSEIO EM LAJOTA DE CONCRETO 50 X 50, APLICADO SOBRE LASTRO DE CONCRETO 1:4:8 DE 5 CM DE ESPESSURA, INCLUSIVE EXECUCAO DO LASTRO.</v>
          </cell>
          <cell r="C1823" t="str">
            <v>m2</v>
          </cell>
          <cell r="D1823">
            <v>54.662499999999994</v>
          </cell>
          <cell r="E1823">
            <v>43.73</v>
          </cell>
          <cell r="F1823" t="str">
            <v>EMLURB</v>
          </cell>
        </row>
        <row r="1824">
          <cell r="A1824" t="str">
            <v/>
          </cell>
          <cell r="D1824">
            <v>0</v>
          </cell>
        </row>
        <row r="1825">
          <cell r="A1825" t="str">
            <v>17.01.130</v>
          </cell>
          <cell r="B1825" t="str">
            <v>PASSEIO EM LAJOTA DE CONCRETO 50 X 50, APLICADO SOBRE LASTRO DE CONCRETO JA PRONTO.</v>
          </cell>
          <cell r="C1825" t="str">
            <v>m2</v>
          </cell>
          <cell r="D1825">
            <v>34.212499999999999</v>
          </cell>
          <cell r="E1825">
            <v>27.37</v>
          </cell>
          <cell r="F1825" t="str">
            <v>EMLURB</v>
          </cell>
        </row>
        <row r="1826">
          <cell r="A1826" t="str">
            <v/>
          </cell>
          <cell r="D1826">
            <v>0</v>
          </cell>
        </row>
        <row r="1827">
          <cell r="A1827" t="str">
            <v>17.01.140</v>
          </cell>
          <cell r="B1827" t="str">
            <v>PASSEIO EM LAJOTA DE CONCRETO 50 X 50, APLICADO SOBRE TERRENO, INCLUSIVE REGULARIZACAO DO MESMO.</v>
          </cell>
          <cell r="C1827" t="str">
            <v>m2</v>
          </cell>
          <cell r="D1827">
            <v>35.737499999999997</v>
          </cell>
          <cell r="E1827">
            <v>28.59</v>
          </cell>
          <cell r="F1827" t="str">
            <v>EMLURB</v>
          </cell>
        </row>
        <row r="1828">
          <cell r="A1828" t="str">
            <v/>
          </cell>
          <cell r="D1828">
            <v>0</v>
          </cell>
        </row>
        <row r="1829">
          <cell r="A1829" t="str">
            <v>17.01.145</v>
          </cell>
          <cell r="B1829" t="str">
            <v>REVESTIMENTO COM PEDRAS GRANITICAS DE DIMENSOES MEDIAS (0,45 X 0,45 X 0,05) M E COM UMA SUPERFICIE PLANA (NAO TRABALHADA), ASSENTADAS E REJUNTADAS COM ARGAMASSA DE CIMENTO E AREIA NO TRACO 1:6.</v>
          </cell>
          <cell r="C1829" t="str">
            <v>m2</v>
          </cell>
          <cell r="D1829">
            <v>57.512499999999996</v>
          </cell>
          <cell r="E1829">
            <v>46.01</v>
          </cell>
          <cell r="F1829" t="str">
            <v>EMLURB</v>
          </cell>
        </row>
        <row r="1830">
          <cell r="A1830" t="str">
            <v/>
          </cell>
          <cell r="D1830">
            <v>0</v>
          </cell>
        </row>
        <row r="1831">
          <cell r="A1831" t="str">
            <v>17.01.150</v>
          </cell>
          <cell r="B1831" t="str">
            <v>REPOSICAO DE PASSEIO DE PEDRA PORTUGUESA ASSENTADA SOBRE ARGAMASSA SECA DE CIM. E AREIA NO TRACO 1:6 E REJUNTADA COM ARGAMASSA DE CIMENTO E AREIA NO TRACO 1:2.</v>
          </cell>
          <cell r="C1831" t="str">
            <v>m2</v>
          </cell>
          <cell r="D1831">
            <v>27.762500000000003</v>
          </cell>
          <cell r="E1831">
            <v>22.21</v>
          </cell>
          <cell r="F1831" t="str">
            <v>EMLURB</v>
          </cell>
        </row>
        <row r="1832">
          <cell r="A1832" t="str">
            <v/>
          </cell>
          <cell r="D1832">
            <v>0</v>
          </cell>
        </row>
        <row r="1833">
          <cell r="A1833" t="str">
            <v>17.01.160</v>
          </cell>
          <cell r="B1833" t="str">
            <v>REPOSICAO DE PASSEIO EM LAJOTA DE CONCRETO 50 X 50 , APLICADA SOBRE TERRENO REGULARIZADO OU LASTRO DE CONCRETO ( SO O ASSENTAMENTO ).</v>
          </cell>
          <cell r="C1833" t="str">
            <v>m2</v>
          </cell>
          <cell r="D1833">
            <v>22.337500000000002</v>
          </cell>
          <cell r="E1833">
            <v>17.87</v>
          </cell>
          <cell r="F1833" t="str">
            <v>EMLURB</v>
          </cell>
        </row>
        <row r="1834">
          <cell r="A1834" t="str">
            <v/>
          </cell>
          <cell r="D1834">
            <v>0</v>
          </cell>
        </row>
        <row r="1835">
          <cell r="A1835" t="str">
            <v>17.01.170</v>
          </cell>
          <cell r="B1835" t="str">
            <v>FORNECIMENTO E EXECUÇÃO DE PISO TÁTIL, DIMENSÕES 0,50X0,50M COM ESP.3CM, ASSENTADA COM ARGAMASSA DE CIMENTO E AREIA 1:6 (ESP:2,5CM) E REJUNTADA COM ARGAMASSA DE CIMENTO E AREIA 1:4, SOBRE LASTRO DE CONCRETO PRONTO.</v>
          </cell>
          <cell r="C1835" t="str">
            <v>m2</v>
          </cell>
          <cell r="D1835">
            <v>39.275000000000006</v>
          </cell>
          <cell r="E1835">
            <v>31.42</v>
          </cell>
          <cell r="F1835" t="str">
            <v>SEDUC</v>
          </cell>
        </row>
        <row r="1836">
          <cell r="A1836" t="str">
            <v/>
          </cell>
          <cell r="D1836">
            <v>0</v>
          </cell>
        </row>
        <row r="1837">
          <cell r="A1837" t="str">
            <v>17.010.015</v>
          </cell>
          <cell r="B1837" t="str">
            <v>Fornecimento e instalação de totem medindo 0,80x1,80m, dupla face, estrutura interna em tubo industrial de 30x30, tubo laterais patentes de 11/2", revestimento com chapa galvanizada 20 com aplicação de vinil adesivo calandrado impresso pelo sistema digita</v>
          </cell>
          <cell r="C1837" t="str">
            <v>Un</v>
          </cell>
          <cell r="D1837">
            <v>1570.8375000000001</v>
          </cell>
          <cell r="E1837">
            <v>1256.67</v>
          </cell>
          <cell r="F1837" t="str">
            <v>SEDUC</v>
          </cell>
        </row>
        <row r="1838">
          <cell r="A1838" t="str">
            <v/>
          </cell>
          <cell r="D1838">
            <v>0</v>
          </cell>
        </row>
        <row r="1839">
          <cell r="A1839" t="str">
            <v>17.010.020</v>
          </cell>
          <cell r="B1839" t="str">
            <v>Fornecimento e instalação de placa medindo 6,00x3,60m, estrutura interna em tubo industrial de 30x30, cantoneira L de 11/2"x1/8", tubo patente de 3/4", tratado com anti corrosivo e com aplicação de esmalte sintético, iluminada internamente com 10 conjunto</v>
          </cell>
          <cell r="C1839" t="str">
            <v>Un</v>
          </cell>
          <cell r="D1839">
            <v>17875</v>
          </cell>
          <cell r="E1839">
            <v>14300</v>
          </cell>
        </row>
        <row r="1840">
          <cell r="A1840" t="str">
            <v/>
          </cell>
          <cell r="D1840">
            <v>0</v>
          </cell>
        </row>
        <row r="1841">
          <cell r="A1841" t="str">
            <v>17.010.030</v>
          </cell>
          <cell r="B1841" t="str">
            <v>Fornecimento e instalação de totem medindo 4,00x2,40m, dupla face, estrutura interna em tubo industrial de 30x30 cantoneira L de 11/2"x1/8" e 1"x1/8", tubo patente de 5" todo travado com anticorrosivo e aplicado com esmalte sintético iluminado internament</v>
          </cell>
          <cell r="C1841" t="str">
            <v>Un</v>
          </cell>
          <cell r="D1841">
            <v>24091.662500000002</v>
          </cell>
          <cell r="E1841">
            <v>19273.330000000002</v>
          </cell>
          <cell r="F1841" t="str">
            <v>SEDUC</v>
          </cell>
        </row>
        <row r="1842">
          <cell r="A1842" t="str">
            <v/>
          </cell>
          <cell r="D1842">
            <v>0</v>
          </cell>
        </row>
        <row r="1843">
          <cell r="A1843" t="str">
            <v>17.010.040</v>
          </cell>
          <cell r="B1843" t="str">
            <v>Fornecimento e instalação de totem indicativo medindo 0,30x1,40m, dupla face, estrutura interna em tubo industrial de 30x30, tubo laterais patentes de 11/2", revestimento com chapa galvanizada 20 com aplicação de vinil adesivo calandrado impresso pelo sis</v>
          </cell>
          <cell r="C1843" t="str">
            <v>Un</v>
          </cell>
          <cell r="D1843">
            <v>736.66250000000002</v>
          </cell>
          <cell r="E1843">
            <v>589.33000000000004</v>
          </cell>
          <cell r="F1843" t="str">
            <v>SEDUC</v>
          </cell>
        </row>
        <row r="1844">
          <cell r="A1844" t="str">
            <v/>
          </cell>
          <cell r="D1844">
            <v>0</v>
          </cell>
        </row>
        <row r="1845">
          <cell r="A1845" t="str">
            <v>17.010.050</v>
          </cell>
          <cell r="B1845" t="str">
            <v>Fornecimento e instalação de placa medindo 0,60x0,13m em pvc expandido de 4mm para aplicação de vinil adesivo calandrado impresso pelo sistema digital, detalhes laterais em pvc de 8mm com aplicação de tinta vinilica nas cores indicadas, instalada com util</v>
          </cell>
          <cell r="C1845" t="str">
            <v>Un</v>
          </cell>
          <cell r="D1845">
            <v>105.64999999999999</v>
          </cell>
          <cell r="E1845">
            <v>84.52</v>
          </cell>
          <cell r="F1845" t="str">
            <v>SEDUC</v>
          </cell>
        </row>
        <row r="1846">
          <cell r="A1846" t="str">
            <v/>
          </cell>
          <cell r="D1846">
            <v>0</v>
          </cell>
        </row>
        <row r="1847">
          <cell r="A1847" t="str">
            <v>17.02.010</v>
          </cell>
          <cell r="B1847" t="str">
            <v>FORNECIMENTO DE BARRO DE JARDIM (POSTO OBRA NA PRACA DO RECIFE).</v>
          </cell>
          <cell r="C1847" t="str">
            <v>m3</v>
          </cell>
          <cell r="D1847">
            <v>50</v>
          </cell>
          <cell r="E1847">
            <v>40</v>
          </cell>
          <cell r="F1847" t="str">
            <v>EMLURB</v>
          </cell>
        </row>
        <row r="1848">
          <cell r="A1848" t="str">
            <v/>
          </cell>
          <cell r="D1848">
            <v>0</v>
          </cell>
        </row>
        <row r="1849">
          <cell r="A1849" t="str">
            <v>17.02.020</v>
          </cell>
          <cell r="B1849" t="str">
            <v>FORNECIMENTO DE ESTRUME BOVINO CURTIDO (POSTO OBRA NA PRACA DO RECIFE).</v>
          </cell>
          <cell r="C1849" t="str">
            <v>m3</v>
          </cell>
          <cell r="D1849">
            <v>62.5</v>
          </cell>
          <cell r="E1849">
            <v>50</v>
          </cell>
          <cell r="F1849" t="str">
            <v>EMLURB</v>
          </cell>
        </row>
        <row r="1850">
          <cell r="A1850" t="str">
            <v/>
          </cell>
          <cell r="D1850">
            <v>0</v>
          </cell>
        </row>
        <row r="1851">
          <cell r="A1851" t="str">
            <v>17.02.025</v>
          </cell>
          <cell r="B1851" t="str">
            <v>FORNECIMENTO DE PO DE COCO (POSTO OBRA NA PRACA DO RECIFE).</v>
          </cell>
          <cell r="C1851" t="str">
            <v>m3</v>
          </cell>
          <cell r="D1851">
            <v>62.5</v>
          </cell>
          <cell r="E1851">
            <v>50</v>
          </cell>
          <cell r="F1851" t="str">
            <v>EMLURB</v>
          </cell>
        </row>
        <row r="1852">
          <cell r="A1852" t="str">
            <v/>
          </cell>
          <cell r="D1852">
            <v>0</v>
          </cell>
        </row>
        <row r="1853">
          <cell r="A1853" t="str">
            <v>17.02.030</v>
          </cell>
          <cell r="B1853" t="str">
            <v>FORNECIMENTO DE CASCALHINHO, INCLUSIVE O ESPALHAMENTO DO MESMO ( POSTO OBRA NA PRACA DO RECIFE)</v>
          </cell>
          <cell r="C1853" t="str">
            <v>m3</v>
          </cell>
          <cell r="D1853">
            <v>60.8125</v>
          </cell>
          <cell r="E1853">
            <v>48.65</v>
          </cell>
          <cell r="F1853" t="str">
            <v>EMLURB</v>
          </cell>
        </row>
        <row r="1854">
          <cell r="A1854" t="str">
            <v/>
          </cell>
          <cell r="D1854">
            <v>0</v>
          </cell>
        </row>
        <row r="1855">
          <cell r="A1855" t="str">
            <v>17.02.040</v>
          </cell>
          <cell r="B1855" t="str">
            <v>FORNECIMENTO DE CASCALHINHO, SEM O ESPALHAMENTO DO MESMO ( POSTO OBRA NA PRACA DO RECIFE).</v>
          </cell>
          <cell r="C1855" t="str">
            <v>m3</v>
          </cell>
          <cell r="D1855">
            <v>60</v>
          </cell>
          <cell r="E1855">
            <v>48</v>
          </cell>
          <cell r="F1855" t="str">
            <v>EMLURB</v>
          </cell>
        </row>
        <row r="1856">
          <cell r="A1856" t="str">
            <v/>
          </cell>
          <cell r="D1856">
            <v>0</v>
          </cell>
        </row>
        <row r="1857">
          <cell r="A1857" t="str">
            <v>17.02.050</v>
          </cell>
          <cell r="B1857" t="str">
            <v>FORNECIMENTO DE VARAO COM 2,0 M DE ALTURA E DIAMETRO DE 3,0 CM PARA TUTORAMENTO DE MUDAS INCLUSIVE O ASSENTAMENTO.</v>
          </cell>
          <cell r="C1857" t="str">
            <v>Un</v>
          </cell>
          <cell r="D1857">
            <v>4.8250000000000002</v>
          </cell>
          <cell r="E1857">
            <v>3.86</v>
          </cell>
          <cell r="F1857" t="str">
            <v>EMLURB</v>
          </cell>
        </row>
        <row r="1858">
          <cell r="A1858" t="str">
            <v/>
          </cell>
          <cell r="D1858">
            <v>0</v>
          </cell>
        </row>
        <row r="1859">
          <cell r="A1859" t="str">
            <v>17.02.060</v>
          </cell>
          <cell r="B1859" t="str">
            <v>FORNECIMENTO DE VARAO COM 2,0 M DE ALTURA E DIAMETRO DE 3,0 CM PARA TUTORAMENTO DE MUDAS SEM O ASSENTAMENTO DO MESMO.</v>
          </cell>
          <cell r="C1859" t="str">
            <v>Un</v>
          </cell>
          <cell r="D1859">
            <v>4.375</v>
          </cell>
          <cell r="E1859">
            <v>3.5</v>
          </cell>
          <cell r="F1859" t="str">
            <v>EMLURB</v>
          </cell>
        </row>
        <row r="1860">
          <cell r="A1860" t="str">
            <v/>
          </cell>
          <cell r="D1860">
            <v>0</v>
          </cell>
        </row>
        <row r="1861">
          <cell r="A1861" t="str">
            <v>17.02.070</v>
          </cell>
          <cell r="B1861" t="str">
            <v>FORNECIMENTO DE ESTACAS PARA SUSTENTACAO DE GRADES DE PROTECAO DE MUDAS COM 2,0 M DE ALTURA E DIAMETRO DE 5,0 CM,INCLUSIVE O ASSENTAMENTO DA MESMA.</v>
          </cell>
          <cell r="C1861" t="str">
            <v>Un</v>
          </cell>
          <cell r="D1861">
            <v>5.5750000000000002</v>
          </cell>
          <cell r="E1861">
            <v>4.46</v>
          </cell>
          <cell r="F1861" t="str">
            <v>EMLURB</v>
          </cell>
        </row>
        <row r="1862">
          <cell r="A1862" t="str">
            <v/>
          </cell>
          <cell r="D1862">
            <v>0</v>
          </cell>
        </row>
        <row r="1863">
          <cell r="A1863" t="str">
            <v>17.02.080</v>
          </cell>
          <cell r="B1863" t="str">
            <v>FORNECIMENTO DE ESTACAS PARA SUSTENTACAO DE GRADES DE PROTECAO DE MUDAS COM 2,0 M DE ALTURA E DIAMETRO DE 5,0 CM, SEM O ASSENTAMENTO DA MESMA.</v>
          </cell>
          <cell r="C1863" t="str">
            <v>Un</v>
          </cell>
          <cell r="D1863">
            <v>5.125</v>
          </cell>
          <cell r="E1863">
            <v>4.0999999999999996</v>
          </cell>
          <cell r="F1863" t="str">
            <v>EMLURB</v>
          </cell>
        </row>
        <row r="1864">
          <cell r="A1864" t="str">
            <v/>
          </cell>
          <cell r="D1864">
            <v>0</v>
          </cell>
        </row>
        <row r="1865">
          <cell r="A1865" t="str">
            <v>17.02.090</v>
          </cell>
          <cell r="B1865" t="str">
            <v>FORNECIMENTO DE GRADES DE RIPAS DE MACARANDUBA, COM 1,80 M DE ALTURA POR 1,50 M DE LARGURA,CONFECCIONADAS COM 12 RIPAS DE 5 CM DE LARGURA E 3 FIADAS DE ARAME GALVANIZADO N. 14,INCLUSIVE ASSENTAMENTO.</v>
          </cell>
          <cell r="C1865" t="str">
            <v>Un</v>
          </cell>
          <cell r="D1865">
            <v>45.15</v>
          </cell>
          <cell r="E1865">
            <v>36.119999999999997</v>
          </cell>
          <cell r="F1865" t="str">
            <v>EMLURB</v>
          </cell>
        </row>
        <row r="1866">
          <cell r="A1866" t="str">
            <v/>
          </cell>
          <cell r="D1866">
            <v>0</v>
          </cell>
        </row>
        <row r="1867">
          <cell r="A1867" t="str">
            <v>17.02.100</v>
          </cell>
          <cell r="B1867" t="str">
            <v>FORNECIMENTO DE GRADES DE RIPAS DE MACARANDUBA, COM 1,80 M DE ALTURA POR 1,50 M DE LARGURA CONFECCIONADAS COM 12 RIPAS DE 5 CM DE LARGURA E 3 FIADAS DE ARAME GALVANIZADO N. 14, SEM O ASSENTAMENTO.</v>
          </cell>
          <cell r="C1867" t="str">
            <v>Un</v>
          </cell>
          <cell r="D1867">
            <v>43.75</v>
          </cell>
          <cell r="E1867">
            <v>35</v>
          </cell>
          <cell r="F1867" t="str">
            <v>EMLURB</v>
          </cell>
        </row>
        <row r="1868">
          <cell r="A1868" t="str">
            <v/>
          </cell>
          <cell r="D1868">
            <v>0</v>
          </cell>
        </row>
        <row r="1869">
          <cell r="A1869" t="str">
            <v>17.03.010</v>
          </cell>
          <cell r="B1869" t="str">
            <v>MEIO-FIO DE ALVENARIA REVESTIDO COM ARGAMASSA DE CIMENTO E AREIA 1:3.</v>
          </cell>
          <cell r="C1869" t="str">
            <v>m</v>
          </cell>
          <cell r="D1869">
            <v>13.45</v>
          </cell>
          <cell r="E1869">
            <v>10.76</v>
          </cell>
          <cell r="F1869" t="str">
            <v>EMLURB</v>
          </cell>
        </row>
        <row r="1870">
          <cell r="A1870" t="str">
            <v/>
          </cell>
          <cell r="D1870">
            <v>0</v>
          </cell>
        </row>
        <row r="1871">
          <cell r="A1871" t="str">
            <v>17.03.020</v>
          </cell>
          <cell r="B1871" t="str">
            <v>PREPARO DE SOLO PARA GRAMADO COM 10,0 CM DE ESPESSURA , FEITO COM BARRO DE JARDIM E ESTRUME BOVINO CURTIDO, TRACO 4:1, COM TODO MATERIAL FORNECIDO PELO EMPREITEIRO.</v>
          </cell>
          <cell r="C1871" t="str">
            <v>m2</v>
          </cell>
          <cell r="D1871">
            <v>8.3874999999999993</v>
          </cell>
          <cell r="E1871">
            <v>6.71</v>
          </cell>
          <cell r="F1871" t="str">
            <v>EMLURB</v>
          </cell>
        </row>
        <row r="1872">
          <cell r="A1872" t="str">
            <v/>
          </cell>
          <cell r="D1872">
            <v>0</v>
          </cell>
        </row>
        <row r="1873">
          <cell r="A1873" t="str">
            <v>17.03.030</v>
          </cell>
          <cell r="B1873" t="str">
            <v>PREPARO DE SOLO PARA CANTEIRO COM 20,0 CM DE ESPESSURA, FEITO COM BARRO DE JARDIM E ESTRUME BOVINO CURTIDO, TRACO 2:1,COM TODO MATERIAL FORNECIDO PELO EMPREITEIRO.</v>
          </cell>
          <cell r="C1873" t="str">
            <v>m2</v>
          </cell>
          <cell r="D1873">
            <v>13.9625</v>
          </cell>
          <cell r="E1873">
            <v>11.17</v>
          </cell>
          <cell r="F1873" t="str">
            <v>EMLURB</v>
          </cell>
        </row>
        <row r="1874">
          <cell r="A1874" t="str">
            <v/>
          </cell>
          <cell r="D1874">
            <v>0</v>
          </cell>
        </row>
        <row r="1875">
          <cell r="A1875" t="str">
            <v>17.03.040</v>
          </cell>
          <cell r="B1875" t="str">
            <v>FORNECIMENTO E PLANTIO DE GRAMA INGLESA (STENOTAPHUM).</v>
          </cell>
          <cell r="C1875" t="str">
            <v>m2</v>
          </cell>
          <cell r="D1875">
            <v>6.0750000000000002</v>
          </cell>
          <cell r="E1875">
            <v>4.8600000000000003</v>
          </cell>
          <cell r="F1875" t="str">
            <v>EMLURB</v>
          </cell>
        </row>
        <row r="1876">
          <cell r="A1876" t="str">
            <v/>
          </cell>
          <cell r="D1876">
            <v>0</v>
          </cell>
        </row>
        <row r="1877">
          <cell r="A1877" t="str">
            <v>17.03.045</v>
          </cell>
          <cell r="B1877" t="str">
            <v>FORNECIMENTO E PLANTIO DE GRAMA ESMERALDA (EM TAPETE), INCLUINDO PREPARO DE SOLO COM APENAS BARRO DE JARDIM.</v>
          </cell>
          <cell r="C1877" t="str">
            <v>m2</v>
          </cell>
          <cell r="D1877">
            <v>10.487500000000001</v>
          </cell>
          <cell r="E1877">
            <v>8.39</v>
          </cell>
          <cell r="F1877" t="str">
            <v>EMLURB</v>
          </cell>
        </row>
        <row r="1878">
          <cell r="A1878" t="str">
            <v/>
          </cell>
          <cell r="D1878">
            <v>0</v>
          </cell>
        </row>
        <row r="1879">
          <cell r="A1879" t="str">
            <v>17.03.050</v>
          </cell>
          <cell r="B1879" t="str">
            <v>FORNECIMENTO E PLANTIO DE GRAMA PAPUAM (PASPALUM CONJUGATUM).</v>
          </cell>
          <cell r="C1879" t="str">
            <v>m2</v>
          </cell>
          <cell r="D1879">
            <v>6.0750000000000002</v>
          </cell>
          <cell r="E1879">
            <v>4.8600000000000003</v>
          </cell>
          <cell r="F1879" t="str">
            <v>EMLURB</v>
          </cell>
        </row>
        <row r="1880">
          <cell r="A1880" t="str">
            <v/>
          </cell>
          <cell r="D1880">
            <v>0</v>
          </cell>
        </row>
        <row r="1881">
          <cell r="A1881" t="str">
            <v>17.03.060</v>
          </cell>
          <cell r="B1881" t="str">
            <v>FORNECIMENTO E PLANTIO DE GRAMA DE BURRO (CYNODON DACTYLON).</v>
          </cell>
          <cell r="C1881" t="str">
            <v>m2</v>
          </cell>
          <cell r="D1881">
            <v>5.1375000000000002</v>
          </cell>
          <cell r="E1881">
            <v>4.1100000000000003</v>
          </cell>
          <cell r="F1881" t="str">
            <v>EMLURB</v>
          </cell>
        </row>
        <row r="1882">
          <cell r="A1882" t="str">
            <v/>
          </cell>
          <cell r="D1882">
            <v>0</v>
          </cell>
        </row>
        <row r="1883">
          <cell r="A1883" t="str">
            <v>17.03.070</v>
          </cell>
          <cell r="B1883" t="str">
            <v>FORNECIMENTO E PLANTIO DE MUDAS HERBACEAS TIPO FOLHAGEM - GRUPO 1 (ROXINHO, CROTON PEXAIN, CUIA DE POBRE, CROTON ROXO, CROTON CAXIADO, ARCA DE NOE, BOM DIA, BOA NOITE, ETC.).</v>
          </cell>
          <cell r="C1883" t="str">
            <v>Un</v>
          </cell>
          <cell r="D1883">
            <v>3.95</v>
          </cell>
          <cell r="E1883">
            <v>3.16</v>
          </cell>
          <cell r="F1883" t="str">
            <v>EMLURB</v>
          </cell>
        </row>
        <row r="1884">
          <cell r="A1884" t="str">
            <v/>
          </cell>
          <cell r="D1884">
            <v>0</v>
          </cell>
        </row>
        <row r="1885">
          <cell r="A1885" t="str">
            <v>17.03.080</v>
          </cell>
          <cell r="B1885" t="str">
            <v>FORNECIMENTO E PLANTIO DE MUDAS HERBACEAS TIPO FOLHAGEM - GRUPO 2 (CANA DA INDIA, BRASILEIRINHO, NUVEM, PANAMA, PAQUEVIRA, PINGO DE OURO, ACALIFA, CHUMBINHO, IXORA, BEIJO, SAVIA AZUL, TINHORAO, ETC)</v>
          </cell>
          <cell r="C1885" t="str">
            <v>Un</v>
          </cell>
          <cell r="D1885">
            <v>3.3250000000000002</v>
          </cell>
          <cell r="E1885">
            <v>2.66</v>
          </cell>
          <cell r="F1885" t="str">
            <v>EMLURB</v>
          </cell>
        </row>
        <row r="1886">
          <cell r="A1886" t="str">
            <v/>
          </cell>
          <cell r="D1886">
            <v>0</v>
          </cell>
        </row>
        <row r="1887">
          <cell r="A1887" t="str">
            <v>17.03.090</v>
          </cell>
          <cell r="B1887" t="str">
            <v>FORNECIMENTO E PLANTIO DE MUDAS HERBACEAS TIPO FOLHAGEM - GRUPO 3 (COMIGO NINGUEM PODE, DRACENA, MILIDRAO, LIRIO, COQUEIRINHO, CLOROFITON, COPO DE LEITE, AVENCA, CAMARAO AMARELO BEGONIAS, ETC.)</v>
          </cell>
          <cell r="C1887" t="str">
            <v>Un</v>
          </cell>
          <cell r="D1887">
            <v>7.45</v>
          </cell>
          <cell r="E1887">
            <v>5.96</v>
          </cell>
          <cell r="F1887" t="str">
            <v>EMLURB</v>
          </cell>
        </row>
        <row r="1888">
          <cell r="A1888" t="str">
            <v/>
          </cell>
          <cell r="D1888">
            <v>0</v>
          </cell>
        </row>
        <row r="1889">
          <cell r="A1889" t="str">
            <v>17.03.100</v>
          </cell>
          <cell r="B1889" t="str">
            <v>FORNECIMENTO E PLANTIO DE MUDAS ARBUSTIVAS - GRUPO 1 (PAPOULA, JASMIM ALFINETE,JASMIM VAPOR, ESPIRRADEIRA, ETC.).</v>
          </cell>
          <cell r="C1889" t="str">
            <v>Un</v>
          </cell>
          <cell r="D1889">
            <v>4.95</v>
          </cell>
          <cell r="E1889">
            <v>3.96</v>
          </cell>
          <cell r="F1889" t="str">
            <v>EMLURB</v>
          </cell>
        </row>
        <row r="1890">
          <cell r="A1890" t="str">
            <v/>
          </cell>
          <cell r="D1890">
            <v>0</v>
          </cell>
        </row>
        <row r="1891">
          <cell r="A1891" t="str">
            <v>17.03.110</v>
          </cell>
          <cell r="B1891" t="str">
            <v>FORNECIMENTO E PLANTIO DE MUDAS ARBUSTIVAS - GRUPO 2 (CHAPEU DE NAPOLEAO, PINCEL DE BARBEIRO, PAU D`ARQUINHO, PATA DE VACA, ETC.).</v>
          </cell>
          <cell r="C1891" t="str">
            <v>Un</v>
          </cell>
          <cell r="D1891">
            <v>6.8250000000000002</v>
          </cell>
          <cell r="E1891">
            <v>5.46</v>
          </cell>
          <cell r="F1891" t="str">
            <v>EMLURB</v>
          </cell>
        </row>
        <row r="1892">
          <cell r="A1892" t="str">
            <v/>
          </cell>
          <cell r="D1892">
            <v>0</v>
          </cell>
        </row>
        <row r="1893">
          <cell r="A1893" t="str">
            <v>17.03.120</v>
          </cell>
          <cell r="B1893" t="str">
            <v>FORNECIMENTO E PLANTIO DE MUDAS ARBUSTIVAS - GRUPO 3 (SHEFLERA, CAFEZINHO, MUSSAENDA).</v>
          </cell>
          <cell r="C1893" t="str">
            <v>Un</v>
          </cell>
          <cell r="D1893">
            <v>8.6999999999999993</v>
          </cell>
          <cell r="E1893">
            <v>6.96</v>
          </cell>
          <cell r="F1893" t="str">
            <v>EMLURB</v>
          </cell>
        </row>
        <row r="1894">
          <cell r="A1894" t="str">
            <v/>
          </cell>
          <cell r="D1894">
            <v>0</v>
          </cell>
        </row>
        <row r="1895">
          <cell r="A1895" t="str">
            <v>17.03.130</v>
          </cell>
          <cell r="B1895" t="str">
            <v>FORNECIMENTO E PLANTIO DE MUDAS ARBOREAS DE TAMANHO MEDIO, COM CERCA DE 1,50 M DE ALTURA, INCLUINDO A PREPARACAO DE COVA DE 40,0 X 40,0 X 40,0 CM, COM BARRO DE JARDIM E ESTRUME BOVINO CURTIDO.</v>
          </cell>
          <cell r="C1895" t="str">
            <v>Un</v>
          </cell>
          <cell r="D1895">
            <v>24.224999999999998</v>
          </cell>
          <cell r="E1895">
            <v>19.38</v>
          </cell>
          <cell r="F1895" t="str">
            <v>EMLURB</v>
          </cell>
        </row>
        <row r="1896">
          <cell r="A1896" t="str">
            <v/>
          </cell>
          <cell r="D1896">
            <v>0</v>
          </cell>
        </row>
        <row r="1897">
          <cell r="A1897" t="str">
            <v>17.03.140</v>
          </cell>
          <cell r="B1897" t="str">
            <v>FORNECIMENTO E PLANTIO DE ARECA BAMBU DE TAMANHO MEDIO, COM CERCA DE 1,50 M DE ALTURA,INCLUINDO A PREPARACAO DE COVA DE 40,0 X 40,0 X 40,0 CM, COM BARRO DE JARDIM E ESTRUME BOVINO CURTIDO.</v>
          </cell>
          <cell r="C1897" t="str">
            <v>Un</v>
          </cell>
          <cell r="D1897">
            <v>39.225000000000001</v>
          </cell>
          <cell r="E1897">
            <v>31.38</v>
          </cell>
          <cell r="F1897" t="str">
            <v>EMLURB</v>
          </cell>
        </row>
        <row r="1898">
          <cell r="A1898" t="str">
            <v/>
          </cell>
          <cell r="D1898">
            <v>0</v>
          </cell>
        </row>
        <row r="1899">
          <cell r="A1899" t="str">
            <v>17.03.142</v>
          </cell>
          <cell r="B1899" t="str">
            <v>FORNECIMENTO E PLANTIO DE PALMEIRA PHONIX (ALTURA DO FUSTE DE 0,60M), INCLUINDO A PREPARACAO DE COVA DE 40,0 X 40,0 X 40,0 CM, COM BARRO DE JARDIM E ESTRUME BOVINO CURTIDO.</v>
          </cell>
          <cell r="C1899" t="str">
            <v>Un</v>
          </cell>
          <cell r="D1899">
            <v>42.35</v>
          </cell>
          <cell r="E1899">
            <v>33.880000000000003</v>
          </cell>
          <cell r="F1899" t="str">
            <v>EMLURB</v>
          </cell>
        </row>
        <row r="1900">
          <cell r="A1900" t="str">
            <v/>
          </cell>
          <cell r="D1900">
            <v>0</v>
          </cell>
        </row>
        <row r="1901">
          <cell r="A1901" t="str">
            <v>17.03.144</v>
          </cell>
          <cell r="B1901" t="str">
            <v>FORNECIMENTO E PLANTIO DE PALMEIRAS (IMPERIAL DENDE, JAPONESA, ETC.), COM CERCA DE 1,50 M DE ALTURA, INCLUINDO A PREPARACAO DE COVA DE 40,0 X 40,0 X 40,0 CM, COM BARRO DE JARDIM E ESTRUME BOVINO CURTIDO.</v>
          </cell>
          <cell r="C1901" t="str">
            <v>Un</v>
          </cell>
          <cell r="D1901">
            <v>42.8125</v>
          </cell>
          <cell r="E1901">
            <v>34.25</v>
          </cell>
          <cell r="F1901" t="str">
            <v>EMLURB</v>
          </cell>
        </row>
        <row r="1902">
          <cell r="A1902" t="str">
            <v/>
          </cell>
          <cell r="D1902">
            <v>0</v>
          </cell>
        </row>
        <row r="1903">
          <cell r="A1903" t="str">
            <v>17.03.150</v>
          </cell>
          <cell r="B1903" t="str">
            <v>FORNECIMENTO E PLANTIO DE COQUEIRO (ALTURA DO FUSTE DE 0,60 M),INCLUINDO A PREPARACAO DE COVA DE 40,0 X 40,0 X 40,0 CM, COM BARRO DE JARDIM E ESTRUME BOVINO CURTIDO.</v>
          </cell>
          <cell r="C1903" t="str">
            <v>Un</v>
          </cell>
          <cell r="D1903">
            <v>31.587499999999999</v>
          </cell>
          <cell r="E1903">
            <v>25.27</v>
          </cell>
          <cell r="F1903" t="str">
            <v>EMLURB</v>
          </cell>
        </row>
        <row r="1904">
          <cell r="A1904" t="str">
            <v/>
          </cell>
          <cell r="D1904">
            <v>0</v>
          </cell>
        </row>
        <row r="1905">
          <cell r="A1905" t="str">
            <v>17.03.160</v>
          </cell>
          <cell r="B1905" t="str">
            <v>FORNECIMENTO E PLANTIO DE MACAIBEIRA (ALTURA DO FUSTE DE 1,00 M), INCLUINDO PREPARACAO DE COVA DE 40,0 X 40,0 X 40,0 CM, COM BARRO DE JARDIM E ESTRUME BOVINO CURTIDO.</v>
          </cell>
          <cell r="C1905" t="str">
            <v>Un</v>
          </cell>
          <cell r="D1905">
            <v>122.21249999999999</v>
          </cell>
          <cell r="E1905">
            <v>97.77</v>
          </cell>
          <cell r="F1905" t="str">
            <v>EMLURB</v>
          </cell>
        </row>
        <row r="1906">
          <cell r="A1906" t="str">
            <v/>
          </cell>
          <cell r="D1906">
            <v>0</v>
          </cell>
        </row>
        <row r="1907">
          <cell r="A1907" t="str">
            <v>17.03.170</v>
          </cell>
          <cell r="B1907" t="str">
            <v>FORNECIMENTO E PLANTIO DE FILODENDRO, DE PORTE MEDIO, (ALTURA APROXIMADA DE 0,80 M ).</v>
          </cell>
          <cell r="C1907" t="str">
            <v>Un</v>
          </cell>
          <cell r="D1907">
            <v>17.112500000000001</v>
          </cell>
          <cell r="E1907">
            <v>13.69</v>
          </cell>
          <cell r="F1907" t="str">
            <v>EMLURB</v>
          </cell>
        </row>
        <row r="1908">
          <cell r="A1908" t="str">
            <v/>
          </cell>
          <cell r="D1908">
            <v>0</v>
          </cell>
        </row>
        <row r="1909">
          <cell r="A1909" t="str">
            <v>17.03.180</v>
          </cell>
          <cell r="B1909" t="str">
            <v>FORNECIMENTO E PLANTIO DE GRAVATA,YUCA(TROMBA DE ELEFANTE), AGAVE VARIEGATA, DE PORTE MEDIO (ALTURA APROXIMADA DE 0,60 M).</v>
          </cell>
          <cell r="C1909" t="str">
            <v>Un</v>
          </cell>
          <cell r="D1909">
            <v>17.112500000000001</v>
          </cell>
          <cell r="E1909">
            <v>13.69</v>
          </cell>
          <cell r="F1909" t="str">
            <v>EMLURB</v>
          </cell>
        </row>
        <row r="1910">
          <cell r="A1910" t="str">
            <v/>
          </cell>
          <cell r="D1910">
            <v>0</v>
          </cell>
        </row>
        <row r="1911">
          <cell r="A1911" t="str">
            <v>17.03.190</v>
          </cell>
          <cell r="B1911" t="str">
            <v>FORNECIMENTO E PLANTIO DE MUDAS RASTEIRAS PARA FORRACAO DE CANTEIROS E MANCHAS DE CONTRASTES EM GRAMADOS - GRUPO 1 ( VIOLETA, MAL-ME-QUER, ZEBRINA, ETC).</v>
          </cell>
          <cell r="C1911" t="str">
            <v>m2</v>
          </cell>
          <cell r="D1911">
            <v>5.1375000000000002</v>
          </cell>
          <cell r="E1911">
            <v>4.1100000000000003</v>
          </cell>
          <cell r="F1911" t="str">
            <v>EMLURB</v>
          </cell>
        </row>
        <row r="1912">
          <cell r="A1912" t="str">
            <v/>
          </cell>
          <cell r="D1912">
            <v>0</v>
          </cell>
        </row>
        <row r="1913">
          <cell r="A1913" t="str">
            <v>17.03.200</v>
          </cell>
          <cell r="B1913" t="str">
            <v>FORNECIMENTO E PLANTIO DE MUDAS RASTEIRAS PARA FORRACAO DE CANTEIROS E MANCHAS DE CONTRASTES EM GRAMADOS - GRUPO 2 (VIUVA ALEGRE, FUMACA, ONZE HORAS, ANDARCA, VIUVINHA, ETC. )</v>
          </cell>
          <cell r="C1913" t="str">
            <v>m2</v>
          </cell>
          <cell r="D1913">
            <v>5.7625000000000002</v>
          </cell>
          <cell r="E1913">
            <v>4.6100000000000003</v>
          </cell>
          <cell r="F1913" t="str">
            <v>EMLURB</v>
          </cell>
        </row>
        <row r="1914">
          <cell r="A1914" t="str">
            <v/>
          </cell>
          <cell r="D1914">
            <v>0</v>
          </cell>
        </row>
        <row r="1915">
          <cell r="A1915" t="str">
            <v>17.04.010</v>
          </cell>
          <cell r="B1915" t="str">
            <v>CONSTRUCAO DE BANCO EM CONCRETO ARMADO, COM APOIOS A CADA 2,00 M, EM ALVENARIA DE 1/2 VEZ CHAPISCADA E REVESTIDA, SOBRE SAPATA DE CONCRETO ARMADO, INCLUSIVE ESCAVACAO, REATERRO E REMOCAO. (MOD.AV-27/2000 OPCAO 01).</v>
          </cell>
          <cell r="C1915" t="str">
            <v>m</v>
          </cell>
          <cell r="D1915">
            <v>147.17499999999998</v>
          </cell>
          <cell r="E1915">
            <v>117.74</v>
          </cell>
          <cell r="F1915" t="str">
            <v>EMLURB</v>
          </cell>
        </row>
        <row r="1916">
          <cell r="A1916" t="str">
            <v/>
          </cell>
          <cell r="D1916">
            <v>0</v>
          </cell>
        </row>
        <row r="1917">
          <cell r="A1917" t="str">
            <v>17.04.020</v>
          </cell>
          <cell r="B1917" t="str">
            <v>CONSTRUCAO DE BANCO MURETA EM CONCRETO ARMADO, APOIADO EM ALVENARIA DE 1 VEZ CHAPISCADA E REVESTIDA,SOBRE BASE DE CONCRETO ARMADO, INCLUSIVE ESCAVACAO,REATERRO E REMOCAO.(MOD.AV- 27/2000 OPCAO 02).</v>
          </cell>
          <cell r="C1917" t="str">
            <v>m</v>
          </cell>
          <cell r="D1917">
            <v>183.1</v>
          </cell>
          <cell r="E1917">
            <v>146.47999999999999</v>
          </cell>
          <cell r="F1917" t="str">
            <v>EMLURB</v>
          </cell>
        </row>
        <row r="1918">
          <cell r="A1918" t="str">
            <v/>
          </cell>
          <cell r="D1918">
            <v>0</v>
          </cell>
        </row>
        <row r="1919">
          <cell r="A1919" t="str">
            <v>17.04.030</v>
          </cell>
          <cell r="B1919" t="str">
            <v>CONSTRUCAO DE BANCO JARDINEIRA EM CONCRETO ARMADO, APOIADO EM ALVENARIA DE 1/2 VEZ CHAPISCADA E REVESTIDA, SOBRE BASE DE CONCRETO ARMADO, INCLUSIVE ESCAVACAO, REATERRO E REMOCAO. (MOD. AV-27/2000 OPCAO 03).</v>
          </cell>
          <cell r="C1919" t="str">
            <v>m</v>
          </cell>
          <cell r="D1919">
            <v>193.01249999999999</v>
          </cell>
          <cell r="E1919">
            <v>154.41</v>
          </cell>
          <cell r="F1919" t="str">
            <v>EMLURB</v>
          </cell>
        </row>
        <row r="1920">
          <cell r="A1920" t="str">
            <v/>
          </cell>
          <cell r="D1920">
            <v>0</v>
          </cell>
        </row>
        <row r="1921">
          <cell r="A1921" t="str">
            <v>17.04.040</v>
          </cell>
          <cell r="B1921" t="str">
            <v xml:space="preserve">CONSTRUCAO DE BANCO EM CONCRETO ARMADO REVESTIDO COM GRANITO ARTIFICIAL NA COR CINZA, COM APOIOS A CADA 2.00M, EM ALVENARIA DE 1/2 VEZ, CHAPISCADA E REVESTIDA SOBRE SAPATA DE CONCRETO ARMADO, INCLUSIVE ESCAVACAO, REATERRO E REMOCAO (MOD. AV-27/2000 OPCAO </v>
          </cell>
          <cell r="C1921" t="str">
            <v>m</v>
          </cell>
          <cell r="D1921">
            <v>162.89999999999998</v>
          </cell>
          <cell r="E1921">
            <v>130.32</v>
          </cell>
          <cell r="F1921" t="str">
            <v>EMLURB</v>
          </cell>
        </row>
        <row r="1922">
          <cell r="A1922" t="str">
            <v/>
          </cell>
          <cell r="D1922">
            <v>0</v>
          </cell>
        </row>
        <row r="1923">
          <cell r="A1923" t="str">
            <v>17.04.050</v>
          </cell>
          <cell r="B1923" t="str">
            <v>CONSTRUCAO DE BANCO MURETA EM CONCRETO ARMADO REVESTIDO COM GRANITO ARTIFICIAL, NA COR CINZA, APOIADO EM ALVENARIA DE 1 VEZ CHAPISCADA E REVESTIDA, SOBRE BASE DE CONCRETO ARMADO, INCLUSIVE ESCAVACAO, REATERRO E REMOCAO.( MOD AV-27/2000 OPCAO 05).</v>
          </cell>
          <cell r="C1923" t="str">
            <v>m</v>
          </cell>
          <cell r="D1923">
            <v>250.97499999999999</v>
          </cell>
          <cell r="E1923">
            <v>200.78</v>
          </cell>
          <cell r="F1923" t="str">
            <v>EMLURB</v>
          </cell>
        </row>
        <row r="1924">
          <cell r="A1924" t="str">
            <v/>
          </cell>
          <cell r="D1924">
            <v>0</v>
          </cell>
        </row>
        <row r="1925">
          <cell r="A1925" t="str">
            <v>17.04.060</v>
          </cell>
          <cell r="B1925" t="str">
            <v>CONSTRUCAO DE BANCO JARDINEIRA EM CONCRETO ARMADO, REVESTIDO COM GRANITO ARTIFICIAL, NA COR CINZA, APOIADO EM ALVENARIA DE 1/2 VEZ CHAPISCADA E REVESTIDA SOBRE BASE DE CONCRETO ARMADO, INCLUSIVE ESCAVACAO, REATERRO E REMOCAO.(MOD.AV-27/2000 OPCAO 06).</v>
          </cell>
          <cell r="C1925" t="str">
            <v>m</v>
          </cell>
          <cell r="D1925">
            <v>221.53749999999999</v>
          </cell>
          <cell r="E1925">
            <v>177.23</v>
          </cell>
          <cell r="F1925" t="str">
            <v>EMLURB</v>
          </cell>
        </row>
        <row r="1926">
          <cell r="A1926" t="str">
            <v/>
          </cell>
          <cell r="D1926">
            <v>0</v>
          </cell>
        </row>
        <row r="1927">
          <cell r="A1927" t="str">
            <v>17.04.100</v>
          </cell>
          <cell r="B1927" t="str">
            <v>FORNECIMENTO E ASSENTAMENTO DE BANCO MODELO RECIFE ANTIGO REF. B-112, GRAMETAL OU SIMILAR PINTADO E COM ROSCAS PARA CHUMBAMENTO,INCLUSIVE ESCAVACAO, REMOCAO E BASE DE CONCRETO.</v>
          </cell>
          <cell r="C1927" t="str">
            <v>Un</v>
          </cell>
          <cell r="D1927">
            <v>830.86250000000007</v>
          </cell>
          <cell r="E1927">
            <v>664.69</v>
          </cell>
          <cell r="F1927" t="str">
            <v>EMLURB</v>
          </cell>
        </row>
        <row r="1928">
          <cell r="A1928" t="str">
            <v/>
          </cell>
          <cell r="D1928">
            <v>0</v>
          </cell>
        </row>
        <row r="1929">
          <cell r="A1929" t="str">
            <v>17.04.110</v>
          </cell>
          <cell r="B1929" t="str">
            <v>FORNECIMENTO E ASSENTAMENTO DE BANCO MODELO TAMANDUA REF.B-108 GRAMETAL OU SIMILAR PINTADO E COM ROSCAS PARA CHUMBAMENTO,INCLUSIVE ESCAVACAO,REMOCAO E BASE DE CONCRETO.</v>
          </cell>
          <cell r="C1929" t="str">
            <v>Un</v>
          </cell>
          <cell r="D1929">
            <v>622.25</v>
          </cell>
          <cell r="E1929">
            <v>497.8</v>
          </cell>
          <cell r="F1929" t="str">
            <v>EMLURB</v>
          </cell>
        </row>
        <row r="1930">
          <cell r="A1930" t="str">
            <v/>
          </cell>
          <cell r="D1930">
            <v>0</v>
          </cell>
        </row>
        <row r="1931">
          <cell r="A1931" t="str">
            <v>17.04.200</v>
          </cell>
          <cell r="B1931" t="str">
            <v>FORNECIMENTO E ASSENTAMENTO DE BANCO PRE-MOL DADO TIPO GRANILITE,INCLUSIVE ESCAVACAO ,REMOCAO E BASE DE CONCRETO.</v>
          </cell>
          <cell r="C1931" t="str">
            <v>Un</v>
          </cell>
          <cell r="D1931">
            <v>85.662499999999994</v>
          </cell>
          <cell r="E1931">
            <v>68.53</v>
          </cell>
          <cell r="F1931" t="str">
            <v>EMLURB</v>
          </cell>
        </row>
        <row r="1932">
          <cell r="A1932" t="str">
            <v/>
          </cell>
          <cell r="D1932">
            <v>0</v>
          </cell>
        </row>
        <row r="1933">
          <cell r="A1933" t="str">
            <v>17.05.010</v>
          </cell>
          <cell r="B1933" t="str">
            <v>FORNECIMENTO E ASSENTAMENTO DE BALANCO MIRIM COM 01 CADEIRA REF. 097, GIRASSOL OU SIMILAR, INCLUSIVE PINTURA E TRANSPORTE PARA REGIAO ME TROPOLITANA DO GRANDE RECIFE.</v>
          </cell>
          <cell r="C1933" t="str">
            <v>Un</v>
          </cell>
          <cell r="D1933">
            <v>226.21250000000001</v>
          </cell>
          <cell r="E1933">
            <v>180.97</v>
          </cell>
          <cell r="F1933" t="str">
            <v>EMLURB</v>
          </cell>
        </row>
        <row r="1934">
          <cell r="A1934" t="str">
            <v/>
          </cell>
          <cell r="D1934">
            <v>0</v>
          </cell>
        </row>
        <row r="1935">
          <cell r="A1935" t="str">
            <v>17.05.020</v>
          </cell>
          <cell r="B1935" t="str">
            <v>FORNECIMENTO E ASSENTAMENTO DE BALANCO MIRIM COM 02 CADEIRAS REF. 098, GIRASSOL OU SIMILAR INCLUSIVE PINTURA E TRANSPORTE PARA REGIAO ME TROPOLITANA DO GRANDE RECIFE.</v>
          </cell>
          <cell r="C1935" t="str">
            <v>Un</v>
          </cell>
          <cell r="D1935">
            <v>437.46250000000003</v>
          </cell>
          <cell r="E1935">
            <v>349.97</v>
          </cell>
          <cell r="F1935" t="str">
            <v>EMLURB</v>
          </cell>
        </row>
        <row r="1936">
          <cell r="A1936" t="str">
            <v/>
          </cell>
          <cell r="D1936">
            <v>0</v>
          </cell>
        </row>
        <row r="1937">
          <cell r="A1937" t="str">
            <v>17.05.030</v>
          </cell>
          <cell r="B1937" t="str">
            <v>FORNECIMENTO E ASSENTAMENTO DE BALANCO MIRIM COM 03 CADEIRAS REF. 099, GIRASSOL OU SIMILAR INCLUSIVE PINTURA E TRANSPORTE PARA REGIAO METROPOLITANA DO GRANDE RECIFE.</v>
          </cell>
          <cell r="C1937" t="str">
            <v>Un</v>
          </cell>
          <cell r="D1937">
            <v>593.71250000000009</v>
          </cell>
          <cell r="E1937">
            <v>474.97</v>
          </cell>
          <cell r="F1937" t="str">
            <v>EMLURB</v>
          </cell>
        </row>
        <row r="1938">
          <cell r="A1938" t="str">
            <v/>
          </cell>
          <cell r="D1938">
            <v>0</v>
          </cell>
        </row>
        <row r="1939">
          <cell r="A1939" t="str">
            <v>17.05.040</v>
          </cell>
          <cell r="B1939" t="str">
            <v>FORNECIMENTO E ASSENTAMENTO DE BALANCO COLEGIAL COM 02 CADEIRAS REF. 120,GIRASSOL OU SIMILAR,INCLUSIVE PINTURA E TRANSPORTE PARA REGIAO METROPOLITANA DO GRANDE RECIFE.</v>
          </cell>
          <cell r="C1939" t="str">
            <v>Un</v>
          </cell>
          <cell r="D1939">
            <v>606.21250000000009</v>
          </cell>
          <cell r="E1939">
            <v>484.97</v>
          </cell>
          <cell r="F1939" t="str">
            <v>EMLURB</v>
          </cell>
        </row>
        <row r="1940">
          <cell r="A1940" t="str">
            <v/>
          </cell>
          <cell r="D1940">
            <v>0</v>
          </cell>
        </row>
        <row r="1941">
          <cell r="A1941" t="str">
            <v>17.05.050</v>
          </cell>
          <cell r="B1941" t="str">
            <v>FORNECIMENTO E ASSENTAMENTO DE BALANCO COLEGIAL COM 03 CADEIRAS REF. 121,GIRASSOL OU SIMILAR,INCLUSIVE PINTURA E TRANSPORTE PARA REGIAO METROPOLITANA DO GRANDE RECIFE.</v>
          </cell>
          <cell r="C1941" t="str">
            <v>Un</v>
          </cell>
          <cell r="D1941">
            <v>718.71250000000009</v>
          </cell>
          <cell r="E1941">
            <v>574.97</v>
          </cell>
          <cell r="F1941" t="str">
            <v>EMLURB</v>
          </cell>
        </row>
        <row r="1942">
          <cell r="A1942" t="str">
            <v/>
          </cell>
          <cell r="D1942">
            <v>0</v>
          </cell>
        </row>
        <row r="1943">
          <cell r="A1943" t="str">
            <v>17.05.060</v>
          </cell>
          <cell r="B1943" t="str">
            <v>FORNECIMENTO E ASSENTAMENTO DE BALANCO COLEGIAL COM 04 CADEIRAS REF. 122,GIRASSOL OU SIMILAR,INCLUSIVE PINTURA E TRANSPORTE PARA REGIAO METROPOLITANA DO GRANDE RECIFE.</v>
          </cell>
          <cell r="C1943" t="str">
            <v>Un</v>
          </cell>
          <cell r="D1943">
            <v>843.71250000000009</v>
          </cell>
          <cell r="E1943">
            <v>674.97</v>
          </cell>
          <cell r="F1943" t="str">
            <v>EMLURB</v>
          </cell>
        </row>
        <row r="1944">
          <cell r="A1944" t="str">
            <v/>
          </cell>
          <cell r="D1944">
            <v>0</v>
          </cell>
        </row>
        <row r="1945">
          <cell r="A1945" t="str">
            <v>17.05.070</v>
          </cell>
          <cell r="B1945" t="str">
            <v>FORNECIMENTO E ASSENTAMENTO DE CARROSSEL STAND TAMANHO PEQUENO REF. 130,GIRASSOL OU SIMILAR,INCLUSIVE PINTURA E TRANSPORTE PARA REGIAO METROPOLITANA DO GRANDE RECIFE.</v>
          </cell>
          <cell r="C1945" t="str">
            <v>Un</v>
          </cell>
          <cell r="D1945">
            <v>801.375</v>
          </cell>
          <cell r="E1945">
            <v>641.1</v>
          </cell>
          <cell r="F1945" t="str">
            <v>EMLURB</v>
          </cell>
        </row>
        <row r="1946">
          <cell r="A1946" t="str">
            <v/>
          </cell>
          <cell r="D1946">
            <v>0</v>
          </cell>
        </row>
        <row r="1947">
          <cell r="A1947" t="str">
            <v>17.05.080</v>
          </cell>
          <cell r="B1947" t="str">
            <v>FORNECIMENTO E ASSENTAMENTO DE CARROSSEL STAND TAMANHO MEDIO REF. 131,GIRASSOL OU SIMILAR,INCLUSIVE PINTURA E TRANSPORTE PARA REGIAO METROPOLITANA DO GRANDE RECIFE.</v>
          </cell>
          <cell r="C1947" t="str">
            <v>Un</v>
          </cell>
          <cell r="D1947">
            <v>926.375</v>
          </cell>
          <cell r="E1947">
            <v>741.1</v>
          </cell>
          <cell r="F1947" t="str">
            <v>EMLURB</v>
          </cell>
        </row>
        <row r="1948">
          <cell r="A1948" t="str">
            <v/>
          </cell>
          <cell r="D1948">
            <v>0</v>
          </cell>
        </row>
        <row r="1949">
          <cell r="A1949" t="str">
            <v>17.05.090</v>
          </cell>
          <cell r="B1949" t="str">
            <v>FORNECIMENTO E ASSENTAMENTO DE CARROSSEL STAND TAMANHO GRANDE REF. 132,GIRASSOL OU SIMILAR,INCLUSIVE PINTURA E TRANSPORTE PARA REGIAO METROPOLITANA DO GRANDE RECIFE.</v>
          </cell>
          <cell r="C1949" t="str">
            <v>Un</v>
          </cell>
          <cell r="D1949">
            <v>1088.875</v>
          </cell>
          <cell r="E1949">
            <v>871.1</v>
          </cell>
          <cell r="F1949" t="str">
            <v>EMLURB</v>
          </cell>
        </row>
        <row r="1950">
          <cell r="A1950" t="str">
            <v/>
          </cell>
          <cell r="D1950">
            <v>0</v>
          </cell>
        </row>
        <row r="1951">
          <cell r="A1951" t="str">
            <v>17.05.100</v>
          </cell>
          <cell r="B1951" t="str">
            <v>FORNECIMENTO E ASSENTAMENTO DE ESCORREGO MIRIM COM RAMPA DE 1.50M REF.180,GIRASSOL OU SIMILAR,INCLUSIVE PINTURA E TRANSPORTE PARA REGIAO METROPOLITANA DO GRANDE RECIFE.</v>
          </cell>
          <cell r="C1951" t="str">
            <v>Un</v>
          </cell>
          <cell r="D1951">
            <v>443.71250000000003</v>
          </cell>
          <cell r="E1951">
            <v>354.97</v>
          </cell>
          <cell r="F1951" t="str">
            <v>EMLURB</v>
          </cell>
        </row>
        <row r="1952">
          <cell r="A1952" t="str">
            <v/>
          </cell>
          <cell r="D1952">
            <v>0</v>
          </cell>
        </row>
        <row r="1953">
          <cell r="A1953" t="str">
            <v>17.05.110</v>
          </cell>
          <cell r="B1953" t="str">
            <v>FORNECIMENTO E ASSENTAMENTO DE ESCORRREGO MEDIO COM RAMPA DE 2.00M REF. 181, GIRASSOL OU SIMILAR,INCLUSIVE PINTURA E TRANSPORTE PARA REGIAO METROPOLITANA DO GRANDE RECIFE.</v>
          </cell>
          <cell r="C1953" t="str">
            <v>Un</v>
          </cell>
          <cell r="D1953">
            <v>581.21250000000009</v>
          </cell>
          <cell r="E1953">
            <v>464.97</v>
          </cell>
          <cell r="F1953" t="str">
            <v>EMLURB</v>
          </cell>
        </row>
        <row r="1954">
          <cell r="A1954" t="str">
            <v/>
          </cell>
          <cell r="D1954">
            <v>0</v>
          </cell>
        </row>
        <row r="1955">
          <cell r="A1955" t="str">
            <v>17.05.120</v>
          </cell>
          <cell r="B1955" t="str">
            <v>FORNECIMENTO E ASSENTAMENTO DE ESCORREGO GRANDE COM RAMPA DE 3.00M REF. 182,GIRASSOL OU SIMILAR,INCLUSIVE PINTURA E TRANSPORTE PARA REGIAO METROPOLITANA DO GRANDE RECIFE.</v>
          </cell>
          <cell r="C1955" t="str">
            <v>Un</v>
          </cell>
          <cell r="D1955">
            <v>762.46250000000009</v>
          </cell>
          <cell r="E1955">
            <v>609.97</v>
          </cell>
          <cell r="F1955" t="str">
            <v>EMLURB</v>
          </cell>
        </row>
        <row r="1956">
          <cell r="A1956" t="str">
            <v/>
          </cell>
          <cell r="D1956">
            <v>0</v>
          </cell>
        </row>
        <row r="1957">
          <cell r="A1957" t="str">
            <v>17.05.130</v>
          </cell>
          <cell r="B1957" t="str">
            <v>FORNECIMENTO E ASSENTAMENTO DE ESCORREGO COM RAMPA DE 4.00M REF.183, GIRASSOL OU SIMILAR, INCLUSIVE PINTURA E TRANSPORTE PARA REGIAO METROPOLITANA DO GRANDE RECIFE.</v>
          </cell>
          <cell r="C1957" t="str">
            <v>Un</v>
          </cell>
          <cell r="D1957">
            <v>1006.2125000000001</v>
          </cell>
          <cell r="E1957">
            <v>804.97</v>
          </cell>
          <cell r="F1957" t="str">
            <v>EMLURB</v>
          </cell>
        </row>
        <row r="1958">
          <cell r="A1958" t="str">
            <v/>
          </cell>
          <cell r="D1958">
            <v>0</v>
          </cell>
        </row>
        <row r="1959">
          <cell r="A1959" t="str">
            <v>17.05.140</v>
          </cell>
          <cell r="B1959" t="str">
            <v>FORNECIMENTO E ASSENTAMENTO DE ESCADA VERTICAL L ALTURA 2.00M REF. 190,GIRASSOL OU SIMILAR,INCLUSIVE PINTURA E TRANSPORTE PARA REGIAO METROPOLITANA DO GRANDE RECIFE.</v>
          </cell>
          <cell r="C1959" t="str">
            <v>Un</v>
          </cell>
          <cell r="D1959">
            <v>385.22500000000002</v>
          </cell>
          <cell r="E1959">
            <v>308.18</v>
          </cell>
          <cell r="F1959" t="str">
            <v>EMLURB</v>
          </cell>
        </row>
        <row r="1960">
          <cell r="A1960" t="str">
            <v/>
          </cell>
          <cell r="D1960">
            <v>0</v>
          </cell>
        </row>
        <row r="1961">
          <cell r="A1961" t="str">
            <v>17.05.150</v>
          </cell>
          <cell r="B1961" t="str">
            <v>FORNECIMENTO E ASSENTAMENTO DE ESCADA VERTICAL L ALTURA 3.00M REF. 191,GIRASSOL OU SIMILAR,INCLUSIVE PINTURA E TRANSPORTE PARA REGIAO METROPOLITANA DO GRANDE RECIFE.</v>
          </cell>
          <cell r="C1961" t="str">
            <v>Un</v>
          </cell>
          <cell r="D1961">
            <v>583.97500000000002</v>
          </cell>
          <cell r="E1961">
            <v>467.18</v>
          </cell>
          <cell r="F1961" t="str">
            <v>EMLURB</v>
          </cell>
        </row>
        <row r="1962">
          <cell r="A1962" t="str">
            <v/>
          </cell>
          <cell r="D1962">
            <v>0</v>
          </cell>
        </row>
        <row r="1963">
          <cell r="A1963" t="str">
            <v>17.05.160</v>
          </cell>
          <cell r="B1963" t="str">
            <v>FORNECIMENTO E ASSENTAMENTO DE ESCADA HORIZONTAL U ALTURA 2.00M REF. 192,GIRASSOL OU SIMILAR,INCLUSIVE PINTURA E TRANSPORTE PARA REGIAO METROPOLITANA DO GRANDE RECIFE.</v>
          </cell>
          <cell r="C1963" t="str">
            <v>Un</v>
          </cell>
          <cell r="D1963">
            <v>587.46250000000009</v>
          </cell>
          <cell r="E1963">
            <v>469.97</v>
          </cell>
          <cell r="F1963" t="str">
            <v>EMLURB</v>
          </cell>
        </row>
        <row r="1964">
          <cell r="A1964" t="str">
            <v/>
          </cell>
          <cell r="D1964">
            <v>0</v>
          </cell>
        </row>
        <row r="1965">
          <cell r="A1965" t="str">
            <v>17.05.170</v>
          </cell>
          <cell r="B1965" t="str">
            <v>FORNECIMENTO E ASSENTAMENTO DE ESCADA HORIZONTAL U ALTURA 3.00M REF. 193,GIRASSOL OU SIMILAR,INCLUSIVE PINTURA E TRANSPORTE PARA REGIAO METROPOLITANA DO GRANDE RECIFE.</v>
          </cell>
          <cell r="C1965" t="str">
            <v>Un</v>
          </cell>
          <cell r="D1965">
            <v>718.71250000000009</v>
          </cell>
          <cell r="E1965">
            <v>574.97</v>
          </cell>
          <cell r="F1965" t="str">
            <v>EMLURB</v>
          </cell>
        </row>
        <row r="1966">
          <cell r="A1966" t="str">
            <v/>
          </cell>
          <cell r="D1966">
            <v>0</v>
          </cell>
        </row>
        <row r="1967">
          <cell r="A1967" t="str">
            <v>17.05.180</v>
          </cell>
          <cell r="B1967" t="str">
            <v>FORNECIMENTO E ASSENTAMENTO DE ESCADA VERTICAL Y ALTURA 3.00M REF. 194,GIRASSOL OU SIMILAR,INCLUSIVE PINTURA E TRANSPORTE PARA REGIAO METROPOLITANA DO GRANDE RECIFE.</v>
          </cell>
          <cell r="C1967" t="str">
            <v>Un</v>
          </cell>
          <cell r="D1967">
            <v>818.71250000000009</v>
          </cell>
          <cell r="E1967">
            <v>654.97</v>
          </cell>
          <cell r="F1967" t="str">
            <v>EMLURB</v>
          </cell>
        </row>
        <row r="1968">
          <cell r="A1968" t="str">
            <v/>
          </cell>
          <cell r="D1968">
            <v>0</v>
          </cell>
        </row>
        <row r="1969">
          <cell r="A1969" t="str">
            <v>17.05.190</v>
          </cell>
          <cell r="B1969" t="str">
            <v>FORNECIMENTO E ASSENTAMENTO DE GANGORRA MIRIM COM 01 PECA REF. 200,GIRASSOL OU SIMILAR, INCLUSIVE PINTURA E TRANSPORTE PARA REGIAO METROPOLITANA DO GRANDE RECIFE.</v>
          </cell>
          <cell r="C1969" t="str">
            <v>Un</v>
          </cell>
          <cell r="D1969">
            <v>388.71250000000003</v>
          </cell>
          <cell r="E1969">
            <v>310.97000000000003</v>
          </cell>
          <cell r="F1969" t="str">
            <v>EMLURB</v>
          </cell>
        </row>
        <row r="1970">
          <cell r="A1970" t="str">
            <v/>
          </cell>
          <cell r="D1970">
            <v>0</v>
          </cell>
        </row>
        <row r="1971">
          <cell r="A1971" t="str">
            <v>17.05.200</v>
          </cell>
          <cell r="B1971" t="str">
            <v>FORNECIMENTO E ASSENTAMENTO DE GANGORRA MIRIM COM 02 PECAS REF. 201,GIRASSOL OU SIMILAR,INCLUSIVE PINTURA E TRANSPORTE PARA REGIAO METROPOLITANA DO GRANDE RECIFE.</v>
          </cell>
          <cell r="C1971" t="str">
            <v>Un</v>
          </cell>
          <cell r="D1971">
            <v>551.21250000000009</v>
          </cell>
          <cell r="E1971">
            <v>440.97</v>
          </cell>
          <cell r="F1971" t="str">
            <v>EMLURB</v>
          </cell>
        </row>
        <row r="1972">
          <cell r="A1972" t="str">
            <v/>
          </cell>
          <cell r="D1972">
            <v>0</v>
          </cell>
        </row>
        <row r="1973">
          <cell r="A1973" t="str">
            <v>17.05.210</v>
          </cell>
          <cell r="B1973" t="str">
            <v>FORNECIMENTO E ASSENTAMENTO DE GANGORRA MIRIM COM 03 PECAS REF. 202,GIRASSOL OU SIMILAR,INCLUSIVE PINTURA E TRANSPORTE PARA REGIAO METROPOLITANA DO GRANDE RECIFE.</v>
          </cell>
          <cell r="C1973" t="str">
            <v>Un</v>
          </cell>
          <cell r="D1973">
            <v>713.71250000000009</v>
          </cell>
          <cell r="E1973">
            <v>570.97</v>
          </cell>
          <cell r="F1973" t="str">
            <v>EMLURB</v>
          </cell>
        </row>
        <row r="1974">
          <cell r="A1974" t="str">
            <v/>
          </cell>
          <cell r="D1974">
            <v>0</v>
          </cell>
        </row>
        <row r="1975">
          <cell r="A1975" t="str">
            <v>17.05.220</v>
          </cell>
          <cell r="B1975" t="str">
            <v>FORNECIMENTO E ASSENTAMENTO DE GANGORRA STAND COM 02 PECAS REF. 203,GIRASSOL OU SIMILAR,INCLUSIVE PINTURA E TRANSPORTE PARA REGIAO METROPOLITANA DO GRANDE RECIFE.</v>
          </cell>
          <cell r="C1975" t="str">
            <v>Un</v>
          </cell>
          <cell r="D1975">
            <v>713.71250000000009</v>
          </cell>
          <cell r="E1975">
            <v>570.97</v>
          </cell>
          <cell r="F1975" t="str">
            <v>EMLURB</v>
          </cell>
        </row>
        <row r="1976">
          <cell r="A1976" t="str">
            <v/>
          </cell>
          <cell r="D1976">
            <v>0</v>
          </cell>
        </row>
        <row r="1977">
          <cell r="A1977" t="str">
            <v>17.05.230</v>
          </cell>
          <cell r="B1977" t="str">
            <v>FORNECIMENTO E ASSENTAMENTO DE GANGORRA STAND COM 03 PECAS REF. 204,GIRASSOL OU SIMILAR,INCLUSIVE PINTURA E TRANSPORTE PARA REGIAO METROPOLITANA DO GRANDE RECIFE.</v>
          </cell>
          <cell r="C1977" t="str">
            <v>Un</v>
          </cell>
          <cell r="D1977">
            <v>843.71250000000009</v>
          </cell>
          <cell r="E1977">
            <v>674.97</v>
          </cell>
          <cell r="F1977" t="str">
            <v>EMLURB</v>
          </cell>
        </row>
        <row r="1978">
          <cell r="A1978" t="str">
            <v/>
          </cell>
          <cell r="D1978">
            <v>0</v>
          </cell>
        </row>
        <row r="1979">
          <cell r="A1979" t="str">
            <v>17.05.240</v>
          </cell>
          <cell r="B1979" t="str">
            <v>FORNECIMENTO E ASSENTAMENTO DE GANGORRA STAND COM 04 PECAS REF. 205,GIRASSOL OU SIMILAR,INCLUSIVE PINTURA E TRANSPORTE PARA REGIAO METROPOLITANA DO GRANDE RECIFE.</v>
          </cell>
          <cell r="C1979" t="str">
            <v>Un</v>
          </cell>
          <cell r="D1979">
            <v>1006.2125000000001</v>
          </cell>
          <cell r="E1979">
            <v>804.97</v>
          </cell>
          <cell r="F1979" t="str">
            <v>EMLURB</v>
          </cell>
        </row>
        <row r="1980">
          <cell r="A1980" t="str">
            <v/>
          </cell>
          <cell r="D1980">
            <v>0</v>
          </cell>
        </row>
        <row r="1981">
          <cell r="A1981" t="str">
            <v>17.05.250</v>
          </cell>
          <cell r="B1981" t="str">
            <v>FORNECIMENTO E ASSENTAMENTO DE GAIOLA COM (1.20 X 1.20 X 2.50)M REF. 220,GIRASSOL OU SI MILAR,INCLUSIVE PINTURA E TRANSPORTE PARA REGIAO METROPOLITANA DO GRANDE RECIFE.</v>
          </cell>
          <cell r="C1981" t="str">
            <v>Un</v>
          </cell>
          <cell r="D1981">
            <v>892.03750000000002</v>
          </cell>
          <cell r="E1981">
            <v>713.63</v>
          </cell>
          <cell r="F1981" t="str">
            <v>EMLURB</v>
          </cell>
        </row>
        <row r="1982">
          <cell r="A1982" t="str">
            <v/>
          </cell>
          <cell r="D1982">
            <v>0</v>
          </cell>
        </row>
        <row r="1983">
          <cell r="A1983" t="str">
            <v>17.05.260</v>
          </cell>
          <cell r="B1983" t="str">
            <v>FORNECIMENTO E ASSENTAMENTO DE GAIOLA COM (1.40 X 1.40 X 2.50)M REF. 221,GIRASSOL OU SI MILAR,INCLUSIVE PINTURA E TRANSPORTE PARA REGIAO METROPOLITANA DO GRANDE RECIFE.</v>
          </cell>
          <cell r="C1983" t="str">
            <v>Un</v>
          </cell>
          <cell r="D1983">
            <v>1054.5374999999999</v>
          </cell>
          <cell r="E1983">
            <v>843.63</v>
          </cell>
          <cell r="F1983" t="str">
            <v>EMLURB</v>
          </cell>
        </row>
        <row r="1984">
          <cell r="A1984" t="str">
            <v/>
          </cell>
          <cell r="D1984">
            <v>0</v>
          </cell>
        </row>
        <row r="1985">
          <cell r="A1985" t="str">
            <v>17.05.270</v>
          </cell>
          <cell r="B1985" t="str">
            <v>FORNECIMENTO E ASSENTAMENTO DE GAIOLA COM (1.60 X 1.60 X 2.50)M, REF. 222, GIRASSOL OU SIMILAR, INCLUSIVE PINTURA E TRANSPORTE PARA REGIAO METROPOLITANA DO GRANDE RECIFE.</v>
          </cell>
          <cell r="C1985" t="str">
            <v>Un</v>
          </cell>
          <cell r="D1985">
            <v>1217.0374999999999</v>
          </cell>
          <cell r="E1985">
            <v>973.63</v>
          </cell>
          <cell r="F1985" t="str">
            <v>EMLURB</v>
          </cell>
        </row>
        <row r="1986">
          <cell r="A1986" t="str">
            <v/>
          </cell>
          <cell r="D1986">
            <v>0</v>
          </cell>
        </row>
        <row r="1987">
          <cell r="A1987" t="str">
            <v>17.05.280</v>
          </cell>
          <cell r="B1987" t="str">
            <v>FORNECIMENTO E ASSENTAMENTO DE BARRAS PARA FUTEBOL DE SALAO (MOVEIS), TUBO 1 1/2 POL, REF. 410,GIRASSOL OU SIMILAR,INCLUSIVE PINTURA E TRANSPORTE PARA REGIAO METROPOLITANA DO GRANDE RECIFE.</v>
          </cell>
          <cell r="C1987" t="str">
            <v>PAR</v>
          </cell>
          <cell r="D1987">
            <v>1099.4375</v>
          </cell>
          <cell r="E1987">
            <v>879.55</v>
          </cell>
          <cell r="F1987" t="str">
            <v>EMLURB</v>
          </cell>
        </row>
        <row r="1988">
          <cell r="A1988" t="str">
            <v/>
          </cell>
          <cell r="D1988">
            <v>0</v>
          </cell>
        </row>
        <row r="1989">
          <cell r="A1989" t="str">
            <v>17.05.290</v>
          </cell>
          <cell r="B1989" t="str">
            <v>FORNECIMENTO E ASSENTAMENTO DE BARRAS PARA FUTEBOL DE SALAO (MOVEIS) TUBO 2 POL,REF.411,GIRASSOL OU SIMILAR,INCLUSIVE PINTURA E TRANSPORTE PARA REGIAO METROPOLITANA DO GRANDE RECIFE.</v>
          </cell>
          <cell r="C1989" t="str">
            <v>PAR</v>
          </cell>
          <cell r="D1989">
            <v>1399.4375</v>
          </cell>
          <cell r="E1989">
            <v>1119.55</v>
          </cell>
          <cell r="F1989" t="str">
            <v>EMLURB</v>
          </cell>
        </row>
        <row r="1990">
          <cell r="A1990" t="str">
            <v/>
          </cell>
          <cell r="D1990">
            <v>0</v>
          </cell>
        </row>
        <row r="1991">
          <cell r="A1991" t="str">
            <v>17.05.291</v>
          </cell>
          <cell r="B1991" t="str">
            <v>FORNECIMENTO E FIXAÇÃO DE ABRAÇADEIRA METÁLICA TIPO "U", PARA TUBO DE 2", FIXADA EM CONCRETO ATRAVÉS DE DOIS CHUMBADORES TIPO PARABOLT EXPANSIVO COM PARAFUSO GALVANIZADO 3/8" E COMPRIMENTO 80MM</v>
          </cell>
          <cell r="C1991" t="str">
            <v>Cj</v>
          </cell>
          <cell r="D1991">
            <v>9.4625000000000004</v>
          </cell>
          <cell r="E1991">
            <v>7.57</v>
          </cell>
          <cell r="F1991" t="str">
            <v>SEDUC</v>
          </cell>
        </row>
        <row r="1992">
          <cell r="A1992" t="str">
            <v/>
          </cell>
          <cell r="D1992">
            <v>0</v>
          </cell>
        </row>
        <row r="1993">
          <cell r="A1993" t="str">
            <v>17.05.300</v>
          </cell>
          <cell r="B1993" t="str">
            <v>FORNECIMENTO E ASSENTAMENTO DE BARRAS PARA FUTEBOL DE SALAO (MOVEIS),TUBO 3 POL, REF. 412, GIRASSOL OU SIMILAR,INCLUSIVE PINTURA E TRANSPORTE PARA REGIAO METROPOLITANA DO GRANDE RECIFE.</v>
          </cell>
          <cell r="C1993" t="str">
            <v>PAR</v>
          </cell>
          <cell r="D1993">
            <v>1886.9375</v>
          </cell>
          <cell r="E1993">
            <v>1509.55</v>
          </cell>
          <cell r="F1993" t="str">
            <v>EMLURB</v>
          </cell>
        </row>
        <row r="1994">
          <cell r="A1994" t="str">
            <v/>
          </cell>
          <cell r="D1994">
            <v>0</v>
          </cell>
        </row>
        <row r="1995">
          <cell r="A1995" t="str">
            <v>17.05.301</v>
          </cell>
          <cell r="B1995" t="str">
            <v>FORNECIMENTO E FIXAÇÃO DE ABRAÇADEIRA METÁLICA TIPO "U", PARA TUBO DE 3", FIXADA EM CONCRETO ATRAVÉS DE DOIS CHUMBADORES TIPO PARABOLT EXPANSIVO COM PARAFUSO GALVANIZADO 3/8" E COMPRIMENTO 80MM</v>
          </cell>
          <cell r="C1995" t="str">
            <v>Cj</v>
          </cell>
          <cell r="D1995">
            <v>9.5749999999999993</v>
          </cell>
          <cell r="E1995">
            <v>7.66</v>
          </cell>
          <cell r="F1995" t="str">
            <v>SEDUC</v>
          </cell>
        </row>
        <row r="1996">
          <cell r="A1996" t="str">
            <v/>
          </cell>
          <cell r="D1996">
            <v>0</v>
          </cell>
        </row>
        <row r="1997">
          <cell r="A1997" t="str">
            <v>17.05.310</v>
          </cell>
          <cell r="B1997" t="str">
            <v>FORNECIMENTO E ASSENTAMENTO DE BARRAS PARA FUTEBOL DE CAMPO SOCIETY,TUBO 4 POL,REF. 413,GIRASSOL OU SIMILAR, INCLUSIVE PINTURA E TRANSPORTE PARA REGIAO METROPOLITANA DO GRANDE RECIFE.</v>
          </cell>
          <cell r="C1997" t="str">
            <v>PAR</v>
          </cell>
          <cell r="D1997">
            <v>2378.0500000000002</v>
          </cell>
          <cell r="E1997">
            <v>1902.44</v>
          </cell>
          <cell r="F1997" t="str">
            <v>EMLURB</v>
          </cell>
        </row>
        <row r="1998">
          <cell r="A1998" t="str">
            <v/>
          </cell>
          <cell r="D1998">
            <v>0</v>
          </cell>
        </row>
        <row r="1999">
          <cell r="A1999" t="str">
            <v>17.05.320</v>
          </cell>
          <cell r="B1999" t="str">
            <v>FORNECIMENTO E ASSENTAMENTO DE BARRAS PARA FUTEBOL DE CAMPO OFICIAL,TUBO 4 POL,REF. 414,GIRASSOL OU SIMILAR, INCLUSIVE PINTURA E TRANSPORTE PARA REGIAO METROPOLITANA DO GRANDE RECIFE.</v>
          </cell>
          <cell r="C1999" t="str">
            <v>PAR</v>
          </cell>
          <cell r="D1999">
            <v>3503.05</v>
          </cell>
          <cell r="E1999">
            <v>2802.44</v>
          </cell>
          <cell r="F1999" t="str">
            <v>EMLURB</v>
          </cell>
        </row>
        <row r="2000">
          <cell r="A2000" t="str">
            <v/>
          </cell>
          <cell r="D2000">
            <v>0</v>
          </cell>
        </row>
        <row r="2001">
          <cell r="A2001" t="str">
            <v>17.05.330</v>
          </cell>
          <cell r="B2001" t="str">
            <v>FORNECIMENTO E ASSENTAMENTO DE TRAVES PARA VOLEIBOL,TUBO 2 POL,REF. 400, GIRASSOL OU SIMILAR,INCLUSIVE PINTURA E TRANSPORTE PARA REGIAO METROPOLITANA DO GRANDE RECIFE.</v>
          </cell>
          <cell r="C2001" t="str">
            <v>PAR</v>
          </cell>
          <cell r="D2001">
            <v>702.72499999999991</v>
          </cell>
          <cell r="E2001">
            <v>562.17999999999995</v>
          </cell>
          <cell r="F2001" t="str">
            <v>EMLURB</v>
          </cell>
        </row>
        <row r="2002">
          <cell r="A2002" t="str">
            <v/>
          </cell>
          <cell r="D2002">
            <v>0</v>
          </cell>
        </row>
        <row r="2003">
          <cell r="A2003" t="str">
            <v>17.05.340</v>
          </cell>
          <cell r="B2003" t="str">
            <v>FORNECIMENTO E ASSENTAMENTO DE TRAVES PARA VOLEIBOL,TUBO 3 POL,REF. 401, GIRASSOL OU SIMILAR,INCLUSIVE PINTURA E TRANSPORTE PARA REGIAO METROPOLITANA DO GRANDE RECIFE.</v>
          </cell>
          <cell r="C2003" t="str">
            <v>PAR</v>
          </cell>
          <cell r="D2003">
            <v>915.22499999999991</v>
          </cell>
          <cell r="E2003">
            <v>732.18</v>
          </cell>
          <cell r="F2003" t="str">
            <v>EMLURB</v>
          </cell>
        </row>
        <row r="2004">
          <cell r="A2004" t="str">
            <v/>
          </cell>
          <cell r="D2004">
            <v>0</v>
          </cell>
        </row>
        <row r="2005">
          <cell r="A2005" t="str">
            <v>17.05.350</v>
          </cell>
          <cell r="B2005" t="str">
            <v>FORNECIMENTO E ASSENTAMENTO DE TABELA PARA BASQUETE (OFICIAL) REF. 420 COM ARO PARA TABELA REF. 422,GIRASSOL OU SIMILAR,INCLUSIVE PINTURA E TRANSPORTE PARA REGIAO METROPOLITANA DO GRANDE RECIFE.</v>
          </cell>
          <cell r="C2005" t="str">
            <v>PAR</v>
          </cell>
          <cell r="D2005">
            <v>1370.4124999999999</v>
          </cell>
          <cell r="E2005">
            <v>1096.33</v>
          </cell>
          <cell r="F2005" t="str">
            <v>EMLURB</v>
          </cell>
        </row>
        <row r="2006">
          <cell r="A2006" t="str">
            <v/>
          </cell>
          <cell r="D2006">
            <v>0</v>
          </cell>
        </row>
        <row r="2007">
          <cell r="A2007" t="str">
            <v>17.05.360</v>
          </cell>
          <cell r="B2007" t="str">
            <v>FORNECIMENTO E ASSENTAMENTO DE ESTRUTURA PARA BASQUETE FIXA REF. 430 E TABELA PARA BASQUETE (OFICIAL) REF.420 COM ARO PARA TABELA REF.422 GIRASSOL OU SIMILAR,INCLUSIVE PINTURA E TRANSPORTE PARA REGIAO METROPOLITANA DO GRANDE RECIFE.</v>
          </cell>
          <cell r="C2007" t="str">
            <v>PAR</v>
          </cell>
          <cell r="D2007">
            <v>3607.0875000000001</v>
          </cell>
          <cell r="E2007">
            <v>2885.67</v>
          </cell>
          <cell r="F2007" t="str">
            <v>EMLURB</v>
          </cell>
        </row>
        <row r="2008">
          <cell r="A2008" t="str">
            <v/>
          </cell>
          <cell r="D2008">
            <v>0</v>
          </cell>
        </row>
        <row r="2009">
          <cell r="A2009" t="str">
            <v>17.05.366</v>
          </cell>
          <cell r="B2009" t="str">
            <v>FORNECIMENTO DE ESTRUTURA MÓVEL PARA TABELA DE BASQUETE EM TUBOS DE FERRO DIN 2440 3" E 2", SUPORTE PARA FIXAÇÃO DA TABELA EM CANTONEIRA L 2" X 1/4" ASTM A36, CONTRAPESO EM CHAPA ASTM A36, RODÍZIO DE FERRO FUNDIDO REVESTIDO COM POLIURETANO COM ROLDANA GIR</v>
          </cell>
          <cell r="C2009" t="str">
            <v>PAR</v>
          </cell>
          <cell r="D2009">
            <v>4687.5</v>
          </cell>
          <cell r="E2009">
            <v>3750</v>
          </cell>
          <cell r="F2009" t="str">
            <v>SEDUC</v>
          </cell>
        </row>
        <row r="2010">
          <cell r="A2010" t="str">
            <v/>
          </cell>
          <cell r="D2010">
            <v>0</v>
          </cell>
        </row>
        <row r="2011">
          <cell r="A2011" t="str">
            <v>17.05.370</v>
          </cell>
          <cell r="B2011" t="str">
            <v>FORNECIMENTO E ASSENTAMENTO DE MASTRO COM 5 M DE ALTURA REF. 530,GIRASSOL OU SIMILAR,INCLUSIVE PINTURA E TRANSPORTE PARA REGIAO METROPOLITANA DO GRANDE RECIFE.</v>
          </cell>
          <cell r="C2011" t="str">
            <v>Un</v>
          </cell>
          <cell r="D2011">
            <v>442.96249999999998</v>
          </cell>
          <cell r="E2011">
            <v>354.37</v>
          </cell>
          <cell r="F2011" t="str">
            <v>EMLURB</v>
          </cell>
        </row>
        <row r="2012">
          <cell r="A2012" t="str">
            <v/>
          </cell>
          <cell r="D2012">
            <v>0</v>
          </cell>
        </row>
        <row r="2013">
          <cell r="A2013" t="str">
            <v>17.05.380</v>
          </cell>
          <cell r="B2013" t="str">
            <v>FORNECIMENTO E ASSENTAMENTO DE MASTRO COM 6 M DE ALTURA REF. 531,GIRASSOL OU SIMILAR,INCLUSIVE PINTURA E TRANSPORTE PARA REGIAO METROPOLITANA DO GRANDE RECIFE.</v>
          </cell>
          <cell r="C2013" t="str">
            <v>Un</v>
          </cell>
          <cell r="D2013">
            <v>486.71249999999998</v>
          </cell>
          <cell r="E2013">
            <v>389.37</v>
          </cell>
          <cell r="F2013" t="str">
            <v>EMLURB</v>
          </cell>
        </row>
        <row r="2014">
          <cell r="A2014" t="str">
            <v/>
          </cell>
          <cell r="D2014">
            <v>0</v>
          </cell>
        </row>
        <row r="2015">
          <cell r="A2015" t="str">
            <v>17.05.390</v>
          </cell>
          <cell r="B2015" t="str">
            <v>FORNECIMENTO E ASSENTAMENTO DE MASTRO COM 7 M DE ALTURA REF. 532,GIRASSOL OU SIMILAR,INCLUSIVE PINTURA E TRANSPORTE PARA REGIAO METROPOLITANA DO GRANDE RECIFE.</v>
          </cell>
          <cell r="C2015" t="str">
            <v>Un</v>
          </cell>
          <cell r="D2015">
            <v>604.21249999999998</v>
          </cell>
          <cell r="E2015">
            <v>483.37</v>
          </cell>
          <cell r="F2015" t="str">
            <v>EMLURB</v>
          </cell>
        </row>
        <row r="2016">
          <cell r="A2016" t="str">
            <v/>
          </cell>
          <cell r="D2016">
            <v>0</v>
          </cell>
        </row>
        <row r="2017">
          <cell r="A2017" t="str">
            <v>17.05.400</v>
          </cell>
          <cell r="B2017" t="str">
            <v>FORNECIMENTO E ASSENTAMENTO DE MASTRO COM 8 M DE ALTURA REF. 533,GIRASSOL OU SIMILAR,INCLUSIVE PINTURA E TRANSPORTE PARA REGIAO METROPOLITANA DO GRANDE RECIFE.</v>
          </cell>
          <cell r="C2017" t="str">
            <v>Un</v>
          </cell>
          <cell r="D2017">
            <v>717.96249999999998</v>
          </cell>
          <cell r="E2017">
            <v>574.37</v>
          </cell>
          <cell r="F2017" t="str">
            <v>EMLURB</v>
          </cell>
        </row>
        <row r="2018">
          <cell r="A2018" t="str">
            <v/>
          </cell>
          <cell r="D2018">
            <v>0</v>
          </cell>
        </row>
        <row r="2019">
          <cell r="A2019" t="str">
            <v>17.07.010</v>
          </cell>
          <cell r="B2019" t="str">
            <v>FORNECIMENTO E ASSENTAMENTO DE GRADIL E/OU PORTAO COM FERRAGENS, MODELO AV 31/2000-OP 01 INCLUSIVE APARELHAMENTO E PINTURA COM ESMALTE SINTETICO DUAS DEMAOS.</v>
          </cell>
          <cell r="C2019" t="str">
            <v>m2</v>
          </cell>
          <cell r="D2019">
            <v>225.375</v>
          </cell>
          <cell r="E2019">
            <v>180.3</v>
          </cell>
          <cell r="F2019" t="str">
            <v>EMLURB</v>
          </cell>
        </row>
        <row r="2020">
          <cell r="A2020" t="str">
            <v/>
          </cell>
          <cell r="D2020">
            <v>0</v>
          </cell>
        </row>
        <row r="2021">
          <cell r="A2021" t="str">
            <v>17.07.020</v>
          </cell>
          <cell r="B2021" t="str">
            <v>FORNECIMENTO E ASSENTAMENTO DE GRADIL E/OU PORTAO COM FERRAGENS, MODELO AV 31/2000-OP 02 INCLUSIVE APARELHAMENTO E PINTURA COM ESMALTE SINTETICO DUAS DEMAOS.</v>
          </cell>
          <cell r="C2021" t="str">
            <v>m2</v>
          </cell>
          <cell r="D2021">
            <v>281.625</v>
          </cell>
          <cell r="E2021">
            <v>225.3</v>
          </cell>
          <cell r="F2021" t="str">
            <v>EMLURB</v>
          </cell>
        </row>
        <row r="2022">
          <cell r="A2022" t="str">
            <v/>
          </cell>
          <cell r="D2022">
            <v>0</v>
          </cell>
        </row>
        <row r="2023">
          <cell r="A2023" t="str">
            <v>17.07.030</v>
          </cell>
          <cell r="B2023" t="str">
            <v>FORNECIMENTO E ASSENTAMENTO DE GRADIL E/OU PORTAO COM FERRAGENS, MODELO AV 31/2000-OP 03 INCLUSIVE APARELHAMENTO E PINTURA COM ESMALTE SINTETICO DUAS DEMAOS.</v>
          </cell>
          <cell r="C2023" t="str">
            <v>m2</v>
          </cell>
          <cell r="D2023">
            <v>295.375</v>
          </cell>
          <cell r="E2023">
            <v>236.3</v>
          </cell>
          <cell r="F2023" t="str">
            <v>EMLURB</v>
          </cell>
        </row>
        <row r="2024">
          <cell r="A2024" t="str">
            <v/>
          </cell>
          <cell r="D2024">
            <v>0</v>
          </cell>
        </row>
        <row r="2025">
          <cell r="A2025" t="str">
            <v>17.08.010</v>
          </cell>
          <cell r="B2025" t="str">
            <v>FORNECIMENTO E ASSENTAMENTO DE CAIXA PRE-MOLDADA PARA AR CONDICIONADO, CAPACIDADE 7000BTU TIPO PADRAO (ABERTA).</v>
          </cell>
          <cell r="C2025" t="str">
            <v>Un</v>
          </cell>
          <cell r="D2025">
            <v>73.037499999999994</v>
          </cell>
          <cell r="E2025">
            <v>58.43</v>
          </cell>
          <cell r="F2025" t="str">
            <v>EMLURB</v>
          </cell>
        </row>
        <row r="2026">
          <cell r="A2026" t="str">
            <v/>
          </cell>
          <cell r="D2026">
            <v>0</v>
          </cell>
        </row>
        <row r="2027">
          <cell r="A2027" t="str">
            <v>17.08.020</v>
          </cell>
          <cell r="B2027" t="str">
            <v>FORNECIMENTO E ASSENTAMENTO DE CAIXA PRE-MOLDADA PARA AR CONDICIONADO, CAPACIDADE 10000/ 12000 BTU, TIPO PADRAO (ABERTA).</v>
          </cell>
          <cell r="C2027" t="str">
            <v>Un</v>
          </cell>
          <cell r="D2027">
            <v>90.95</v>
          </cell>
          <cell r="E2027">
            <v>72.760000000000005</v>
          </cell>
          <cell r="F2027" t="str">
            <v>EMLURB</v>
          </cell>
        </row>
        <row r="2028">
          <cell r="A2028" t="str">
            <v/>
          </cell>
          <cell r="D2028">
            <v>0</v>
          </cell>
        </row>
        <row r="2029">
          <cell r="A2029" t="str">
            <v>17.08.021</v>
          </cell>
          <cell r="B2029" t="str">
            <v>FORNECIMENTO E ASSENTAMENTO DE CAIXA PRÉ-MOLDADA DE CONCRETO PARA AR CONDICIONADO, CAPACIDADE 10000/21000 BTU´S 82X56X73CM - FECHADA - TECNOFORM OU SIMILAR.</v>
          </cell>
          <cell r="C2029" t="str">
            <v>Un</v>
          </cell>
          <cell r="D2029">
            <v>166</v>
          </cell>
          <cell r="E2029">
            <v>132.80000000000001</v>
          </cell>
          <cell r="F2029" t="str">
            <v>SEDUC</v>
          </cell>
        </row>
        <row r="2030">
          <cell r="A2030" t="str">
            <v/>
          </cell>
          <cell r="D2030">
            <v>0</v>
          </cell>
        </row>
        <row r="2031">
          <cell r="A2031" t="str">
            <v>17.08.030</v>
          </cell>
          <cell r="B2031" t="str">
            <v>FORNECIMENTO E ASSENTAMENTO DE CAIXA PRE-MOLDADA PARA AR CONDICIONADO, CAPACIDADE 21000 BTU TIPO PADRAO (ABERTA).</v>
          </cell>
          <cell r="C2031" t="str">
            <v>Un</v>
          </cell>
          <cell r="D2031">
            <v>130.53750000000002</v>
          </cell>
          <cell r="E2031">
            <v>104.43</v>
          </cell>
          <cell r="F2031" t="str">
            <v>EMLURB</v>
          </cell>
        </row>
        <row r="2032">
          <cell r="A2032" t="str">
            <v/>
          </cell>
          <cell r="D2032">
            <v>0</v>
          </cell>
        </row>
        <row r="2033">
          <cell r="A2033" t="str">
            <v>17.08.080</v>
          </cell>
          <cell r="B2033" t="str">
            <v>SUPORTE PARA APARELHO DE AR CONDICIONADO DE 0,65X0,65X0,50M, FIXADO EM MADEIRITE, CONFORME DETALHE SEDUC DEZ/2006, EM CANTONEIRA "L" 2"X1/4", TAMPO EM CHAPA 12 E BARRA CHATA DE 2"X1/4". SEM PINTURA.</v>
          </cell>
          <cell r="C2033" t="str">
            <v>Un</v>
          </cell>
          <cell r="D2033">
            <v>245.92500000000001</v>
          </cell>
          <cell r="E2033">
            <v>196.74</v>
          </cell>
          <cell r="F2033" t="str">
            <v>SEDUC</v>
          </cell>
        </row>
        <row r="2034">
          <cell r="A2034" t="str">
            <v/>
          </cell>
          <cell r="D2034">
            <v>0</v>
          </cell>
        </row>
        <row r="2035">
          <cell r="A2035" t="str">
            <v>17.09.010</v>
          </cell>
          <cell r="B2035" t="str">
            <v>FORNECIMENTO E ASSENTAMENTO DE COLETOR INDIVIDUAL  EM POLIETILENO PARA COLETA SELETIVA,COM CAP. DE 50 LITROS COM IMPRESSÃO DE LOGOTIPO "GOVERNO DO ESTADO", FIXADO EM PAREDES ATRAVÉS DE PARAF. GALV. SEXTAV. ROSCA SOBERBA DE 1/4"X50MM COM BUCHA E ARRUELA.</v>
          </cell>
          <cell r="C2035" t="str">
            <v>Un</v>
          </cell>
          <cell r="D2035">
            <v>169.89999999999998</v>
          </cell>
          <cell r="E2035">
            <v>135.91999999999999</v>
          </cell>
          <cell r="F2035" t="str">
            <v>SEDUC</v>
          </cell>
        </row>
        <row r="2036">
          <cell r="A2036" t="str">
            <v/>
          </cell>
          <cell r="D2036">
            <v>0</v>
          </cell>
        </row>
        <row r="2037">
          <cell r="A2037" t="str">
            <v>17.09.020</v>
          </cell>
          <cell r="B2037" t="str">
            <v xml:space="preserve">FORNECIMENTO E ASSENTAMENTRO DE CONJUNTO PARA COLETA SELETIVA COM QUATRO COLETORES EM POLIETILENO COM CAPACIDADE DE 50 LITROS, ESTRUTURA DE SUPORTE METÁLICA, INCLUSO A IMPRESSÃO DO LOGOTIPO "GOVERNO DO ESTADO", FIXADOS COM PARAF GALVANIZ. SEXTAVADO ROSCA </v>
          </cell>
          <cell r="C2037" t="str">
            <v>Cj</v>
          </cell>
          <cell r="D2037">
            <v>740.84999999999991</v>
          </cell>
          <cell r="E2037">
            <v>592.67999999999995</v>
          </cell>
          <cell r="F2037" t="str">
            <v>SEDUC</v>
          </cell>
        </row>
        <row r="2038">
          <cell r="A2038" t="str">
            <v/>
          </cell>
          <cell r="D2038">
            <v>0</v>
          </cell>
        </row>
        <row r="2039">
          <cell r="A2039" t="str">
            <v>17.10.010</v>
          </cell>
          <cell r="B2039" t="str">
            <v>FORNECIMENTO E INSTALAÇÃO DE TELA DE NYLON PARA COBERTURA DE QUADRA, MALHA 10X10CM, FIO 3,6MM, INCLUSIVE CABO DE AÇO DE 3/16" TRANSVERSAL A CADA 2,00M, PRESILHAS E ESTICADORES.</v>
          </cell>
          <cell r="C2039" t="str">
            <v>m2</v>
          </cell>
          <cell r="D2039">
            <v>9.1875</v>
          </cell>
          <cell r="E2039">
            <v>7.35</v>
          </cell>
          <cell r="F2039" t="str">
            <v>SEDUC</v>
          </cell>
        </row>
        <row r="2040">
          <cell r="A2040" t="str">
            <v/>
          </cell>
          <cell r="D2040">
            <v>0</v>
          </cell>
        </row>
        <row r="2041">
          <cell r="A2041" t="str">
            <v>18.00.000</v>
          </cell>
          <cell r="B2041" t="str">
            <v>INSTALACOES ELETRICAS</v>
          </cell>
          <cell r="D2041">
            <v>0</v>
          </cell>
        </row>
        <row r="2042">
          <cell r="A2042" t="str">
            <v/>
          </cell>
          <cell r="D2042">
            <v>0</v>
          </cell>
        </row>
        <row r="2043">
          <cell r="A2043" t="str">
            <v>18.01.005</v>
          </cell>
          <cell r="B2043" t="str">
            <v>FIO DE COBRE NU, TEMPERA MEIO-DURO, CLASSE 1A S.M. - 10 MM2, INCLUSIVE ASSENTAMENTO.</v>
          </cell>
          <cell r="C2043" t="str">
            <v>m</v>
          </cell>
          <cell r="D2043">
            <v>7.8500000000000005</v>
          </cell>
          <cell r="E2043">
            <v>6.28</v>
          </cell>
          <cell r="F2043" t="str">
            <v>EMLURB</v>
          </cell>
        </row>
        <row r="2044">
          <cell r="A2044" t="str">
            <v/>
          </cell>
          <cell r="D2044">
            <v>0</v>
          </cell>
        </row>
        <row r="2045">
          <cell r="A2045" t="str">
            <v>18.01.010</v>
          </cell>
          <cell r="B2045" t="str">
            <v>FIO DE COBRE, TEMPERA MEIO-DURO, CLASSE 1, COM COBERTURA DE PVC, TIPO WPP, S.M. - 4 MM2, INCLUSIVE ASSENTAMENTO.</v>
          </cell>
          <cell r="C2045" t="str">
            <v>m</v>
          </cell>
          <cell r="D2045">
            <v>3.8250000000000002</v>
          </cell>
          <cell r="E2045">
            <v>3.06</v>
          </cell>
          <cell r="F2045" t="str">
            <v>EMLURB</v>
          </cell>
        </row>
        <row r="2046">
          <cell r="A2046" t="str">
            <v/>
          </cell>
          <cell r="D2046">
            <v>0</v>
          </cell>
        </row>
        <row r="2047">
          <cell r="A2047" t="str">
            <v>18.01.020</v>
          </cell>
          <cell r="B2047" t="str">
            <v>FIO DE COBRE, TEMPERA MEIO-DURO, CLASSE 1, COM COBERTURA DE PVC, TIPO WPP, S.M. - 6 MM2, INCLUSIVE ASSENTAMENTO.</v>
          </cell>
          <cell r="C2047" t="str">
            <v>m</v>
          </cell>
          <cell r="D2047">
            <v>5.0375000000000005</v>
          </cell>
          <cell r="E2047">
            <v>4.03</v>
          </cell>
          <cell r="F2047" t="str">
            <v>EMLURB</v>
          </cell>
        </row>
        <row r="2048">
          <cell r="A2048" t="str">
            <v/>
          </cell>
          <cell r="D2048">
            <v>0</v>
          </cell>
        </row>
        <row r="2049">
          <cell r="A2049" t="str">
            <v>18.01.025</v>
          </cell>
          <cell r="B2049" t="str">
            <v>FIO DE COBRE, TEMPERA MEIO-DURO, CLASSE 1, COM COBERTURA DE PVC, TIPO WPP, S.M. - 10 MM2, INCLUSIVE ASSENTAMENTO.</v>
          </cell>
          <cell r="C2049" t="str">
            <v>m</v>
          </cell>
          <cell r="D2049">
            <v>7.9874999999999998</v>
          </cell>
          <cell r="E2049">
            <v>6.39</v>
          </cell>
          <cell r="F2049" t="str">
            <v>EMLURB</v>
          </cell>
        </row>
        <row r="2050">
          <cell r="A2050" t="str">
            <v/>
          </cell>
          <cell r="D2050">
            <v>0</v>
          </cell>
        </row>
        <row r="2051">
          <cell r="A2051" t="str">
            <v>18.01.030</v>
          </cell>
          <cell r="B2051" t="str">
            <v>CABO DE COBRE, TEMPERA MEIO-DURO, ENCORDOAMENTO CLASSE 2, COM COBERTURA DE PVC, TIPO WPP, S.M. - 10 MM2, INCLUSIVE ASSENTAMENTO.</v>
          </cell>
          <cell r="C2051" t="str">
            <v>m</v>
          </cell>
          <cell r="D2051">
            <v>6.3375000000000004</v>
          </cell>
          <cell r="E2051">
            <v>5.07</v>
          </cell>
          <cell r="F2051" t="str">
            <v>EMLURB</v>
          </cell>
        </row>
        <row r="2052">
          <cell r="A2052" t="str">
            <v/>
          </cell>
          <cell r="D2052">
            <v>0</v>
          </cell>
        </row>
        <row r="2053">
          <cell r="A2053" t="str">
            <v>18.01.040</v>
          </cell>
          <cell r="B2053" t="str">
            <v>CABO DE COBRE, TEMPERA MEIO-DURO, ENCORDOAMENTO CLASSE 2, COM COBERTURA DE PVC, TIPO WPP, S.M. - 16 MM2, INCLUSIVE ASSENTAMENTO.</v>
          </cell>
          <cell r="C2053" t="str">
            <v>m</v>
          </cell>
          <cell r="D2053">
            <v>8.4125000000000014</v>
          </cell>
          <cell r="E2053">
            <v>6.73</v>
          </cell>
          <cell r="F2053" t="str">
            <v>EMLURB</v>
          </cell>
        </row>
        <row r="2054">
          <cell r="A2054" t="str">
            <v/>
          </cell>
          <cell r="D2054">
            <v>0</v>
          </cell>
        </row>
        <row r="2055">
          <cell r="A2055" t="str">
            <v>18.01.050</v>
          </cell>
          <cell r="B2055" t="str">
            <v>CABO DE COBRE, TEMPERA MEIO DURO, ENCORDOAMENTO CLASSE 2, COM COBERTURA DE PVC, TIPO WPP, S.M. - 25 MM2, INCLUSIVE ASSENTAMENTO.</v>
          </cell>
          <cell r="C2055" t="str">
            <v>m</v>
          </cell>
          <cell r="D2055">
            <v>11.987500000000001</v>
          </cell>
          <cell r="E2055">
            <v>9.59</v>
          </cell>
          <cell r="F2055" t="str">
            <v>EMLURB</v>
          </cell>
        </row>
        <row r="2056">
          <cell r="A2056" t="str">
            <v/>
          </cell>
          <cell r="D2056">
            <v>0</v>
          </cell>
        </row>
        <row r="2057">
          <cell r="A2057" t="str">
            <v>18.01.055</v>
          </cell>
          <cell r="B2057" t="str">
            <v>FORNECIMENTO E INSTALAÇÃO DE CABO PP 4 X 6MM2.</v>
          </cell>
          <cell r="C2057" t="str">
            <v>m</v>
          </cell>
          <cell r="D2057">
            <v>14.074999999999999</v>
          </cell>
          <cell r="E2057">
            <v>11.26</v>
          </cell>
          <cell r="F2057" t="str">
            <v>SEDUC</v>
          </cell>
        </row>
        <row r="2058">
          <cell r="A2058" t="str">
            <v/>
          </cell>
          <cell r="D2058">
            <v>0</v>
          </cell>
        </row>
        <row r="2059">
          <cell r="A2059" t="str">
            <v>18.01.105</v>
          </cell>
          <cell r="B2059" t="str">
            <v>FORNECIMENTO E INSTALAÇÃO DE CANTONEIRA "L" DE FERRO GALVANIZADO 2"X2"X1/4", COMPRIMENTO TOTAL DE 1,50M, CHUMBADA A 40CM NA ALVENARIA COM ARGAMASSA DE CIMENTO E AREIA TRAÇO 1:6.</v>
          </cell>
          <cell r="C2059" t="str">
            <v>Un</v>
          </cell>
          <cell r="D2059">
            <v>47.712500000000006</v>
          </cell>
          <cell r="E2059">
            <v>38.17</v>
          </cell>
          <cell r="F2059" t="str">
            <v>SEDUC</v>
          </cell>
        </row>
        <row r="2060">
          <cell r="A2060" t="str">
            <v/>
          </cell>
          <cell r="D2060">
            <v>0</v>
          </cell>
        </row>
        <row r="2061">
          <cell r="A2061" t="str">
            <v>18.02.018</v>
          </cell>
          <cell r="B2061" t="str">
            <v>POSTE DE CONCRETO SEÇÃO DUPLO T, 75/6, COM ENGASTAMENTO DIRETO NO SOLO, INCLUSIVE COLOCAÇÃO.</v>
          </cell>
          <cell r="C2061" t="str">
            <v>Un</v>
          </cell>
          <cell r="D2061">
            <v>243.11250000000001</v>
          </cell>
          <cell r="E2061">
            <v>194.49</v>
          </cell>
          <cell r="F2061" t="str">
            <v>SEDUC</v>
          </cell>
        </row>
        <row r="2062">
          <cell r="A2062" t="str">
            <v/>
          </cell>
          <cell r="D2062">
            <v>0</v>
          </cell>
        </row>
        <row r="2063">
          <cell r="A2063" t="str">
            <v>18.02.019</v>
          </cell>
          <cell r="B2063" t="str">
            <v>POSTE DE CONCRETO SEÇÃO DUPLO T, 75/7, COM ENGASTAMENTO DIRETO NO SOLO, INCLUSIVE COLOCAÇÃO.</v>
          </cell>
          <cell r="C2063" t="str">
            <v>Un</v>
          </cell>
          <cell r="D2063">
            <v>278</v>
          </cell>
          <cell r="E2063">
            <v>222.4</v>
          </cell>
          <cell r="F2063" t="str">
            <v>SEDUC</v>
          </cell>
        </row>
        <row r="2064">
          <cell r="A2064" t="str">
            <v/>
          </cell>
          <cell r="D2064">
            <v>0</v>
          </cell>
        </row>
        <row r="2065">
          <cell r="A2065" t="str">
            <v>18.02.020</v>
          </cell>
          <cell r="B2065" t="str">
            <v>POSTE DE CONCRETO SECCAO DUPLO T, 100/8, COM ENGASTAMENTO DIRETO NO SOLO DE 1,40 M, INCLUSIVE COLOCACAO.</v>
          </cell>
          <cell r="C2065" t="str">
            <v>Un</v>
          </cell>
          <cell r="D2065">
            <v>386.66249999999997</v>
          </cell>
          <cell r="E2065">
            <v>309.33</v>
          </cell>
          <cell r="F2065" t="str">
            <v>EMLURB</v>
          </cell>
        </row>
        <row r="2066">
          <cell r="A2066" t="str">
            <v/>
          </cell>
          <cell r="D2066">
            <v>0</v>
          </cell>
        </row>
        <row r="2067">
          <cell r="A2067" t="str">
            <v>18.02.021</v>
          </cell>
          <cell r="B2067" t="str">
            <v>COLOCAÇÃO DE POSTE DE CONCRETO TIPO DUPLO T COM 8M DE ALTURA, CONSIDERANDO ENGASTAMENTO DIRETO NO SOLO DE 1,40M. SEM FORNECIMENTO DO POSTE.</v>
          </cell>
          <cell r="C2067" t="str">
            <v>Un</v>
          </cell>
          <cell r="D2067">
            <v>99.162499999999994</v>
          </cell>
          <cell r="E2067">
            <v>79.33</v>
          </cell>
          <cell r="F2067" t="str">
            <v>SEDUC</v>
          </cell>
        </row>
        <row r="2068">
          <cell r="A2068" t="str">
            <v/>
          </cell>
          <cell r="D2068">
            <v>0</v>
          </cell>
        </row>
        <row r="2069">
          <cell r="A2069" t="str">
            <v>18.02.025</v>
          </cell>
          <cell r="B2069" t="str">
            <v>POSTE DE CONCRETO SECCAO DUPLO T, 150/8, COM ENGASTAMENTO DIRETO NO SOLO DE 1.40 M, INCLUSIVE COLOCACAO.</v>
          </cell>
          <cell r="C2069" t="str">
            <v>Un</v>
          </cell>
          <cell r="D2069">
            <v>411.66249999999997</v>
          </cell>
          <cell r="E2069">
            <v>329.33</v>
          </cell>
          <cell r="F2069" t="str">
            <v>EMLURB</v>
          </cell>
        </row>
        <row r="2070">
          <cell r="A2070" t="str">
            <v/>
          </cell>
          <cell r="D2070">
            <v>0</v>
          </cell>
        </row>
        <row r="2071">
          <cell r="A2071" t="str">
            <v>18.02.030</v>
          </cell>
          <cell r="B2071" t="str">
            <v>POSTE DE CONCRETO SECCAO DUPLO T, 200/8, COM ENGASTAMENTO DIRETO NO SOLO DE 1,40 M, INCLUSIVE COLOCACAO.</v>
          </cell>
          <cell r="C2071" t="str">
            <v>Un</v>
          </cell>
          <cell r="D2071">
            <v>427.91249999999997</v>
          </cell>
          <cell r="E2071">
            <v>342.33</v>
          </cell>
          <cell r="F2071" t="str">
            <v>EMLURB</v>
          </cell>
        </row>
        <row r="2072">
          <cell r="A2072" t="str">
            <v/>
          </cell>
          <cell r="D2072">
            <v>0</v>
          </cell>
        </row>
        <row r="2073">
          <cell r="A2073" t="str">
            <v>18.02.040</v>
          </cell>
          <cell r="B2073" t="str">
            <v>POSTE DE CONCRETO SECCAO DUPLO T, 200/12, COM ENGASTAMENTO DIRETO NO SOLO DE 1,80 M, INCLUSIVE COLOCACAO.</v>
          </cell>
          <cell r="C2073" t="str">
            <v>Un</v>
          </cell>
          <cell r="D2073">
            <v>744.73749999999995</v>
          </cell>
          <cell r="E2073">
            <v>595.79</v>
          </cell>
          <cell r="F2073" t="str">
            <v>EMLURB</v>
          </cell>
        </row>
        <row r="2074">
          <cell r="A2074" t="str">
            <v/>
          </cell>
          <cell r="D2074">
            <v>0</v>
          </cell>
        </row>
        <row r="2075">
          <cell r="A2075" t="str">
            <v>18.02.045</v>
          </cell>
          <cell r="B2075" t="str">
            <v>POSTE DE CONCRETO SECCAO DUPLO T, 300/8, COM ENGASTAMENTO DIRETO NO SOLO DE 1,40 M, INCLUSIVE COLOCACAO.</v>
          </cell>
          <cell r="C2075" t="str">
            <v>Un</v>
          </cell>
          <cell r="D2075">
            <v>500.41249999999997</v>
          </cell>
          <cell r="E2075">
            <v>400.33</v>
          </cell>
          <cell r="F2075" t="str">
            <v>EMLURB</v>
          </cell>
        </row>
        <row r="2076">
          <cell r="A2076" t="str">
            <v/>
          </cell>
          <cell r="D2076">
            <v>0</v>
          </cell>
        </row>
        <row r="2077">
          <cell r="A2077" t="str">
            <v>18.02.050</v>
          </cell>
          <cell r="B2077" t="str">
            <v>POSTE DE CONCRETO SECCAO DUPLO T, 300/12, COM ENGASTAMENTO DIRETO NO SOLO DE 1,80 M, INCLUSIVE COLOCACAO.</v>
          </cell>
          <cell r="C2077" t="str">
            <v>Un</v>
          </cell>
          <cell r="D2077">
            <v>1073.4875</v>
          </cell>
          <cell r="E2077">
            <v>858.79</v>
          </cell>
          <cell r="F2077" t="str">
            <v>EMLURB</v>
          </cell>
        </row>
        <row r="2078">
          <cell r="A2078" t="str">
            <v/>
          </cell>
          <cell r="D2078">
            <v>0</v>
          </cell>
        </row>
        <row r="2079">
          <cell r="A2079" t="str">
            <v>18.02.060</v>
          </cell>
          <cell r="B2079" t="str">
            <v>POSTE DE CONCRETO CONICO 200/17, COM ENGASTAMENTO DIRETO NO SOLO DE 2.30M, INCLUSIVE COLOCACAO.</v>
          </cell>
          <cell r="C2079" t="str">
            <v>Un</v>
          </cell>
          <cell r="D2079">
            <v>2202</v>
          </cell>
          <cell r="E2079">
            <v>1761.6</v>
          </cell>
          <cell r="F2079" t="str">
            <v>EMLURB</v>
          </cell>
        </row>
        <row r="2080">
          <cell r="A2080" t="str">
            <v/>
          </cell>
          <cell r="D2080">
            <v>0</v>
          </cell>
        </row>
        <row r="2081">
          <cell r="A2081" t="str">
            <v>18.02.070</v>
          </cell>
          <cell r="B2081" t="str">
            <v>POSTE RETO GALV. A FOGO COM 2.50M, FLANGEADO, 02 ESTAGIOS COM 0.50M - 88.90 MM DOTADO DE JANELA E ALOJAMENTO PARA EQUIPAMENTO, INCLUSIVE COLOCACAO.</v>
          </cell>
          <cell r="C2081" t="str">
            <v>Un</v>
          </cell>
          <cell r="D2081">
            <v>480.34999999999997</v>
          </cell>
          <cell r="E2081">
            <v>384.28</v>
          </cell>
          <cell r="F2081" t="str">
            <v>EMLURB</v>
          </cell>
        </row>
        <row r="2082">
          <cell r="A2082" t="str">
            <v/>
          </cell>
          <cell r="D2082">
            <v>0</v>
          </cell>
        </row>
        <row r="2083">
          <cell r="A2083" t="str">
            <v>18.02.080</v>
          </cell>
          <cell r="B2083" t="str">
            <v>POSTE RETO GALV. A FOGO COM 3.00M, FLANGEADO, 02 ESTAGIOS COM 0.50M - 165.10 MM DOTADO DE JANELA E ALOJAMENTO PARA EQUIPAMENTO, INCLUSIVE COLOCACAO.</v>
          </cell>
          <cell r="C2083" t="str">
            <v>Un</v>
          </cell>
          <cell r="D2083">
            <v>558.6</v>
          </cell>
          <cell r="E2083">
            <v>446.88</v>
          </cell>
          <cell r="F2083" t="str">
            <v>EMLURB</v>
          </cell>
        </row>
        <row r="2084">
          <cell r="A2084" t="str">
            <v/>
          </cell>
          <cell r="D2084">
            <v>0</v>
          </cell>
        </row>
        <row r="2085">
          <cell r="A2085" t="str">
            <v>18.02.090</v>
          </cell>
          <cell r="B2085" t="str">
            <v>POSTE RETO SIMPLES GALV. A FOGO COM 5.00M, 2 POLEGADAS DE DIAMETRO, INCLUSIVE COLOCACAO.</v>
          </cell>
          <cell r="C2085" t="str">
            <v>Un</v>
          </cell>
          <cell r="D2085">
            <v>548.15</v>
          </cell>
          <cell r="E2085">
            <v>438.52</v>
          </cell>
          <cell r="F2085" t="str">
            <v>EMLURB</v>
          </cell>
        </row>
        <row r="2086">
          <cell r="A2086" t="str">
            <v/>
          </cell>
          <cell r="D2086">
            <v>0</v>
          </cell>
        </row>
        <row r="2087">
          <cell r="A2087" t="str">
            <v>18.02.110</v>
          </cell>
          <cell r="B2087" t="str">
            <v>POSTE CURVO DUPLO GALV. A FOGO COM 6.00M, FLANGEADO, 02 ESTAGIOS - 88.90 MM, INCLUSIVE COLOCACAO.</v>
          </cell>
          <cell r="C2087" t="str">
            <v>Un</v>
          </cell>
          <cell r="D2087">
            <v>806.59999999999991</v>
          </cell>
          <cell r="E2087">
            <v>645.28</v>
          </cell>
          <cell r="F2087" t="str">
            <v>EMLURB</v>
          </cell>
        </row>
        <row r="2088">
          <cell r="A2088" t="str">
            <v/>
          </cell>
          <cell r="D2088">
            <v>0</v>
          </cell>
        </row>
        <row r="2089">
          <cell r="A2089" t="str">
            <v>18.02.120</v>
          </cell>
          <cell r="B2089" t="str">
            <v>POSTE CURVO DUPLO GALV. A FOGO COM 8.00M, FLANGEADO, 02 ESTAGIOS, INCLUSIVE COLOCACAO.</v>
          </cell>
          <cell r="C2089" t="str">
            <v>Un</v>
          </cell>
          <cell r="D2089">
            <v>1012.8499999999999</v>
          </cell>
          <cell r="E2089">
            <v>810.28</v>
          </cell>
          <cell r="F2089" t="str">
            <v>EMLURB</v>
          </cell>
        </row>
        <row r="2090">
          <cell r="A2090" t="str">
            <v/>
          </cell>
          <cell r="D2090">
            <v>0</v>
          </cell>
        </row>
        <row r="2091">
          <cell r="A2091" t="str">
            <v>18.02.130</v>
          </cell>
          <cell r="B2091" t="str">
            <v>POSTE RETO GALV. A FOGO COM 15.00M DE ALTURA, COM ENGASTAMENTO DIRETO NO SOLO DE 2.10M, INCLUSIVE COLOCACAO.</v>
          </cell>
          <cell r="C2091" t="str">
            <v>Un</v>
          </cell>
          <cell r="D2091">
            <v>3082.7</v>
          </cell>
          <cell r="E2091">
            <v>2466.16</v>
          </cell>
          <cell r="F2091" t="str">
            <v>EMLURB</v>
          </cell>
        </row>
        <row r="2092">
          <cell r="A2092" t="str">
            <v/>
          </cell>
          <cell r="D2092">
            <v>0</v>
          </cell>
        </row>
        <row r="2093">
          <cell r="A2093" t="str">
            <v>18.02.140</v>
          </cell>
          <cell r="B2093" t="str">
            <v>POSTE DE FERRO GALV. A FOGO, COM 15.00M DE ALTURA, FLANGEADO, INCLUSIVE COLOCACAO.</v>
          </cell>
          <cell r="C2093" t="str">
            <v>Un</v>
          </cell>
          <cell r="D2093">
            <v>3448.8625000000002</v>
          </cell>
          <cell r="E2093">
            <v>2759.09</v>
          </cell>
          <cell r="F2093" t="str">
            <v>EMLURB</v>
          </cell>
        </row>
        <row r="2094">
          <cell r="A2094" t="str">
            <v/>
          </cell>
          <cell r="D2094">
            <v>0</v>
          </cell>
        </row>
        <row r="2095">
          <cell r="A2095" t="str">
            <v>18.02.150</v>
          </cell>
          <cell r="B2095" t="str">
            <v>POSTE RETO GALV. A FOGO, COM 17.00M DE ALTURA COM ENGASTAMENTO DIRETO NO SOLO DE 2.30M, INCLUSIVE COLOCACAO.</v>
          </cell>
          <cell r="C2095" t="str">
            <v>Un</v>
          </cell>
          <cell r="D2095">
            <v>3851.45</v>
          </cell>
          <cell r="E2095">
            <v>3081.16</v>
          </cell>
          <cell r="F2095" t="str">
            <v>EMLURB</v>
          </cell>
        </row>
        <row r="2096">
          <cell r="A2096" t="str">
            <v/>
          </cell>
          <cell r="D2096">
            <v>0</v>
          </cell>
        </row>
        <row r="2097">
          <cell r="A2097" t="str">
            <v>18.02.160</v>
          </cell>
          <cell r="B2097" t="str">
            <v>POSTE RETO GALV. A FOGO, COM 17.00M DE ALTURA FLANGEADO, INCLUSIVE COLOCACAO.</v>
          </cell>
          <cell r="C2097" t="str">
            <v>Un</v>
          </cell>
          <cell r="D2097">
            <v>4390.1125000000002</v>
          </cell>
          <cell r="E2097">
            <v>3512.09</v>
          </cell>
          <cell r="F2097" t="str">
            <v>EMLURB</v>
          </cell>
        </row>
        <row r="2098">
          <cell r="A2098" t="str">
            <v/>
          </cell>
          <cell r="D2098">
            <v>0</v>
          </cell>
        </row>
        <row r="2099">
          <cell r="A2099" t="str">
            <v>18.02.180</v>
          </cell>
          <cell r="B2099" t="str">
            <v>FORNECIMENTO E COLOCAÇÃO DE POSTE DE CONCRETO 300/10, COM ENGASTAMENTO DIRETO NO SOLO DE 1,60M. INCLUINDO ESCAVAÇÃO, REMOÇÃO E CONCRETO ESTRUTURAL PARA ENGASTAMENTO.</v>
          </cell>
          <cell r="C2099" t="str">
            <v>Un</v>
          </cell>
          <cell r="D2099">
            <v>756.53750000000002</v>
          </cell>
          <cell r="E2099">
            <v>605.23</v>
          </cell>
          <cell r="F2099" t="str">
            <v>SEDUC</v>
          </cell>
        </row>
        <row r="2100">
          <cell r="A2100" t="str">
            <v/>
          </cell>
          <cell r="D2100">
            <v>0</v>
          </cell>
        </row>
        <row r="2101">
          <cell r="A2101" t="str">
            <v>18.03.010</v>
          </cell>
          <cell r="B2101" t="str">
            <v>ESTRUTURA SECUNDARIA B1 COMPLETA, INCLUSIVE FIXACAO.</v>
          </cell>
          <cell r="C2101" t="str">
            <v>Un</v>
          </cell>
          <cell r="D2101">
            <v>53.575000000000003</v>
          </cell>
          <cell r="E2101">
            <v>42.86</v>
          </cell>
          <cell r="F2101" t="str">
            <v>EMLURB</v>
          </cell>
        </row>
        <row r="2102">
          <cell r="A2102" t="str">
            <v/>
          </cell>
          <cell r="D2102">
            <v>0</v>
          </cell>
        </row>
        <row r="2103">
          <cell r="A2103" t="str">
            <v>18.03.015</v>
          </cell>
          <cell r="B2103" t="str">
            <v>ESTRUTURA SECUNDARIA B2 COMPLETA, INCLUSIVE FIXACAO.</v>
          </cell>
          <cell r="C2103" t="str">
            <v>Un</v>
          </cell>
          <cell r="D2103">
            <v>63.837499999999999</v>
          </cell>
          <cell r="E2103">
            <v>51.07</v>
          </cell>
          <cell r="F2103" t="str">
            <v>EMLURB</v>
          </cell>
        </row>
        <row r="2104">
          <cell r="A2104" t="str">
            <v/>
          </cell>
          <cell r="D2104">
            <v>0</v>
          </cell>
        </row>
        <row r="2105">
          <cell r="A2105" t="str">
            <v>18.03.020</v>
          </cell>
          <cell r="B2105" t="str">
            <v>ESTRUTURA SECUNDARIA B3 COMPLETA, INCLUSIVE FIXACAO.</v>
          </cell>
          <cell r="C2105" t="str">
            <v>Un</v>
          </cell>
          <cell r="D2105">
            <v>110.2375</v>
          </cell>
          <cell r="E2105">
            <v>88.19</v>
          </cell>
          <cell r="F2105" t="str">
            <v>EMLURB</v>
          </cell>
        </row>
        <row r="2106">
          <cell r="A2106" t="str">
            <v/>
          </cell>
          <cell r="D2106">
            <v>0</v>
          </cell>
        </row>
        <row r="2107">
          <cell r="A2107" t="str">
            <v>18.03.030</v>
          </cell>
          <cell r="B2107" t="str">
            <v>ESTRUTURA SECUNDARIA B4 COMPLETA, INCLUSIVE FIXACAO.</v>
          </cell>
          <cell r="C2107" t="str">
            <v>Un</v>
          </cell>
          <cell r="D2107">
            <v>121.8</v>
          </cell>
          <cell r="E2107">
            <v>97.44</v>
          </cell>
          <cell r="F2107" t="str">
            <v>EMLURB</v>
          </cell>
        </row>
        <row r="2108">
          <cell r="A2108" t="str">
            <v/>
          </cell>
          <cell r="D2108">
            <v>0</v>
          </cell>
        </row>
        <row r="2109">
          <cell r="A2109" t="str">
            <v>18.03.040</v>
          </cell>
          <cell r="B2109" t="str">
            <v>FORNECIMENTO E INSTALAÇÃO DE CRUZETA "T" DE CONCRETO ARMADO DE 1,90M.</v>
          </cell>
          <cell r="C2109" t="str">
            <v>Un</v>
          </cell>
          <cell r="D2109">
            <v>70.45</v>
          </cell>
          <cell r="E2109">
            <v>56.36</v>
          </cell>
          <cell r="F2109" t="str">
            <v>SEDUC</v>
          </cell>
        </row>
        <row r="2110">
          <cell r="A2110" t="str">
            <v/>
          </cell>
          <cell r="D2110">
            <v>0</v>
          </cell>
        </row>
        <row r="2111">
          <cell r="A2111" t="str">
            <v>18.03.041</v>
          </cell>
          <cell r="B2111" t="str">
            <v>FORNECIMENTO E INSTALAÇÃO DE CRUZETA "T" DE CONCRETO ARMADO COM 1,20M. INCLUSIVE PARAFUSOS DE MÁQUINA 5/8"X12" E ARRUELAS COM FURO DE 1 1/16".</v>
          </cell>
          <cell r="C2111" t="str">
            <v>Un</v>
          </cell>
          <cell r="D2111">
            <v>59.800000000000004</v>
          </cell>
          <cell r="E2111">
            <v>47.84</v>
          </cell>
          <cell r="F2111" t="str">
            <v>SEDUC</v>
          </cell>
        </row>
        <row r="2112">
          <cell r="A2112" t="str">
            <v/>
          </cell>
          <cell r="D2112">
            <v>0</v>
          </cell>
        </row>
        <row r="2113">
          <cell r="A2113" t="str">
            <v>18.04.010</v>
          </cell>
          <cell r="B2113" t="str">
            <v>FORNECIMENTO DE ELETRODUTO DE FERRO GALVANIZADO (PESADO), INCLUSIVE ASSENTAMENTO.</v>
          </cell>
          <cell r="C2113" t="str">
            <v>m</v>
          </cell>
          <cell r="D2113">
            <v>21.8</v>
          </cell>
          <cell r="E2113">
            <v>17.440000000000001</v>
          </cell>
          <cell r="F2113" t="str">
            <v>EMLURB</v>
          </cell>
        </row>
        <row r="2114">
          <cell r="A2114" t="str">
            <v/>
          </cell>
          <cell r="D2114">
            <v>0</v>
          </cell>
        </row>
        <row r="2115">
          <cell r="A2115" t="str">
            <v>18.04.020</v>
          </cell>
          <cell r="B2115" t="str">
            <v>FORNECIMENTO DE ELETRODUTO DE FERRO GALVANIZADO DE 1 POL. (PESADO),INCLUSIVE ASSENTAMENTO</v>
          </cell>
          <cell r="C2115" t="str">
            <v>m</v>
          </cell>
          <cell r="D2115">
            <v>30.35</v>
          </cell>
          <cell r="E2115">
            <v>24.28</v>
          </cell>
          <cell r="F2115" t="str">
            <v>EMLURB</v>
          </cell>
        </row>
        <row r="2116">
          <cell r="A2116" t="str">
            <v/>
          </cell>
          <cell r="D2116">
            <v>0</v>
          </cell>
        </row>
        <row r="2117">
          <cell r="A2117" t="str">
            <v>18.04.030</v>
          </cell>
          <cell r="B2117" t="str">
            <v>FORNECIMENTO DE ELETRODUTO DE FERRO GALVANIZADO DE 1 1/2 POL. (PESADO), INCLUSIVE ASSENTAMENTO.</v>
          </cell>
          <cell r="C2117" t="str">
            <v>m</v>
          </cell>
          <cell r="D2117">
            <v>50.012499999999996</v>
          </cell>
          <cell r="E2117">
            <v>40.01</v>
          </cell>
          <cell r="F2117" t="str">
            <v>EMLURB</v>
          </cell>
        </row>
        <row r="2118">
          <cell r="A2118" t="str">
            <v/>
          </cell>
          <cell r="D2118">
            <v>0</v>
          </cell>
        </row>
        <row r="2119">
          <cell r="A2119" t="str">
            <v>18.04.040</v>
          </cell>
          <cell r="B2119" t="str">
            <v>FORNECIMENTO DE ELETRODUTO DE FERRO GALVANIZADO DE 2 POL. (PESADO),INCLUSIVE ASSENTAMENTO.</v>
          </cell>
          <cell r="C2119" t="str">
            <v>m</v>
          </cell>
          <cell r="D2119">
            <v>82.274999999999991</v>
          </cell>
          <cell r="E2119">
            <v>65.819999999999993</v>
          </cell>
          <cell r="F2119" t="str">
            <v>EMLURB</v>
          </cell>
        </row>
        <row r="2120">
          <cell r="A2120" t="str">
            <v/>
          </cell>
          <cell r="D2120">
            <v>0</v>
          </cell>
        </row>
        <row r="2121">
          <cell r="A2121" t="str">
            <v>18.04.050</v>
          </cell>
          <cell r="B2121" t="str">
            <v>FORNECIMENTO DE ELETRODUTO DE FERRO GALVANIZADO DE 2 1/2 POL.(PESADO), INCLUSIVE ASSENTAMENTO.</v>
          </cell>
          <cell r="C2121" t="str">
            <v>m</v>
          </cell>
          <cell r="D2121">
            <v>110.02499999999999</v>
          </cell>
          <cell r="E2121">
            <v>88.02</v>
          </cell>
          <cell r="F2121" t="str">
            <v>EMLURB</v>
          </cell>
        </row>
        <row r="2122">
          <cell r="A2122" t="str">
            <v/>
          </cell>
          <cell r="D2122">
            <v>0</v>
          </cell>
        </row>
        <row r="2123">
          <cell r="A2123" t="str">
            <v>18.04.060</v>
          </cell>
          <cell r="B2123" t="str">
            <v>FORNECIMENTO DE ELETRODUTO DE FERRO GALVANIZADO DE 4 POL. (PESADO), INCLUSIVE ASSENTAMENTO.</v>
          </cell>
          <cell r="C2123" t="str">
            <v>m</v>
          </cell>
          <cell r="D2123">
            <v>203.6</v>
          </cell>
          <cell r="E2123">
            <v>162.88</v>
          </cell>
          <cell r="F2123" t="str">
            <v>EMLURB</v>
          </cell>
        </row>
        <row r="2124">
          <cell r="A2124" t="str">
            <v/>
          </cell>
          <cell r="D2124">
            <v>0</v>
          </cell>
        </row>
        <row r="2125">
          <cell r="A2125" t="str">
            <v>18.04.070</v>
          </cell>
          <cell r="B2125" t="str">
            <v>FORNECIMENTO DE ELETRODUTO DE FERRO GALVANIZADO DE 3/4 DE POL. (LEVE), INCLUSIVE ASSENTAMENTO.</v>
          </cell>
          <cell r="C2125" t="str">
            <v>m</v>
          </cell>
          <cell r="D2125">
            <v>11.05</v>
          </cell>
          <cell r="E2125">
            <v>8.84</v>
          </cell>
          <cell r="F2125" t="str">
            <v>EMLURB</v>
          </cell>
        </row>
        <row r="2126">
          <cell r="A2126" t="str">
            <v/>
          </cell>
          <cell r="D2126">
            <v>0</v>
          </cell>
        </row>
        <row r="2127">
          <cell r="A2127" t="str">
            <v>18.04.080</v>
          </cell>
          <cell r="B2127" t="str">
            <v>FORNECIMENTO DE ELETRODUTO DE FERRO GALVANIZADO DE 1 POL. (LEVE), INCLUSIVE ASSENTAMENTO.</v>
          </cell>
          <cell r="C2127" t="str">
            <v>m</v>
          </cell>
          <cell r="D2127">
            <v>14.475</v>
          </cell>
          <cell r="E2127">
            <v>11.58</v>
          </cell>
          <cell r="F2127" t="str">
            <v>EMLURB</v>
          </cell>
        </row>
        <row r="2128">
          <cell r="A2128" t="str">
            <v/>
          </cell>
          <cell r="D2128">
            <v>0</v>
          </cell>
        </row>
        <row r="2129">
          <cell r="A2129" t="str">
            <v>18.04.090</v>
          </cell>
          <cell r="B2129" t="str">
            <v>FORNECIMENTO DE ELETRODUTO DE FERRO GALVANIZADO DE 1 1/2 POL. (LEVE), INCLUSIVE ASSENTAMENTO.</v>
          </cell>
          <cell r="C2129" t="str">
            <v>m</v>
          </cell>
          <cell r="D2129">
            <v>23.762500000000003</v>
          </cell>
          <cell r="E2129">
            <v>19.010000000000002</v>
          </cell>
          <cell r="F2129" t="str">
            <v>EMLURB</v>
          </cell>
        </row>
        <row r="2130">
          <cell r="A2130" t="str">
            <v/>
          </cell>
          <cell r="D2130">
            <v>0</v>
          </cell>
        </row>
        <row r="2131">
          <cell r="A2131" t="str">
            <v>18.04.100</v>
          </cell>
          <cell r="B2131" t="str">
            <v>FORNECIMENTO DE ELETRODUTO DE FERRO GALVANIZADO DE 2 POL. (LEVE), INCLUSIVE ASSENTAMENTO.</v>
          </cell>
          <cell r="C2131" t="str">
            <v>m</v>
          </cell>
          <cell r="D2131">
            <v>40.1875</v>
          </cell>
          <cell r="E2131">
            <v>32.15</v>
          </cell>
          <cell r="F2131" t="str">
            <v>EMLURB</v>
          </cell>
        </row>
        <row r="2132">
          <cell r="A2132" t="str">
            <v/>
          </cell>
          <cell r="D2132">
            <v>0</v>
          </cell>
        </row>
        <row r="2133">
          <cell r="A2133" t="str">
            <v>18.04.110</v>
          </cell>
          <cell r="B2133" t="str">
            <v>FORNECIMENTO DE ELETRODUTO DE FERRO GALVANIZADO DE 2 1/2 POL. (LEVE), INCLUSIVE ASSENTAMENTO.</v>
          </cell>
          <cell r="C2133" t="str">
            <v>m</v>
          </cell>
          <cell r="D2133">
            <v>74.1875</v>
          </cell>
          <cell r="E2133">
            <v>59.35</v>
          </cell>
          <cell r="F2133" t="str">
            <v>EMLURB</v>
          </cell>
        </row>
        <row r="2134">
          <cell r="A2134" t="str">
            <v/>
          </cell>
          <cell r="D2134">
            <v>0</v>
          </cell>
        </row>
        <row r="2135">
          <cell r="A2135" t="str">
            <v>18.04.120</v>
          </cell>
          <cell r="B2135" t="str">
            <v>FORNECIMENTO DE ELETRODUTO DE FERRO GALVANIZADO DE 4 POL. (LEVE), INCLUSIVE ASSENTAMENTO.</v>
          </cell>
          <cell r="C2135" t="str">
            <v>m</v>
          </cell>
          <cell r="D2135">
            <v>98.6</v>
          </cell>
          <cell r="E2135">
            <v>78.88</v>
          </cell>
          <cell r="F2135" t="str">
            <v>EMLURB</v>
          </cell>
        </row>
        <row r="2136">
          <cell r="A2136" t="str">
            <v/>
          </cell>
          <cell r="D2136">
            <v>0</v>
          </cell>
        </row>
        <row r="2137">
          <cell r="A2137" t="str">
            <v>18.05.010</v>
          </cell>
          <cell r="B2137" t="str">
            <v>FORNECIMENTO DE CURVA DE FERRO GALVANIZADO DE 3/4 POL. (PESADA), INCLUSIVE ASSENTAMENTO.</v>
          </cell>
          <cell r="C2137" t="str">
            <v>Un</v>
          </cell>
          <cell r="D2137">
            <v>10.612500000000001</v>
          </cell>
          <cell r="E2137">
            <v>8.49</v>
          </cell>
          <cell r="F2137" t="str">
            <v>EMLURB</v>
          </cell>
        </row>
        <row r="2138">
          <cell r="A2138" t="str">
            <v/>
          </cell>
          <cell r="D2138">
            <v>0</v>
          </cell>
        </row>
        <row r="2139">
          <cell r="A2139" t="str">
            <v>18.05.020</v>
          </cell>
          <cell r="B2139" t="str">
            <v>FORNECIMENTO DE CURVA DE FERRO GALVANIZADO DE 1 POL. (PESADA), INCLUSIVE ASSENTAMENTO.</v>
          </cell>
          <cell r="C2139" t="str">
            <v>Un</v>
          </cell>
          <cell r="D2139">
            <v>22</v>
          </cell>
          <cell r="E2139">
            <v>17.600000000000001</v>
          </cell>
          <cell r="F2139" t="str">
            <v>EMLURB</v>
          </cell>
        </row>
        <row r="2140">
          <cell r="A2140" t="str">
            <v/>
          </cell>
          <cell r="D2140">
            <v>0</v>
          </cell>
        </row>
        <row r="2141">
          <cell r="A2141" t="str">
            <v>18.05.030</v>
          </cell>
          <cell r="B2141" t="str">
            <v>FORNECIMENTO DE CURVA DE FERRO GALVANIZADO DE 1 1/2 POL. (PESADA), INCLUSIVE ASSENTAMENTO.</v>
          </cell>
          <cell r="C2141" t="str">
            <v>Un</v>
          </cell>
          <cell r="D2141">
            <v>47</v>
          </cell>
          <cell r="E2141">
            <v>37.6</v>
          </cell>
          <cell r="F2141" t="str">
            <v>EMLURB</v>
          </cell>
        </row>
        <row r="2142">
          <cell r="A2142" t="str">
            <v/>
          </cell>
          <cell r="D2142">
            <v>0</v>
          </cell>
        </row>
        <row r="2143">
          <cell r="A2143" t="str">
            <v>18.05.040</v>
          </cell>
          <cell r="B2143" t="str">
            <v>FORNECIMENTO DE CURVA DE FERRO GALVANIZADO DE 2 POL. (PESADA), INCLUSIVE ASSENTAMENTO.</v>
          </cell>
          <cell r="C2143" t="str">
            <v>Un</v>
          </cell>
          <cell r="D2143">
            <v>75.475000000000009</v>
          </cell>
          <cell r="E2143">
            <v>60.38</v>
          </cell>
          <cell r="F2143" t="str">
            <v>EMLURB</v>
          </cell>
        </row>
        <row r="2144">
          <cell r="A2144" t="str">
            <v/>
          </cell>
          <cell r="D2144">
            <v>0</v>
          </cell>
        </row>
        <row r="2145">
          <cell r="A2145" t="str">
            <v>18.05.050</v>
          </cell>
          <cell r="B2145" t="str">
            <v>FORNECIMENTO DE CURVA DE FERRO GALVANIZADO DE 2 1/2 POL. (PESADA), INCLUSIVE ASSENTAMENTO.</v>
          </cell>
          <cell r="C2145" t="str">
            <v>Un</v>
          </cell>
          <cell r="D2145">
            <v>136.80000000000001</v>
          </cell>
          <cell r="E2145">
            <v>109.44</v>
          </cell>
          <cell r="F2145" t="str">
            <v>EMLURB</v>
          </cell>
        </row>
        <row r="2146">
          <cell r="A2146" t="str">
            <v/>
          </cell>
          <cell r="D2146">
            <v>0</v>
          </cell>
        </row>
        <row r="2147">
          <cell r="A2147" t="str">
            <v>18.05.060</v>
          </cell>
          <cell r="B2147" t="str">
            <v>FORNECIMENTO DE CURVA DE FERRO GALVANIZADO DE 4 POL. (PESADA), INCLUSIVE ASSENTAMENTO.</v>
          </cell>
          <cell r="C2147" t="str">
            <v>Un</v>
          </cell>
          <cell r="D2147">
            <v>238.23750000000001</v>
          </cell>
          <cell r="E2147">
            <v>190.59</v>
          </cell>
          <cell r="F2147" t="str">
            <v>EMLURB</v>
          </cell>
        </row>
        <row r="2148">
          <cell r="A2148" t="str">
            <v/>
          </cell>
          <cell r="D2148">
            <v>0</v>
          </cell>
        </row>
        <row r="2149">
          <cell r="A2149" t="str">
            <v>18.05.070</v>
          </cell>
          <cell r="B2149" t="str">
            <v>FORNECIMENTO DE CURVA DE FERRO GALVANIZADO DE 3/4 POL. (LEVE), INCLUSIVE ASSENTAMENTO.</v>
          </cell>
          <cell r="C2149" t="str">
            <v>Un</v>
          </cell>
          <cell r="D2149">
            <v>4.3625000000000007</v>
          </cell>
          <cell r="E2149">
            <v>3.49</v>
          </cell>
          <cell r="F2149" t="str">
            <v>EMLURB</v>
          </cell>
        </row>
        <row r="2150">
          <cell r="A2150" t="str">
            <v/>
          </cell>
          <cell r="D2150">
            <v>0</v>
          </cell>
        </row>
        <row r="2151">
          <cell r="A2151" t="str">
            <v>18.05.080</v>
          </cell>
          <cell r="B2151" t="str">
            <v>FORNECIMENTO DE CURVA DE FERRO GALVANIZADO DE 1 POL. (LEVE), INCLUSIVE ASSENTAMENTO.</v>
          </cell>
          <cell r="C2151" t="str">
            <v>Un</v>
          </cell>
          <cell r="D2151">
            <v>10.725</v>
          </cell>
          <cell r="E2151">
            <v>8.58</v>
          </cell>
          <cell r="F2151" t="str">
            <v>EMLURB</v>
          </cell>
        </row>
        <row r="2152">
          <cell r="A2152" t="str">
            <v/>
          </cell>
          <cell r="D2152">
            <v>0</v>
          </cell>
        </row>
        <row r="2153">
          <cell r="A2153" t="str">
            <v>18.05.090</v>
          </cell>
          <cell r="B2153" t="str">
            <v>FORNECIMENTO DE CURVA DE FERRO GALVANIZADO DE 1 1/2 POL. (LEVE), INCLUSIVE ASSENTAMENTO.</v>
          </cell>
          <cell r="C2153" t="str">
            <v>Un</v>
          </cell>
          <cell r="D2153">
            <v>15.75</v>
          </cell>
          <cell r="E2153">
            <v>12.6</v>
          </cell>
          <cell r="F2153" t="str">
            <v>EMLURB</v>
          </cell>
        </row>
        <row r="2154">
          <cell r="A2154" t="str">
            <v/>
          </cell>
          <cell r="D2154">
            <v>0</v>
          </cell>
        </row>
        <row r="2155">
          <cell r="A2155" t="str">
            <v>18.05.100</v>
          </cell>
          <cell r="B2155" t="str">
            <v>FORNECIMENTO DE CURVA DE FERRO GALVANIZADO DE 2 POL. (LEVE), INCLUSIVE ASSENTAMENTO.</v>
          </cell>
          <cell r="C2155" t="str">
            <v>Un</v>
          </cell>
          <cell r="D2155">
            <v>22.475000000000001</v>
          </cell>
          <cell r="E2155">
            <v>17.98</v>
          </cell>
          <cell r="F2155" t="str">
            <v>EMLURB</v>
          </cell>
        </row>
        <row r="2156">
          <cell r="A2156" t="str">
            <v/>
          </cell>
          <cell r="D2156">
            <v>0</v>
          </cell>
        </row>
        <row r="2157">
          <cell r="A2157" t="str">
            <v>18.05.110</v>
          </cell>
          <cell r="B2157" t="str">
            <v>FORNECIMENTO DE CURVA DE FERRO GALVANIZADO DE 2 1/2 POL. (LEVE), INCLUSIVE ASSENTAMENTO.</v>
          </cell>
          <cell r="C2157" t="str">
            <v>Un</v>
          </cell>
          <cell r="D2157">
            <v>60.55</v>
          </cell>
          <cell r="E2157">
            <v>48.44</v>
          </cell>
          <cell r="F2157" t="str">
            <v>EMLURB</v>
          </cell>
        </row>
        <row r="2158">
          <cell r="A2158" t="str">
            <v/>
          </cell>
          <cell r="D2158">
            <v>0</v>
          </cell>
        </row>
        <row r="2159">
          <cell r="A2159" t="str">
            <v>18.05.120</v>
          </cell>
          <cell r="B2159" t="str">
            <v>FORNECIMENTO DE CURVA DE FERRO GALVANIZADO DE 4 POL. (LEVE), INCLUSIVE ASSENTAMENTO.</v>
          </cell>
          <cell r="C2159" t="str">
            <v>Un</v>
          </cell>
          <cell r="D2159">
            <v>110.73750000000001</v>
          </cell>
          <cell r="E2159">
            <v>88.59</v>
          </cell>
          <cell r="F2159" t="str">
            <v>EMLURB</v>
          </cell>
        </row>
        <row r="2160">
          <cell r="A2160" t="str">
            <v/>
          </cell>
          <cell r="D2160">
            <v>0</v>
          </cell>
        </row>
        <row r="2161">
          <cell r="A2161" t="str">
            <v>18.06.010</v>
          </cell>
          <cell r="B2161" t="str">
            <v>FORNECIMENTO DE LUVA DE FERRO GALVANIZADO DE 3/4 POL. (PESADA), INCLUSIVE ASSENTAMENTO.</v>
          </cell>
          <cell r="C2161" t="str">
            <v>Un</v>
          </cell>
          <cell r="D2161">
            <v>5.3874999999999993</v>
          </cell>
          <cell r="E2161">
            <v>4.3099999999999996</v>
          </cell>
          <cell r="F2161" t="str">
            <v>EMLURB</v>
          </cell>
        </row>
        <row r="2162">
          <cell r="A2162" t="str">
            <v/>
          </cell>
          <cell r="D2162">
            <v>0</v>
          </cell>
        </row>
        <row r="2163">
          <cell r="A2163" t="str">
            <v>18.06.020</v>
          </cell>
          <cell r="B2163" t="str">
            <v>FORNECIMENTO DE LUVA DE FERRO GALVANIZADO DE 1 POL. (PESADA), INCLUSIVE ASSENTAMENTO.</v>
          </cell>
          <cell r="C2163" t="str">
            <v>Un</v>
          </cell>
          <cell r="D2163">
            <v>9.4749999999999996</v>
          </cell>
          <cell r="E2163">
            <v>7.58</v>
          </cell>
          <cell r="F2163" t="str">
            <v>EMLURB</v>
          </cell>
        </row>
        <row r="2164">
          <cell r="A2164" t="str">
            <v/>
          </cell>
          <cell r="D2164">
            <v>0</v>
          </cell>
        </row>
        <row r="2165">
          <cell r="A2165" t="str">
            <v>18.06.030</v>
          </cell>
          <cell r="B2165" t="str">
            <v>FORNECIMENTO DE LUVA DE FERRO GALVANIZADO DE 1 1/2 POL. (PESADA), INCLUSIVE ASSENTAMENTO.</v>
          </cell>
          <cell r="C2165" t="str">
            <v>Un</v>
          </cell>
          <cell r="D2165">
            <v>16.887499999999999</v>
          </cell>
          <cell r="E2165">
            <v>13.51</v>
          </cell>
          <cell r="F2165" t="str">
            <v>EMLURB</v>
          </cell>
        </row>
        <row r="2166">
          <cell r="A2166" t="str">
            <v/>
          </cell>
          <cell r="D2166">
            <v>0</v>
          </cell>
        </row>
        <row r="2167">
          <cell r="A2167" t="str">
            <v>18.06.040</v>
          </cell>
          <cell r="B2167" t="str">
            <v>FORNECIMENTO DE LUVA DE FERRO GALVANIZADO DE 2 POL. (PESADA), INCLUSIVE ASSENTAMENTO.</v>
          </cell>
          <cell r="C2167" t="str">
            <v>Un</v>
          </cell>
          <cell r="D2167">
            <v>18.487499999999997</v>
          </cell>
          <cell r="E2167">
            <v>14.79</v>
          </cell>
          <cell r="F2167" t="str">
            <v>EMLURB</v>
          </cell>
        </row>
        <row r="2168">
          <cell r="A2168" t="str">
            <v/>
          </cell>
          <cell r="D2168">
            <v>0</v>
          </cell>
        </row>
        <row r="2169">
          <cell r="A2169" t="str">
            <v>18.06.050</v>
          </cell>
          <cell r="B2169" t="str">
            <v>FORNECIMENTO DE LUVA DE FERRO GALVANIZADO DE 2 1/2 POL. (PESADA), INCLUSIVE ASSENTAMENTO.</v>
          </cell>
          <cell r="C2169" t="str">
            <v>Un</v>
          </cell>
          <cell r="D2169">
            <v>31.074999999999999</v>
          </cell>
          <cell r="E2169">
            <v>24.86</v>
          </cell>
          <cell r="F2169" t="str">
            <v>EMLURB</v>
          </cell>
        </row>
        <row r="2170">
          <cell r="A2170" t="str">
            <v/>
          </cell>
          <cell r="D2170">
            <v>0</v>
          </cell>
        </row>
        <row r="2171">
          <cell r="A2171" t="str">
            <v>18.06.060</v>
          </cell>
          <cell r="B2171" t="str">
            <v>FORNECIMENTO DE LUVA DE FERRO GALVANIZADO DE 4 POL. (PESADA), INCLUSIVE ASSENTAMENTO.</v>
          </cell>
          <cell r="C2171" t="str">
            <v>Un</v>
          </cell>
          <cell r="D2171">
            <v>76.612499999999997</v>
          </cell>
          <cell r="E2171">
            <v>61.29</v>
          </cell>
          <cell r="F2171" t="str">
            <v>EMLURB</v>
          </cell>
        </row>
        <row r="2172">
          <cell r="A2172" t="str">
            <v/>
          </cell>
          <cell r="D2172">
            <v>0</v>
          </cell>
        </row>
        <row r="2173">
          <cell r="A2173" t="str">
            <v>18.06.070</v>
          </cell>
          <cell r="B2173" t="str">
            <v>FORNECIMENTO DE LUVA DE FERRO GALVANIZADO DE 3/4 POL. (LEVE), INCLUSIVE ASSENTAMENTO.</v>
          </cell>
          <cell r="C2173" t="str">
            <v>Un</v>
          </cell>
          <cell r="D2173">
            <v>2.1625000000000001</v>
          </cell>
          <cell r="E2173">
            <v>1.73</v>
          </cell>
          <cell r="F2173" t="str">
            <v>EMLURB</v>
          </cell>
        </row>
        <row r="2174">
          <cell r="A2174" t="str">
            <v/>
          </cell>
          <cell r="D2174">
            <v>0</v>
          </cell>
        </row>
        <row r="2175">
          <cell r="A2175" t="str">
            <v>18.06.080</v>
          </cell>
          <cell r="B2175" t="str">
            <v>FORNECIMENTO DE LUVA DE FERRO GALVANIZADO DE 1 POL. (LEVE), INCLUSIVE ASSENTAMENTO.</v>
          </cell>
          <cell r="C2175" t="str">
            <v>Un</v>
          </cell>
          <cell r="D2175">
            <v>3.35</v>
          </cell>
          <cell r="E2175">
            <v>2.68</v>
          </cell>
          <cell r="F2175" t="str">
            <v>EMLURB</v>
          </cell>
        </row>
        <row r="2176">
          <cell r="A2176" t="str">
            <v/>
          </cell>
          <cell r="D2176">
            <v>0</v>
          </cell>
        </row>
        <row r="2177">
          <cell r="A2177" t="str">
            <v>18.06.090</v>
          </cell>
          <cell r="B2177" t="str">
            <v>FORNECIMENTO DE LUVA DE FERRO GALVANIZADO DE 1 1/2 POL. (LEVE), INCLUSIVE ASSENTAMENTO.</v>
          </cell>
          <cell r="C2177" t="str">
            <v>Un</v>
          </cell>
          <cell r="D2177">
            <v>6.5749999999999993</v>
          </cell>
          <cell r="E2177">
            <v>5.26</v>
          </cell>
          <cell r="F2177" t="str">
            <v>EMLURB</v>
          </cell>
        </row>
        <row r="2178">
          <cell r="A2178" t="str">
            <v/>
          </cell>
          <cell r="D2178">
            <v>0</v>
          </cell>
        </row>
        <row r="2179">
          <cell r="A2179" t="str">
            <v>18.06.100</v>
          </cell>
          <cell r="B2179" t="str">
            <v>FORNECIMENTO DE LUVA DE FERRO GALVANIZADO DE 2 POL. (LEVE), INCLUSIVE ASSENTAMENTO.</v>
          </cell>
          <cell r="C2179" t="str">
            <v>Un</v>
          </cell>
          <cell r="D2179">
            <v>7.6124999999999998</v>
          </cell>
          <cell r="E2179">
            <v>6.09</v>
          </cell>
          <cell r="F2179" t="str">
            <v>EMLURB</v>
          </cell>
        </row>
        <row r="2180">
          <cell r="A2180" t="str">
            <v/>
          </cell>
          <cell r="D2180">
            <v>0</v>
          </cell>
        </row>
        <row r="2181">
          <cell r="A2181" t="str">
            <v>18.06.110</v>
          </cell>
          <cell r="B2181" t="str">
            <v>FORNECIMENTO DE LUVA DE FERRO GALVANIZADO DE 2.1/2 POL. (LEVE), INCLUSIVE ASSENTAMENTO.</v>
          </cell>
          <cell r="C2181" t="str">
            <v>Un</v>
          </cell>
          <cell r="D2181">
            <v>13.45</v>
          </cell>
          <cell r="E2181">
            <v>10.76</v>
          </cell>
          <cell r="F2181" t="str">
            <v>EMLURB</v>
          </cell>
        </row>
        <row r="2182">
          <cell r="A2182" t="str">
            <v/>
          </cell>
          <cell r="D2182">
            <v>0</v>
          </cell>
        </row>
        <row r="2183">
          <cell r="A2183" t="str">
            <v>18.06.120</v>
          </cell>
          <cell r="B2183" t="str">
            <v>FORNECIMENTO DE LUVA DE FERRO GALVANIZADO DE 4 POL. (LEVE), INCLUSIVE ASSENTAMENTO.</v>
          </cell>
          <cell r="C2183" t="str">
            <v>Un</v>
          </cell>
          <cell r="D2183">
            <v>27.862499999999997</v>
          </cell>
          <cell r="E2183">
            <v>22.29</v>
          </cell>
          <cell r="F2183" t="str">
            <v>EMLURB</v>
          </cell>
        </row>
        <row r="2184">
          <cell r="A2184" t="str">
            <v/>
          </cell>
          <cell r="D2184">
            <v>0</v>
          </cell>
        </row>
        <row r="2185">
          <cell r="A2185" t="str">
            <v>18.07.010</v>
          </cell>
          <cell r="B2185" t="str">
            <v>JOGO DE BUCHA E ARRUELA DE ALUMINIO DE 1/2 POL., INCLUSIVE FIXACAO.</v>
          </cell>
          <cell r="C2185" t="str">
            <v>Cj</v>
          </cell>
          <cell r="D2185">
            <v>0.9375</v>
          </cell>
          <cell r="E2185">
            <v>0.75</v>
          </cell>
          <cell r="F2185" t="str">
            <v>EMLURB</v>
          </cell>
        </row>
        <row r="2186">
          <cell r="A2186" t="str">
            <v/>
          </cell>
          <cell r="D2186">
            <v>0</v>
          </cell>
        </row>
        <row r="2187">
          <cell r="A2187" t="str">
            <v>18.07.020</v>
          </cell>
          <cell r="B2187" t="str">
            <v>JOGO DE BUCHA E ARRUELA DE ALUMINIO DE 3/4 POL., INCLUSIVE FIXACAO.</v>
          </cell>
          <cell r="C2187" t="str">
            <v>Cj</v>
          </cell>
          <cell r="D2187">
            <v>1.05</v>
          </cell>
          <cell r="E2187">
            <v>0.84</v>
          </cell>
          <cell r="F2187" t="str">
            <v>EMLURB</v>
          </cell>
        </row>
        <row r="2188">
          <cell r="A2188" t="str">
            <v/>
          </cell>
          <cell r="D2188">
            <v>0</v>
          </cell>
        </row>
        <row r="2189">
          <cell r="A2189" t="str">
            <v>18.07.030</v>
          </cell>
          <cell r="B2189" t="str">
            <v>JOGO DE BUCHA E ARRUELA DE ALUMINIO DE 1 POL. INCLUSIVE FIXACAO.</v>
          </cell>
          <cell r="C2189" t="str">
            <v>Cj</v>
          </cell>
          <cell r="D2189">
            <v>1.575</v>
          </cell>
          <cell r="E2189">
            <v>1.26</v>
          </cell>
          <cell r="F2189" t="str">
            <v>EMLURB</v>
          </cell>
        </row>
        <row r="2190">
          <cell r="A2190" t="str">
            <v/>
          </cell>
          <cell r="D2190">
            <v>0</v>
          </cell>
        </row>
        <row r="2191">
          <cell r="A2191" t="str">
            <v>18.07.040</v>
          </cell>
          <cell r="B2191" t="str">
            <v>JOGO DE BUCHA E ARRUELA DE ALUMINIO DE 1 1/2 POL., INCLUSIVE FIXACAO.</v>
          </cell>
          <cell r="C2191" t="str">
            <v>Cj</v>
          </cell>
          <cell r="D2191">
            <v>2.75</v>
          </cell>
          <cell r="E2191">
            <v>2.2000000000000002</v>
          </cell>
          <cell r="F2191" t="str">
            <v>EMLURB</v>
          </cell>
        </row>
        <row r="2192">
          <cell r="A2192" t="str">
            <v/>
          </cell>
          <cell r="D2192">
            <v>0</v>
          </cell>
        </row>
        <row r="2193">
          <cell r="A2193" t="str">
            <v>18.07.050</v>
          </cell>
          <cell r="B2193" t="str">
            <v>JOGO DE BUCHA E ARRUELA DE ALUMINIO DE 2 POL. INCLUSIVE FIXACAO.</v>
          </cell>
          <cell r="C2193" t="str">
            <v>Cj</v>
          </cell>
          <cell r="D2193">
            <v>4.25</v>
          </cell>
          <cell r="E2193">
            <v>3.4</v>
          </cell>
          <cell r="F2193" t="str">
            <v>EMLURB</v>
          </cell>
        </row>
        <row r="2194">
          <cell r="A2194" t="str">
            <v/>
          </cell>
          <cell r="D2194">
            <v>0</v>
          </cell>
        </row>
        <row r="2195">
          <cell r="A2195" t="str">
            <v>18.07.060</v>
          </cell>
          <cell r="B2195" t="str">
            <v>JOGO DE BUCHA E ARRUELA DE ALUMINIO DE 2 1/2 POL., INCLUSIVE FIXACAO.</v>
          </cell>
          <cell r="C2195" t="str">
            <v>Cj</v>
          </cell>
          <cell r="D2195">
            <v>6.6624999999999996</v>
          </cell>
          <cell r="E2195">
            <v>5.33</v>
          </cell>
          <cell r="F2195" t="str">
            <v>EMLURB</v>
          </cell>
        </row>
        <row r="2196">
          <cell r="A2196" t="str">
            <v/>
          </cell>
          <cell r="D2196">
            <v>0</v>
          </cell>
        </row>
        <row r="2197">
          <cell r="A2197" t="str">
            <v>18.07.070</v>
          </cell>
          <cell r="B2197" t="str">
            <v>JOGO DE BUCHA E ARRUELA DE ALUMINIO DE 3 POL. INCLUSIVE FIXACAO.</v>
          </cell>
          <cell r="C2197" t="str">
            <v>Cj</v>
          </cell>
          <cell r="D2197">
            <v>9.6125000000000007</v>
          </cell>
          <cell r="E2197">
            <v>7.69</v>
          </cell>
          <cell r="F2197" t="str">
            <v>EMLURB</v>
          </cell>
        </row>
        <row r="2198">
          <cell r="A2198" t="str">
            <v/>
          </cell>
          <cell r="D2198">
            <v>0</v>
          </cell>
        </row>
        <row r="2199">
          <cell r="A2199" t="str">
            <v>18.07.080</v>
          </cell>
          <cell r="B2199" t="str">
            <v>JOGO DE BUCHA E ARRUELA DE ALUMINIO DE 4 POL. INCLUSIVE FIXACAO.</v>
          </cell>
          <cell r="C2199" t="str">
            <v>Cj</v>
          </cell>
          <cell r="D2199">
            <v>13.55</v>
          </cell>
          <cell r="E2199">
            <v>10.84</v>
          </cell>
          <cell r="F2199" t="str">
            <v>EMLURB</v>
          </cell>
        </row>
        <row r="2200">
          <cell r="A2200" t="str">
            <v/>
          </cell>
          <cell r="D2200">
            <v>0</v>
          </cell>
        </row>
        <row r="2201">
          <cell r="A2201" t="str">
            <v>18.08.030</v>
          </cell>
          <cell r="B2201" t="str">
            <v>FORNECIMENTO E ASSENTAMENTO DE CAIXA PARA MEDICAO MONOFASICA E CAIXA PARA DISJUNTOR MONO-FASICO DE POLICARBONATO E NORYL CINZA, INCLUSIVE BUCHAS PLASTICAS E PARAFUSOS PARA INSTALACAO DAS CAIXAS EM PAREDE (PADRAO CELPE) SEM DISJUNTOR.</v>
          </cell>
          <cell r="C2201" t="str">
            <v>UD</v>
          </cell>
          <cell r="D2201">
            <v>113.45</v>
          </cell>
          <cell r="E2201">
            <v>90.76</v>
          </cell>
          <cell r="F2201" t="str">
            <v>EMLURB</v>
          </cell>
        </row>
        <row r="2202">
          <cell r="A2202" t="str">
            <v/>
          </cell>
          <cell r="D2202">
            <v>0</v>
          </cell>
        </row>
        <row r="2203">
          <cell r="A2203" t="str">
            <v>18.08.040</v>
          </cell>
          <cell r="B2203" t="str">
            <v>FORNECIMENTO E ASSENTAMENTO DE CAIXA PARA MEDICAO MONOFASICA E CAIXA PARA DISJUNTOR MONO-FASICO DE POLICARBONATO E NORYL CINZA, INCLUSIVE FITA METALICA E PRESILHA PARA INSTALACAO CAIXAS EM POSTE (PADRAO CELPE) SEM DISJUNTOR.</v>
          </cell>
          <cell r="C2203" t="str">
            <v>UD</v>
          </cell>
          <cell r="D2203">
            <v>120.325</v>
          </cell>
          <cell r="E2203">
            <v>96.26</v>
          </cell>
          <cell r="F2203" t="str">
            <v>EMLURB</v>
          </cell>
        </row>
        <row r="2204">
          <cell r="A2204" t="str">
            <v/>
          </cell>
          <cell r="D2204">
            <v>0</v>
          </cell>
        </row>
        <row r="2205">
          <cell r="A2205" t="str">
            <v>18.09.030</v>
          </cell>
          <cell r="B2205" t="str">
            <v>FORNECIMENTO E ASSENTAMENTO DE CAIXA PARA MEDICAO TRIFASICA E CAIXA PARA DISJUNTOR TRI-FASICO DE POLICARBONATO E NORYL CINZA, INCLUSIVE BUCHAS PLASTICAS E PARAFUSOS PARA INSTALACAO DAS CAIXAS EM PAREDE (PADRAO CELPE) SEM DISJUNTOR.</v>
          </cell>
          <cell r="C2205" t="str">
            <v>UD</v>
          </cell>
          <cell r="D2205">
            <v>208.11250000000001</v>
          </cell>
          <cell r="E2205">
            <v>166.49</v>
          </cell>
          <cell r="F2205" t="str">
            <v>EMLURB</v>
          </cell>
        </row>
        <row r="2206">
          <cell r="A2206" t="str">
            <v/>
          </cell>
          <cell r="D2206">
            <v>0</v>
          </cell>
        </row>
        <row r="2207">
          <cell r="A2207" t="str">
            <v>18.09.040</v>
          </cell>
          <cell r="B2207" t="str">
            <v>FORNECIMENTO E ASSENTAMENTO DE CAIXA PARA MEDICAO TRIFASICA E CAIXA PARA DISJUNTOR TRI-FASICO DE POLICARBONATO E NORYL CINZA, INCLUSIVE FITA METALICA E PRESILHA PARA INSTALACAO DAS CAIXAS EM POSTE (PADRAO CELPE) SEM DISJUN TOR.</v>
          </cell>
          <cell r="C2207" t="str">
            <v>UD</v>
          </cell>
          <cell r="D2207">
            <v>219.36250000000001</v>
          </cell>
          <cell r="E2207">
            <v>175.49</v>
          </cell>
          <cell r="F2207" t="str">
            <v>EMLURB</v>
          </cell>
        </row>
        <row r="2208">
          <cell r="A2208" t="str">
            <v/>
          </cell>
          <cell r="D2208">
            <v>0</v>
          </cell>
        </row>
        <row r="2209">
          <cell r="A2209" t="str">
            <v>18.09.075</v>
          </cell>
          <cell r="B2209" t="str">
            <v>FORNECIMENTO E INSTALAÇÃO DE ATERRAMENTO DO QUADRO DE MEDIÇÃO, COM 01 HASTE DE ATERRAMENTO TIPO COPPERWELD DE 5/8"X2,4M COM CONECTOR, CABO DE COBRE NÚ 25MM² E ELETRODUTO DE PVC RÍGIDO DE 3/4".</v>
          </cell>
          <cell r="C2209" t="str">
            <v>Cj</v>
          </cell>
          <cell r="D2209">
            <v>60.225000000000001</v>
          </cell>
          <cell r="E2209">
            <v>48.18</v>
          </cell>
          <cell r="F2209" t="str">
            <v>SEDUC</v>
          </cell>
        </row>
        <row r="2210">
          <cell r="A2210" t="str">
            <v/>
          </cell>
          <cell r="D2210">
            <v>0</v>
          </cell>
        </row>
        <row r="2211">
          <cell r="A2211" t="str">
            <v>18.09.085</v>
          </cell>
          <cell r="B2211" t="str">
            <v>FORNECIMENTO E INSTALAÇÃO DE ATERRAMENTO DO NEUTRO COM 03 HASTES DE ATERRAMENTO TIPO COPPERWELD DE 5/8"X2,4M COM CONECTORES INTERLIGADAS EM TRIÂNGULO COM DISTÂNCIA ENTRE AS MESMAS DE 3m E CABO DE COBRE NÚ 25MM².</v>
          </cell>
          <cell r="C2211" t="str">
            <v>Cj</v>
          </cell>
          <cell r="D2211">
            <v>274.03749999999997</v>
          </cell>
          <cell r="E2211">
            <v>219.23</v>
          </cell>
          <cell r="F2211" t="str">
            <v>SEDUC</v>
          </cell>
        </row>
        <row r="2212">
          <cell r="A2212" t="str">
            <v/>
          </cell>
          <cell r="D2212">
            <v>0</v>
          </cell>
        </row>
        <row r="2213">
          <cell r="A2213" t="str">
            <v>18.10.020</v>
          </cell>
          <cell r="B2213" t="str">
            <v>CHAVE DE FACA DE 2 POLOS, 30 A, 250 V, COM BASE DE ARDOSIA, COM 02 FUSIVEIS TIPO CARTUCHO E PARAFUSOS, INCLUSIVE INSTALACAO EM QUADRO DE MEDICAO.</v>
          </cell>
          <cell r="C2213" t="str">
            <v>Un</v>
          </cell>
          <cell r="D2213">
            <v>21.8</v>
          </cell>
          <cell r="E2213">
            <v>17.440000000000001</v>
          </cell>
          <cell r="F2213" t="str">
            <v>EMLURB</v>
          </cell>
        </row>
        <row r="2214">
          <cell r="A2214" t="str">
            <v/>
          </cell>
          <cell r="D2214">
            <v>0</v>
          </cell>
        </row>
        <row r="2215">
          <cell r="A2215" t="str">
            <v>18.10.030</v>
          </cell>
          <cell r="B2215" t="str">
            <v>CHAVE DE FACA DE 2 POLOS, 60 A, 250 V, COM BASE DE ARDOSIA, COM 02 FUSIVEIS TIPO CARTUCHO E PARAFUSOS, INCLUSIVE INSTALACAO EM QUADRO DE MEDICAO.</v>
          </cell>
          <cell r="C2215" t="str">
            <v>Un</v>
          </cell>
          <cell r="D2215">
            <v>26.924999999999997</v>
          </cell>
          <cell r="E2215">
            <v>21.54</v>
          </cell>
          <cell r="F2215" t="str">
            <v>EMLURB</v>
          </cell>
        </row>
        <row r="2216">
          <cell r="A2216" t="str">
            <v/>
          </cell>
          <cell r="D2216">
            <v>0</v>
          </cell>
        </row>
        <row r="2217">
          <cell r="A2217" t="str">
            <v>18.10.040</v>
          </cell>
          <cell r="B2217" t="str">
            <v>CHAVE DE FACA DE 3 POLOS, 60 A, 600 V, COM BASE DE ARDOSIA, COM 03 FUSIVEIS TIPO CARTUCHO E PARAFUSOS, INCLUSIVE INSTALACAO EM QUADRO DE MEDICAO.</v>
          </cell>
          <cell r="C2217" t="str">
            <v>Un</v>
          </cell>
          <cell r="D2217">
            <v>85.237499999999997</v>
          </cell>
          <cell r="E2217">
            <v>68.19</v>
          </cell>
          <cell r="F2217" t="str">
            <v>EMLURB</v>
          </cell>
        </row>
        <row r="2218">
          <cell r="A2218" t="str">
            <v/>
          </cell>
          <cell r="D2218">
            <v>0</v>
          </cell>
        </row>
        <row r="2219">
          <cell r="A2219" t="str">
            <v>18.10.050</v>
          </cell>
          <cell r="B2219" t="str">
            <v>CHAVE DE FACA DE 3 POLOS, 100 A, 600 V, COM BASE DE ARDOSIA, COM 03 FUSIVEIS TIPO CARTUCHO E PARAFUSOS, INCLUSIVE INSTALACAO EM QUADRO DE MEDICAO.</v>
          </cell>
          <cell r="C2219" t="str">
            <v>Un</v>
          </cell>
          <cell r="D2219">
            <v>105.1875</v>
          </cell>
          <cell r="E2219">
            <v>84.15</v>
          </cell>
          <cell r="F2219" t="str">
            <v>EMLURB</v>
          </cell>
        </row>
        <row r="2220">
          <cell r="A2220" t="str">
            <v/>
          </cell>
          <cell r="D2220">
            <v>0</v>
          </cell>
        </row>
        <row r="2221">
          <cell r="A2221" t="str">
            <v>18.10.060</v>
          </cell>
          <cell r="B2221" t="str">
            <v>CHAVE SECCIONADORA COM FUSIVEL, 125A, TIPO 3NP4090 SIEMENS OU SIMILAR, TRIPOLAR COM 03 FUSIVEIS NH TAMANHO 00 E PARAFUSOS, INCLUSIVE INSTALACAO EM QUADRO DE MEDICAO.</v>
          </cell>
          <cell r="C2221" t="str">
            <v>Un</v>
          </cell>
          <cell r="D2221">
            <v>280.73750000000001</v>
          </cell>
          <cell r="E2221">
            <v>224.59</v>
          </cell>
          <cell r="F2221" t="str">
            <v>EMLURB</v>
          </cell>
        </row>
        <row r="2222">
          <cell r="A2222" t="str">
            <v/>
          </cell>
          <cell r="D2222">
            <v>0</v>
          </cell>
        </row>
        <row r="2223">
          <cell r="A2223" t="str">
            <v>18.10.070</v>
          </cell>
          <cell r="B2223" t="str">
            <v>CHAVE SECCIONADORA COM FUSIVEL, 250A, TIPO 3NN2200 SIEMENS OU SIMILAR, TRIPOLAR COM 03 FUSIVEIS NH TAMANHO 01 E PARAFUSOS, INCLUSIVE INSTALACAO EM QUADRO DE MEDICAO.</v>
          </cell>
          <cell r="C2223" t="str">
            <v>Un</v>
          </cell>
          <cell r="D2223">
            <v>546.03750000000002</v>
          </cell>
          <cell r="E2223">
            <v>436.83</v>
          </cell>
          <cell r="F2223" t="str">
            <v>EMLURB</v>
          </cell>
        </row>
        <row r="2224">
          <cell r="A2224" t="str">
            <v/>
          </cell>
          <cell r="D2224">
            <v>0</v>
          </cell>
        </row>
        <row r="2225">
          <cell r="A2225" t="str">
            <v>18.11.030</v>
          </cell>
          <cell r="B2225" t="str">
            <v>BASE PARA FUSIVEL TIPO NH DE 6A A 125A, TAMANHO 00, SIEMENS OU SIMILAR, COM PARAFUSOS,INCLUSIVE INSTALACAO EM QUADRO.</v>
          </cell>
          <cell r="C2225" t="str">
            <v>Un</v>
          </cell>
          <cell r="D2225">
            <v>30.1875</v>
          </cell>
          <cell r="E2225">
            <v>24.15</v>
          </cell>
          <cell r="F2225" t="str">
            <v>EMLURB</v>
          </cell>
        </row>
        <row r="2226">
          <cell r="A2226" t="str">
            <v/>
          </cell>
          <cell r="D2226">
            <v>0</v>
          </cell>
        </row>
        <row r="2227">
          <cell r="A2227" t="str">
            <v>18.11.040</v>
          </cell>
          <cell r="B2227" t="str">
            <v>BASE PARA FUSIVEL TIPO NH DE 36A A 250A TAMANHO 1, SIEMENS OU SIMILAR, COM PARAFUSOS INCLUSIVE INSTALACAO EM QUADRO.</v>
          </cell>
          <cell r="C2227" t="str">
            <v>Un</v>
          </cell>
          <cell r="D2227">
            <v>77.862499999999997</v>
          </cell>
          <cell r="E2227">
            <v>62.29</v>
          </cell>
          <cell r="F2227" t="str">
            <v>EMLURB</v>
          </cell>
        </row>
        <row r="2228">
          <cell r="A2228" t="str">
            <v/>
          </cell>
          <cell r="D2228">
            <v>0</v>
          </cell>
        </row>
        <row r="2229">
          <cell r="A2229" t="str">
            <v>18.12.070</v>
          </cell>
          <cell r="B2229" t="str">
            <v>FUSIVEL TIPO NH DE 20A, TAMANHO 00, SIEMENS OU SIMILAR, INCLUSIVE INSTALACAO EM QUADRO.</v>
          </cell>
          <cell r="C2229" t="str">
            <v>Un</v>
          </cell>
          <cell r="D2229">
            <v>22.799999999999997</v>
          </cell>
          <cell r="E2229">
            <v>18.239999999999998</v>
          </cell>
          <cell r="F2229" t="str">
            <v>EMLURB</v>
          </cell>
        </row>
        <row r="2230">
          <cell r="A2230" t="str">
            <v/>
          </cell>
          <cell r="D2230">
            <v>0</v>
          </cell>
        </row>
        <row r="2231">
          <cell r="A2231" t="str">
            <v>18.12.080</v>
          </cell>
          <cell r="B2231" t="str">
            <v>FUSIVEL TIPO NH DE 25A, TAMANHO 00, SIEMENS OU SIMILAR, INCLUSIVE INSTALACAO EM QUADRO.</v>
          </cell>
          <cell r="C2231" t="str">
            <v>Un</v>
          </cell>
          <cell r="D2231">
            <v>22.799999999999997</v>
          </cell>
          <cell r="E2231">
            <v>18.239999999999998</v>
          </cell>
          <cell r="F2231" t="str">
            <v>EMLURB</v>
          </cell>
        </row>
        <row r="2232">
          <cell r="A2232" t="str">
            <v/>
          </cell>
          <cell r="D2232">
            <v>0</v>
          </cell>
        </row>
        <row r="2233">
          <cell r="A2233" t="str">
            <v>18.12.090</v>
          </cell>
          <cell r="B2233" t="str">
            <v>FUSIVEL TIPO NH DE 36A, TAMANHO 00, SIEMENS OU SIMILAR, INCLUSIVE INSTALACAO EM QUADRO.</v>
          </cell>
          <cell r="C2233" t="str">
            <v>Un</v>
          </cell>
          <cell r="D2233">
            <v>22.799999999999997</v>
          </cell>
          <cell r="E2233">
            <v>18.239999999999998</v>
          </cell>
          <cell r="F2233" t="str">
            <v>EMLURB</v>
          </cell>
        </row>
        <row r="2234">
          <cell r="A2234" t="str">
            <v/>
          </cell>
          <cell r="D2234">
            <v>0</v>
          </cell>
        </row>
        <row r="2235">
          <cell r="A2235" t="str">
            <v>18.12.100</v>
          </cell>
          <cell r="B2235" t="str">
            <v>FUSIVEL TIPO NH DE 50A, TAMANHO 00, SIEMENS OU SIMILAR, INCLUSIVE INSTALACAO EM QUADRO.</v>
          </cell>
          <cell r="C2235" t="str">
            <v>Un</v>
          </cell>
          <cell r="D2235">
            <v>22.799999999999997</v>
          </cell>
          <cell r="E2235">
            <v>18.239999999999998</v>
          </cell>
          <cell r="F2235" t="str">
            <v>EMLURB</v>
          </cell>
        </row>
        <row r="2236">
          <cell r="A2236" t="str">
            <v/>
          </cell>
          <cell r="D2236">
            <v>0</v>
          </cell>
        </row>
        <row r="2237">
          <cell r="A2237" t="str">
            <v>18.12.110</v>
          </cell>
          <cell r="B2237" t="str">
            <v>FUSIVEL TIPO NH DE 63A, TAMANHO 00, SIEMENS OU SIMILAR, INCLUSIVE INSTALACAO EM QUADRO.</v>
          </cell>
          <cell r="C2237" t="str">
            <v>Un</v>
          </cell>
          <cell r="D2237">
            <v>22.799999999999997</v>
          </cell>
          <cell r="E2237">
            <v>18.239999999999998</v>
          </cell>
          <cell r="F2237" t="str">
            <v>EMLURB</v>
          </cell>
        </row>
        <row r="2238">
          <cell r="A2238" t="str">
            <v/>
          </cell>
          <cell r="D2238">
            <v>0</v>
          </cell>
        </row>
        <row r="2239">
          <cell r="A2239" t="str">
            <v>18.12.120</v>
          </cell>
          <cell r="B2239" t="str">
            <v>FUSIVEL TIPO NH DE 80A, TAMANHO 00, SIEMENS OU SIMILAR, INCLUSIVE INSTALACAO EM QUADRO.</v>
          </cell>
          <cell r="C2239" t="str">
            <v>Un</v>
          </cell>
          <cell r="D2239">
            <v>22.799999999999997</v>
          </cell>
          <cell r="E2239">
            <v>18.239999999999998</v>
          </cell>
          <cell r="F2239" t="str">
            <v>EMLURB</v>
          </cell>
        </row>
        <row r="2240">
          <cell r="A2240" t="str">
            <v/>
          </cell>
          <cell r="D2240">
            <v>0</v>
          </cell>
        </row>
        <row r="2241">
          <cell r="A2241" t="str">
            <v>18.12.130</v>
          </cell>
          <cell r="B2241" t="str">
            <v>FUSIVEL TIPO NH DE 100A, TAMANHO 00, SIEMENS OU SIMILAR, INCLUSIVE INSTALACAO EM QUADRO.</v>
          </cell>
          <cell r="C2241" t="str">
            <v>Un</v>
          </cell>
          <cell r="D2241">
            <v>22.799999999999997</v>
          </cell>
          <cell r="E2241">
            <v>18.239999999999998</v>
          </cell>
          <cell r="F2241" t="str">
            <v>EMLURB</v>
          </cell>
        </row>
        <row r="2242">
          <cell r="A2242" t="str">
            <v/>
          </cell>
          <cell r="D2242">
            <v>0</v>
          </cell>
        </row>
        <row r="2243">
          <cell r="A2243" t="str">
            <v>18.12.140</v>
          </cell>
          <cell r="B2243" t="str">
            <v>FUSIVEL TIPO NH DE 125A, TAMANHO 00, SIEMENS OU SIMILAR, INCLUSIVE INSTALACAO EM QUADRO.</v>
          </cell>
          <cell r="C2243" t="str">
            <v>Un</v>
          </cell>
          <cell r="D2243">
            <v>22.799999999999997</v>
          </cell>
          <cell r="E2243">
            <v>18.239999999999998</v>
          </cell>
          <cell r="F2243" t="str">
            <v>EMLURB</v>
          </cell>
        </row>
        <row r="2244">
          <cell r="A2244" t="str">
            <v/>
          </cell>
          <cell r="D2244">
            <v>0</v>
          </cell>
        </row>
        <row r="2245">
          <cell r="A2245" t="str">
            <v>18.12.150</v>
          </cell>
          <cell r="B2245" t="str">
            <v>FUSIVEL TIPO NH DE 160A, TAMANHO 1, SIEMENS OU SIMILAR, INCLUSIVE INSTALACAO EM QUADRO.</v>
          </cell>
          <cell r="C2245" t="str">
            <v>Un</v>
          </cell>
          <cell r="D2245">
            <v>38.424999999999997</v>
          </cell>
          <cell r="E2245">
            <v>30.74</v>
          </cell>
          <cell r="F2245" t="str">
            <v>EMLURB</v>
          </cell>
        </row>
        <row r="2246">
          <cell r="A2246" t="str">
            <v/>
          </cell>
          <cell r="D2246">
            <v>0</v>
          </cell>
        </row>
        <row r="2247">
          <cell r="A2247" t="str">
            <v>18.12.160</v>
          </cell>
          <cell r="B2247" t="str">
            <v>FUSIVEL TIPO NH DE 200A, TAMANHO 1, SIEMENS OU SIMILAR, INCLUSIVE INSTALACAO EM QUADRO.</v>
          </cell>
          <cell r="C2247" t="str">
            <v>Un</v>
          </cell>
          <cell r="D2247">
            <v>39.049999999999997</v>
          </cell>
          <cell r="E2247">
            <v>31.24</v>
          </cell>
          <cell r="F2247" t="str">
            <v>EMLURB</v>
          </cell>
        </row>
        <row r="2248">
          <cell r="A2248" t="str">
            <v/>
          </cell>
          <cell r="D2248">
            <v>0</v>
          </cell>
        </row>
        <row r="2249">
          <cell r="A2249" t="str">
            <v>18.12.170</v>
          </cell>
          <cell r="B2249" t="str">
            <v>FUSIVEL TIPO NH DE 250 A, TAMANHO 1, SIEMENS OU SIMILAR, INCLUSIVE INSTALACAO EM QUADRO.</v>
          </cell>
          <cell r="C2249" t="str">
            <v>Un</v>
          </cell>
          <cell r="D2249">
            <v>41.050000000000004</v>
          </cell>
          <cell r="E2249">
            <v>32.840000000000003</v>
          </cell>
          <cell r="F2249" t="str">
            <v>EMLURB</v>
          </cell>
        </row>
        <row r="2250">
          <cell r="A2250" t="str">
            <v/>
          </cell>
          <cell r="D2250">
            <v>0</v>
          </cell>
        </row>
        <row r="2251">
          <cell r="A2251" t="str">
            <v>18.13.010</v>
          </cell>
          <cell r="B2251" t="str">
            <v>ELETRODUTO DE PVC RIGIDO ROSQUEAVEL DE 1/2 POL.,COM LUVA DE ROSCA INTERNA, INCLUSIVE ASSENTAMENTO EM LAJES.</v>
          </cell>
          <cell r="C2251" t="str">
            <v>m</v>
          </cell>
          <cell r="D2251">
            <v>3.625</v>
          </cell>
          <cell r="E2251">
            <v>2.9</v>
          </cell>
          <cell r="F2251" t="str">
            <v>EMLURB</v>
          </cell>
        </row>
        <row r="2252">
          <cell r="A2252" t="str">
            <v/>
          </cell>
          <cell r="D2252">
            <v>0</v>
          </cell>
        </row>
        <row r="2253">
          <cell r="A2253" t="str">
            <v>18.13.020</v>
          </cell>
          <cell r="B2253" t="str">
            <v>ELETRODUTO DE PVC RIGIDO ROSQUEAVEL DE 3/4 POL.,COM LUVA DE ROSCA INTERNA, INCLUSIVE ASSENTAMENTO EM LAJES.</v>
          </cell>
          <cell r="C2253" t="str">
            <v>m</v>
          </cell>
          <cell r="D2253">
            <v>4.6375000000000002</v>
          </cell>
          <cell r="E2253">
            <v>3.71</v>
          </cell>
          <cell r="F2253" t="str">
            <v>EMLURB</v>
          </cell>
        </row>
        <row r="2254">
          <cell r="A2254" t="str">
            <v/>
          </cell>
          <cell r="D2254">
            <v>0</v>
          </cell>
        </row>
        <row r="2255">
          <cell r="A2255" t="str">
            <v>18.13.030</v>
          </cell>
          <cell r="B2255" t="str">
            <v>ELETRODUTO DE PVC RIGIDO ROSQUEAVEL DE 1POL., COM LUVA DE ROSCA INTERNA,INCLUSIVE ASSENTAMENTO EM LAJES.</v>
          </cell>
          <cell r="C2255" t="str">
            <v>m</v>
          </cell>
          <cell r="D2255">
            <v>7.9749999999999996</v>
          </cell>
          <cell r="E2255">
            <v>6.38</v>
          </cell>
          <cell r="F2255" t="str">
            <v>EMLURB</v>
          </cell>
        </row>
        <row r="2256">
          <cell r="A2256" t="str">
            <v/>
          </cell>
          <cell r="D2256">
            <v>0</v>
          </cell>
        </row>
        <row r="2257">
          <cell r="A2257" t="str">
            <v>18.13.040</v>
          </cell>
          <cell r="B2257" t="str">
            <v>ELETRODUTO DE PVC RIGIDO ROSQUEAVEL DE 1/2 POL.,COM LUVA DE ROSCA INTERNA, INCLUSIVE ASSENTAMENTO COM RASGOS EM ALVENARIA.</v>
          </cell>
          <cell r="C2257" t="str">
            <v>m</v>
          </cell>
          <cell r="D2257">
            <v>5.9874999999999998</v>
          </cell>
          <cell r="E2257">
            <v>4.79</v>
          </cell>
          <cell r="F2257" t="str">
            <v>EMLURB</v>
          </cell>
        </row>
        <row r="2258">
          <cell r="A2258" t="str">
            <v/>
          </cell>
          <cell r="D2258">
            <v>0</v>
          </cell>
        </row>
        <row r="2259">
          <cell r="A2259" t="str">
            <v>18.13.050</v>
          </cell>
          <cell r="B2259" t="str">
            <v>ELETRODUTO DE PVC RIGIDO ROSQUEAVEL DE 3/4 POL.,COM LUVA DE ROSCA INTERNA, INCLUSIVE ASSENTAMENTO COM RASGOS EM ALVENARIA.</v>
          </cell>
          <cell r="C2259" t="str">
            <v>m</v>
          </cell>
          <cell r="D2259">
            <v>7</v>
          </cell>
          <cell r="E2259">
            <v>5.6</v>
          </cell>
          <cell r="F2259" t="str">
            <v>EMLURB</v>
          </cell>
        </row>
        <row r="2260">
          <cell r="A2260" t="str">
            <v/>
          </cell>
          <cell r="D2260">
            <v>0</v>
          </cell>
        </row>
        <row r="2261">
          <cell r="A2261" t="str">
            <v>18.13.060</v>
          </cell>
          <cell r="B2261" t="str">
            <v>ELETRODUTO DE PVC RIGIDO ROSQUEAVEL DE 1POL., COM LUVA DE ROSCA INTERNA, INCLUSIVE ASSENTAMENTO COM RASGOS EM ALVENARIA.</v>
          </cell>
          <cell r="C2261" t="str">
            <v>m</v>
          </cell>
          <cell r="D2261">
            <v>10.324999999999999</v>
          </cell>
          <cell r="E2261">
            <v>8.26</v>
          </cell>
          <cell r="F2261" t="str">
            <v>EMLURB</v>
          </cell>
        </row>
        <row r="2262">
          <cell r="A2262" t="str">
            <v/>
          </cell>
          <cell r="D2262">
            <v>0</v>
          </cell>
        </row>
        <row r="2263">
          <cell r="A2263" t="str">
            <v>18.13.070</v>
          </cell>
          <cell r="B2263" t="str">
            <v>ELETRODUTO DE PVC RIGIDO ROSQUEAVEL DE 1 1/4 POL.,COM LUVA DE ROSCA INTERNA, INCLUSIVE ASSENTAMENTO COM RASGOS EM ALVENARIA.</v>
          </cell>
          <cell r="C2263" t="str">
            <v>m</v>
          </cell>
          <cell r="D2263">
            <v>12.212499999999999</v>
          </cell>
          <cell r="E2263">
            <v>9.77</v>
          </cell>
          <cell r="F2263" t="str">
            <v>EMLURB</v>
          </cell>
        </row>
        <row r="2264">
          <cell r="A2264" t="str">
            <v/>
          </cell>
          <cell r="D2264">
            <v>0</v>
          </cell>
        </row>
        <row r="2265">
          <cell r="A2265" t="str">
            <v>18.13.080</v>
          </cell>
          <cell r="B2265" t="str">
            <v>ELETRODUTO DE PVC RIGIDO ROSQUEAVEL DE 1 1/2 POL.,COM LUVA DE ROSCA INTERNA, INCLUSIVE ASSENTAMENTO COM RASGOS EM ALVENARIA.</v>
          </cell>
          <cell r="C2265" t="str">
            <v>m</v>
          </cell>
          <cell r="D2265">
            <v>14.375</v>
          </cell>
          <cell r="E2265">
            <v>11.5</v>
          </cell>
          <cell r="F2265" t="str">
            <v>EMLURB</v>
          </cell>
        </row>
        <row r="2266">
          <cell r="A2266" t="str">
            <v/>
          </cell>
          <cell r="D2266">
            <v>0</v>
          </cell>
        </row>
        <row r="2267">
          <cell r="A2267" t="str">
            <v>18.13.090</v>
          </cell>
          <cell r="B2267" t="str">
            <v>ELETRODUTO DE PVC RIGIDO ROSQUEAVEL DE 2POL., COM LUVA DE ROSCA INTERNA, INCLUSIVE ASSENTAMENTO COM RASGOS EM ALVENARIA.</v>
          </cell>
          <cell r="C2267" t="str">
            <v>m</v>
          </cell>
          <cell r="D2267">
            <v>18.024999999999999</v>
          </cell>
          <cell r="E2267">
            <v>14.42</v>
          </cell>
          <cell r="F2267" t="str">
            <v>EMLURB</v>
          </cell>
        </row>
        <row r="2268">
          <cell r="A2268" t="str">
            <v/>
          </cell>
          <cell r="D2268">
            <v>0</v>
          </cell>
        </row>
        <row r="2269">
          <cell r="A2269" t="str">
            <v>18.13.100</v>
          </cell>
          <cell r="B2269" t="str">
            <v>ELETRODUTO DE PVC RIGIDO ROSQUEAVEL DE 3POL., COM LUVA DE ROSCA INTERNA, INCLUSIVE ASSENTAMENTO COM RASGOS EM ALVENARIA.</v>
          </cell>
          <cell r="C2269" t="str">
            <v>m</v>
          </cell>
          <cell r="D2269">
            <v>39.4</v>
          </cell>
          <cell r="E2269">
            <v>31.52</v>
          </cell>
          <cell r="F2269" t="str">
            <v>EMLURB</v>
          </cell>
        </row>
        <row r="2270">
          <cell r="A2270" t="str">
            <v/>
          </cell>
          <cell r="D2270">
            <v>0</v>
          </cell>
        </row>
        <row r="2271">
          <cell r="A2271" t="str">
            <v>18.13.110</v>
          </cell>
          <cell r="B2271" t="str">
            <v>ELETRODUTO DE PVC RIGIDO ROSQUEAVEL DE 1/2 POL., COM LUVA DE ROSCA INTERNA ASSENTADO EM VALAS COM PROFUNDIDADE DE 0,60M, INCLUSIVE ESCAVACAO E REATERRO.</v>
          </cell>
          <cell r="C2271" t="str">
            <v>m</v>
          </cell>
          <cell r="D2271">
            <v>9.375</v>
          </cell>
          <cell r="E2271">
            <v>7.5</v>
          </cell>
          <cell r="F2271" t="str">
            <v>EMLURB</v>
          </cell>
        </row>
        <row r="2272">
          <cell r="A2272" t="str">
            <v/>
          </cell>
          <cell r="D2272">
            <v>0</v>
          </cell>
        </row>
        <row r="2273">
          <cell r="A2273" t="str">
            <v>18.13.120</v>
          </cell>
          <cell r="B2273" t="str">
            <v>ELETRODUTO DE PVC RIGIDO ROSQUEAVEL DE 3/4 POL., COM LUVA DE ROSCA INTERNA, ASSENTADO EM VALAS COM PROFUNDIDADE DE 0,60M, INCLUSIVE ESCAVACAO E REATERRO.</v>
          </cell>
          <cell r="C2273" t="str">
            <v>m</v>
          </cell>
          <cell r="D2273">
            <v>10.387500000000001</v>
          </cell>
          <cell r="E2273">
            <v>8.31</v>
          </cell>
          <cell r="F2273" t="str">
            <v>EMLURB</v>
          </cell>
        </row>
        <row r="2274">
          <cell r="A2274" t="str">
            <v/>
          </cell>
          <cell r="D2274">
            <v>0</v>
          </cell>
        </row>
        <row r="2275">
          <cell r="A2275" t="str">
            <v>18.13.130</v>
          </cell>
          <cell r="B2275" t="str">
            <v>ELETRODUTO DE PVC RIGIDO ROSQUEAVEL DE 1POL., COM LUVA DE ROSCA INTERNA, ASSENTADO EM VALAS COM PROFUNDIDADE DE 0,60M, INCLUSIVE ESCAVACAO E REATERRO.</v>
          </cell>
          <cell r="C2275" t="str">
            <v>m</v>
          </cell>
          <cell r="D2275">
            <v>13.725000000000001</v>
          </cell>
          <cell r="E2275">
            <v>10.98</v>
          </cell>
          <cell r="F2275" t="str">
            <v>EMLURB</v>
          </cell>
        </row>
        <row r="2276">
          <cell r="A2276" t="str">
            <v/>
          </cell>
          <cell r="D2276">
            <v>0</v>
          </cell>
        </row>
        <row r="2277">
          <cell r="A2277" t="str">
            <v>18.13.140</v>
          </cell>
          <cell r="B2277" t="str">
            <v>ELETRODUTO DE PVC RIGIDO ROSQUEAVEL DE 1 1/2 POL., COM LUVA DE ROSCA INTERNA, ASSENTADO EM VALAS COM PROFUNDIDADE DE 0,60M, INCLUSIVE ESCAVACAO E REATERRO.</v>
          </cell>
          <cell r="C2277" t="str">
            <v>m</v>
          </cell>
          <cell r="D2277">
            <v>16.462499999999999</v>
          </cell>
          <cell r="E2277">
            <v>13.17</v>
          </cell>
          <cell r="F2277" t="str">
            <v>EMLURB</v>
          </cell>
        </row>
        <row r="2278">
          <cell r="A2278" t="str">
            <v/>
          </cell>
          <cell r="D2278">
            <v>0</v>
          </cell>
        </row>
        <row r="2279">
          <cell r="A2279" t="str">
            <v>18.13.150</v>
          </cell>
          <cell r="B2279" t="str">
            <v>ELETRODUTO DE PVC RIGIDO ROSQUEAVEL DE 2POL., COM LUVA DE ROSCA INTERNA, ASSENTADO EM VALAS COM PROFUNDIDADE DE 0,60M, INCLUSIVE ESCAVACAO E REATERRO.</v>
          </cell>
          <cell r="C2279" t="str">
            <v>m</v>
          </cell>
          <cell r="D2279">
            <v>20.099999999999998</v>
          </cell>
          <cell r="E2279">
            <v>16.079999999999998</v>
          </cell>
          <cell r="F2279" t="str">
            <v>EMLURB</v>
          </cell>
        </row>
        <row r="2280">
          <cell r="A2280" t="str">
            <v/>
          </cell>
          <cell r="D2280">
            <v>0</v>
          </cell>
        </row>
        <row r="2281">
          <cell r="A2281" t="str">
            <v>18.13.160</v>
          </cell>
          <cell r="B2281" t="str">
            <v>ELETRODUTO DE PVC RIGIDO ROSQUEAVEL DE 3POL., COM LUVA DE ROSCA INTERNA, ASSENTADO EM VALAS COM PROFUNDIDADE DE 0,60M, INCLUSIVE ESCAVACAO E REATERRO.</v>
          </cell>
          <cell r="C2281" t="str">
            <v>m</v>
          </cell>
          <cell r="D2281">
            <v>39.85</v>
          </cell>
          <cell r="E2281">
            <v>31.88</v>
          </cell>
          <cell r="F2281" t="str">
            <v>EMLURB</v>
          </cell>
        </row>
        <row r="2282">
          <cell r="A2282" t="str">
            <v/>
          </cell>
          <cell r="D2282">
            <v>0</v>
          </cell>
        </row>
        <row r="2283">
          <cell r="A2283" t="str">
            <v>18.13.170</v>
          </cell>
          <cell r="B2283" t="str">
            <v>ELETRODUTO DE PVC RIGIDO ROSQUEAVEL DE 4POL., COM LUVA DE ROSCA INTERNA, ASSENTADO EM VALAS COM PROFUNDIDADE DE 0,60M, INCLUSIVE ESCAVACAO E REATERRO.</v>
          </cell>
          <cell r="C2283" t="str">
            <v>m</v>
          </cell>
          <cell r="D2283">
            <v>50.599999999999994</v>
          </cell>
          <cell r="E2283">
            <v>40.479999999999997</v>
          </cell>
          <cell r="F2283" t="str">
            <v>EMLURB</v>
          </cell>
        </row>
        <row r="2284">
          <cell r="A2284" t="str">
            <v/>
          </cell>
          <cell r="D2284">
            <v>0</v>
          </cell>
        </row>
        <row r="2285">
          <cell r="A2285" t="str">
            <v>18.13.180</v>
          </cell>
          <cell r="B2285" t="str">
            <v>FORNECIMENTO E INSTALAÇÃO DE ELETRODUTO DE PVC RÍGIDO ROSQUEÁVEL DE 1 1/4", COM CURVA DE ROSCA INTERNA, ASSENTADOS EM VALAS COM PROFUNDIDADE DE 0,60M,INCLUSIVE ESCAVAÇÃO E REATERRO.</v>
          </cell>
          <cell r="C2285" t="str">
            <v>m</v>
          </cell>
          <cell r="D2285">
            <v>15.0625</v>
          </cell>
          <cell r="E2285">
            <v>12.05</v>
          </cell>
          <cell r="F2285" t="str">
            <v>SEDUC</v>
          </cell>
        </row>
        <row r="2286">
          <cell r="A2286" t="str">
            <v/>
          </cell>
          <cell r="D2286">
            <v>0</v>
          </cell>
        </row>
        <row r="2287">
          <cell r="A2287" t="str">
            <v>18.13.195</v>
          </cell>
          <cell r="B2287" t="str">
            <v>FORNECIMENTO E ASSENTAMENTO DE DUTO CORRUGADO EM PEAD (POLIETILENO DE ALTA DENSIDADE) COM DIÂMETRO NOMINAL DE 3", TIPO KANALEX, FAB.: KANAFLEX OU SIMILAR; ASSENTADO EM VALAS COM LARGURA DE 0,20M E PROFUNDIDADE DE 0,60M, INCLUSIVE ESCAVAÇÃO E REATERRO.</v>
          </cell>
          <cell r="C2287" t="str">
            <v>m</v>
          </cell>
          <cell r="D2287">
            <v>26.662499999999998</v>
          </cell>
          <cell r="E2287">
            <v>21.33</v>
          </cell>
          <cell r="F2287" t="str">
            <v>SEDUC</v>
          </cell>
        </row>
        <row r="2288">
          <cell r="A2288" t="str">
            <v/>
          </cell>
          <cell r="D2288">
            <v>0</v>
          </cell>
        </row>
        <row r="2289">
          <cell r="A2289" t="str">
            <v>18.13.320</v>
          </cell>
          <cell r="B2289" t="str">
            <v>FORNECIMENTO E INSTALAÇÃO DE ELETRODUTO DE PVC FLEXÍVEL CORRUGADO 3/4"</v>
          </cell>
          <cell r="C2289" t="str">
            <v>m</v>
          </cell>
          <cell r="D2289">
            <v>3.8624999999999998</v>
          </cell>
          <cell r="E2289">
            <v>3.09</v>
          </cell>
          <cell r="F2289" t="str">
            <v>SEDUC</v>
          </cell>
        </row>
        <row r="2290">
          <cell r="A2290" t="str">
            <v/>
          </cell>
          <cell r="D2290">
            <v>0</v>
          </cell>
        </row>
        <row r="2291">
          <cell r="A2291" t="str">
            <v>18.13.330</v>
          </cell>
          <cell r="B2291" t="str">
            <v>FORNECIMENTO E INSTALAÇÃO DE ELETRODUTO DE PVC FLEXÍVEL CORRUGADO 1"</v>
          </cell>
          <cell r="C2291" t="str">
            <v>m</v>
          </cell>
          <cell r="D2291">
            <v>4.7125000000000004</v>
          </cell>
          <cell r="E2291">
            <v>3.77</v>
          </cell>
          <cell r="F2291" t="str">
            <v>SEDUC</v>
          </cell>
        </row>
        <row r="2292">
          <cell r="A2292" t="str">
            <v/>
          </cell>
          <cell r="D2292">
            <v>0</v>
          </cell>
        </row>
        <row r="2293">
          <cell r="A2293" t="str">
            <v>18.13.340</v>
          </cell>
          <cell r="B2293" t="str">
            <v>ELETRODUTO DE PVC RÍGIDO ROSCÁVEL, COM CONEXÕES DIAMETRO 25MM (3/4)</v>
          </cell>
          <cell r="C2293" t="str">
            <v>m</v>
          </cell>
          <cell r="D2293">
            <v>7.25</v>
          </cell>
          <cell r="E2293">
            <v>5.8</v>
          </cell>
          <cell r="F2293" t="str">
            <v>SEDUC</v>
          </cell>
        </row>
        <row r="2294">
          <cell r="A2294" t="str">
            <v/>
          </cell>
          <cell r="D2294">
            <v>0</v>
          </cell>
        </row>
        <row r="2295">
          <cell r="A2295" t="str">
            <v>18.13.341</v>
          </cell>
          <cell r="B2295" t="str">
            <v>ELETRODUTO DE PVC RÍGIDO ROSCÁVEL, COM CONEXÕES DIÂMETRO 32MM (1")</v>
          </cell>
          <cell r="C2295" t="str">
            <v>m</v>
          </cell>
          <cell r="D2295">
            <v>8.5625</v>
          </cell>
          <cell r="E2295">
            <v>6.85</v>
          </cell>
          <cell r="F2295" t="str">
            <v>SEDUC</v>
          </cell>
        </row>
        <row r="2296">
          <cell r="A2296" t="str">
            <v/>
          </cell>
          <cell r="D2296">
            <v>0</v>
          </cell>
        </row>
        <row r="2297">
          <cell r="A2297" t="str">
            <v>18.13.342</v>
          </cell>
          <cell r="B2297" t="str">
            <v>ELETRODUTO DE PVC RÍGIDO ROSCÁVEL, COM CONEXÕES DIÂMETRO 40MM (1 1/4")</v>
          </cell>
          <cell r="C2297" t="str">
            <v>m</v>
          </cell>
          <cell r="D2297">
            <v>11.975</v>
          </cell>
          <cell r="E2297">
            <v>9.58</v>
          </cell>
          <cell r="F2297" t="str">
            <v>SEDUC</v>
          </cell>
        </row>
        <row r="2298">
          <cell r="A2298" t="str">
            <v/>
          </cell>
          <cell r="D2298">
            <v>0</v>
          </cell>
        </row>
        <row r="2299">
          <cell r="A2299" t="str">
            <v>18.13.343</v>
          </cell>
          <cell r="B2299" t="str">
            <v>ELETRODUTO DE PVC RÍGIDO ROSCÁVEL, COM CONEXÕES DIÂMETRO 60MM (2")</v>
          </cell>
          <cell r="C2299" t="str">
            <v>m</v>
          </cell>
          <cell r="D2299">
            <v>15.237499999999999</v>
          </cell>
          <cell r="E2299">
            <v>12.19</v>
          </cell>
          <cell r="F2299" t="str">
            <v>SEDUC</v>
          </cell>
        </row>
        <row r="2300">
          <cell r="A2300" t="str">
            <v/>
          </cell>
          <cell r="D2300">
            <v>0</v>
          </cell>
        </row>
        <row r="2301">
          <cell r="A2301" t="str">
            <v>18.13.344</v>
          </cell>
          <cell r="B2301" t="str">
            <v>ELETRODUTO DE PVC RÍGIDO ROSCÁVEL, COM CONEXÕES DIAMETRO 75MM (2 1/1)</v>
          </cell>
          <cell r="C2301" t="str">
            <v>m</v>
          </cell>
          <cell r="D2301">
            <v>18.55</v>
          </cell>
          <cell r="E2301">
            <v>14.84</v>
          </cell>
          <cell r="F2301" t="str">
            <v>SEDUC</v>
          </cell>
        </row>
        <row r="2302">
          <cell r="A2302" t="str">
            <v/>
          </cell>
          <cell r="D2302">
            <v>0</v>
          </cell>
        </row>
        <row r="2303">
          <cell r="A2303" t="str">
            <v>18.13.345</v>
          </cell>
          <cell r="B2303" t="str">
            <v>ELETRODUTO DE PVC RÍGIDO ROSCÁVEL, COM CONEXÕES DIÂMETRO 85MM (3")</v>
          </cell>
          <cell r="C2303" t="str">
            <v>m</v>
          </cell>
          <cell r="D2303">
            <v>36.175000000000004</v>
          </cell>
          <cell r="E2303">
            <v>28.94</v>
          </cell>
          <cell r="F2303" t="str">
            <v>SEDUC</v>
          </cell>
        </row>
        <row r="2304">
          <cell r="A2304" t="str">
            <v/>
          </cell>
          <cell r="D2304">
            <v>0</v>
          </cell>
        </row>
        <row r="2305">
          <cell r="A2305" t="str">
            <v>18.13.346</v>
          </cell>
          <cell r="B2305" t="str">
            <v>ELETRODUTO DE PVC RÍGIDO ROSCÁVEL, COM CONEXÕES DIÂMETRO 50MM (1 1/2")</v>
          </cell>
          <cell r="C2305" t="str">
            <v>m</v>
          </cell>
          <cell r="D2305">
            <v>12.8</v>
          </cell>
          <cell r="E2305">
            <v>10.24</v>
          </cell>
          <cell r="F2305" t="str">
            <v>SEDUC</v>
          </cell>
        </row>
        <row r="2306">
          <cell r="A2306" t="str">
            <v/>
          </cell>
          <cell r="D2306">
            <v>0</v>
          </cell>
        </row>
        <row r="2307">
          <cell r="A2307" t="str">
            <v>18.14.010</v>
          </cell>
          <cell r="B2307" t="str">
            <v>CURVA DE PVC RIGIDO ROSQUEAVEL DE 3/4 POL., COM LUVA DE ROSCA INTERNA, INCLUSIVE ASSENTAMENTO.</v>
          </cell>
          <cell r="C2307" t="str">
            <v>Un</v>
          </cell>
          <cell r="D2307">
            <v>5.2875000000000005</v>
          </cell>
          <cell r="E2307">
            <v>4.2300000000000004</v>
          </cell>
          <cell r="F2307" t="str">
            <v>EMLURB</v>
          </cell>
        </row>
        <row r="2308">
          <cell r="A2308" t="str">
            <v/>
          </cell>
          <cell r="D2308">
            <v>0</v>
          </cell>
        </row>
        <row r="2309">
          <cell r="A2309" t="str">
            <v>18.14.020</v>
          </cell>
          <cell r="B2309" t="str">
            <v>CURVA DE PVC RIGIDO ROSQUEAVEL DE 1 POL., COM LUVA DE ROSCA INTERNA, INCLUSIVE ASSENTAMENTO.</v>
          </cell>
          <cell r="C2309" t="str">
            <v>Un</v>
          </cell>
          <cell r="D2309">
            <v>7.3375000000000004</v>
          </cell>
          <cell r="E2309">
            <v>5.87</v>
          </cell>
          <cell r="F2309" t="str">
            <v>EMLURB</v>
          </cell>
        </row>
        <row r="2310">
          <cell r="A2310" t="str">
            <v/>
          </cell>
          <cell r="D2310">
            <v>0</v>
          </cell>
        </row>
        <row r="2311">
          <cell r="A2311" t="str">
            <v>18.14.030</v>
          </cell>
          <cell r="B2311" t="str">
            <v>CURVA DE PVC RIGIDO ROSQUEAVEL DE 1 1/4 POL., COM LUVA DE ROSCA INTERNA, INCLUSIVE ASSENTAMENTO.</v>
          </cell>
          <cell r="C2311" t="str">
            <v>Un</v>
          </cell>
          <cell r="D2311">
            <v>12.162500000000001</v>
          </cell>
          <cell r="E2311">
            <v>9.73</v>
          </cell>
          <cell r="F2311" t="str">
            <v>EMLURB</v>
          </cell>
        </row>
        <row r="2312">
          <cell r="A2312" t="str">
            <v/>
          </cell>
          <cell r="D2312">
            <v>0</v>
          </cell>
        </row>
        <row r="2313">
          <cell r="A2313" t="str">
            <v>18.14.040</v>
          </cell>
          <cell r="B2313" t="str">
            <v>CURVA DE PVC RIGIDO ROSQUEAVEL DE 1 1/2 POL., COM LUVA DE ROSCA INTERNA, INCLUSIVE ASSENTAMENTO.</v>
          </cell>
          <cell r="C2313" t="str">
            <v>Un</v>
          </cell>
          <cell r="D2313">
            <v>13.65</v>
          </cell>
          <cell r="E2313">
            <v>10.92</v>
          </cell>
          <cell r="F2313" t="str">
            <v>EMLURB</v>
          </cell>
        </row>
        <row r="2314">
          <cell r="A2314" t="str">
            <v/>
          </cell>
          <cell r="D2314">
            <v>0</v>
          </cell>
        </row>
        <row r="2315">
          <cell r="A2315" t="str">
            <v>18.14.050</v>
          </cell>
          <cell r="B2315" t="str">
            <v>CURVA DE PVC RIGIDO ROSQUEAVEL DE 2 POL., COM LUVA DE ROSCA INTERNA, INCLUSIVE ASSENTAMENTO.</v>
          </cell>
          <cell r="C2315" t="str">
            <v>Un</v>
          </cell>
          <cell r="D2315">
            <v>22.362500000000001</v>
          </cell>
          <cell r="E2315">
            <v>17.89</v>
          </cell>
          <cell r="F2315" t="str">
            <v>EMLURB</v>
          </cell>
        </row>
        <row r="2316">
          <cell r="A2316" t="str">
            <v/>
          </cell>
          <cell r="D2316">
            <v>0</v>
          </cell>
        </row>
        <row r="2317">
          <cell r="A2317" t="str">
            <v>18.14.060</v>
          </cell>
          <cell r="B2317" t="str">
            <v>CURVA DE PVC RIGIDO ROSQUEAVEL DE 3 POL., COM LUVA DE ROSCA INTERNA, INCLUSIVE ASSENTAMENTO.</v>
          </cell>
          <cell r="C2317" t="str">
            <v>Un</v>
          </cell>
          <cell r="D2317">
            <v>65.137500000000003</v>
          </cell>
          <cell r="E2317">
            <v>52.11</v>
          </cell>
          <cell r="F2317" t="str">
            <v>EMLURB</v>
          </cell>
        </row>
        <row r="2318">
          <cell r="A2318" t="str">
            <v/>
          </cell>
          <cell r="D2318">
            <v>0</v>
          </cell>
        </row>
        <row r="2319">
          <cell r="A2319" t="str">
            <v>18.14.070</v>
          </cell>
          <cell r="B2319" t="str">
            <v>CURVA DE PVC RIGIDO ROSQUEAVEL DE 4 POL. COM LUVA DE ROSCA INTERNA, INCLUSIVE ASSENTAMENTO.</v>
          </cell>
          <cell r="C2319" t="str">
            <v>Un</v>
          </cell>
          <cell r="D2319">
            <v>106.575</v>
          </cell>
          <cell r="E2319">
            <v>85.26</v>
          </cell>
          <cell r="F2319" t="str">
            <v>EMLURB</v>
          </cell>
        </row>
        <row r="2320">
          <cell r="A2320" t="str">
            <v/>
          </cell>
          <cell r="D2320">
            <v>0</v>
          </cell>
        </row>
        <row r="2321">
          <cell r="A2321" t="str">
            <v>18.15.010</v>
          </cell>
          <cell r="B2321" t="str">
            <v>CAIXA 4 X 2 POL. TIGREFLEX OU SIMILAR, INCLUSIVE ASSENTAMENTO.</v>
          </cell>
          <cell r="C2321" t="str">
            <v>Un</v>
          </cell>
          <cell r="D2321">
            <v>4.3874999999999993</v>
          </cell>
          <cell r="E2321">
            <v>3.51</v>
          </cell>
          <cell r="F2321" t="str">
            <v>EMLURB</v>
          </cell>
        </row>
        <row r="2322">
          <cell r="A2322" t="str">
            <v/>
          </cell>
          <cell r="D2322">
            <v>0</v>
          </cell>
        </row>
        <row r="2323">
          <cell r="A2323" t="str">
            <v>18.15.020</v>
          </cell>
          <cell r="B2323" t="str">
            <v>CAIXA 4 X 4 POL. TIGREFLEX OU SIMILAR, INCLUSIVE ASSENTAMENTO.</v>
          </cell>
          <cell r="C2323" t="str">
            <v>Un</v>
          </cell>
          <cell r="D2323">
            <v>5.8875000000000002</v>
          </cell>
          <cell r="E2323">
            <v>4.71</v>
          </cell>
          <cell r="F2323" t="str">
            <v>EMLURB</v>
          </cell>
        </row>
        <row r="2324">
          <cell r="A2324" t="str">
            <v/>
          </cell>
          <cell r="D2324">
            <v>0</v>
          </cell>
        </row>
        <row r="2325">
          <cell r="A2325" t="str">
            <v>18.15.021</v>
          </cell>
          <cell r="B2325" t="str">
            <v>FORNECIMENTO E COLOCAÇÃO DE CAIXA DE PASSAGEM ELÉTRICA 20X20CM</v>
          </cell>
          <cell r="C2325" t="str">
            <v>Un</v>
          </cell>
          <cell r="D2325">
            <v>39.512500000000003</v>
          </cell>
          <cell r="E2325">
            <v>31.61</v>
          </cell>
          <cell r="F2325" t="str">
            <v>SEDUC</v>
          </cell>
        </row>
        <row r="2326">
          <cell r="A2326" t="str">
            <v/>
          </cell>
          <cell r="D2326">
            <v>0</v>
          </cell>
        </row>
        <row r="2327">
          <cell r="A2327" t="str">
            <v>18.15.022</v>
          </cell>
          <cell r="B2327" t="str">
            <v>FORNECIMENTO E INSTALAÇÃO DE CAIXA DE PASSAGEM ELÉTRICA, DE EMBUTIR, FAB.CEMAR REF. CPE - 40 PP OU SIMILAR,DIMENSÕES DE 43X43X15CM , COM TAMPA PINTADA E FUNDO GALVANIZADO. INCLUSIVE MÃO-DE-OBRA DE LIGAÇÃO DOS ELETRODUTOS.</v>
          </cell>
          <cell r="C2327" t="str">
            <v>Un</v>
          </cell>
          <cell r="D2327">
            <v>113.7375</v>
          </cell>
          <cell r="E2327">
            <v>90.99</v>
          </cell>
          <cell r="F2327" t="str">
            <v>SEDUC</v>
          </cell>
        </row>
        <row r="2328">
          <cell r="A2328" t="str">
            <v/>
          </cell>
          <cell r="D2328">
            <v>0</v>
          </cell>
        </row>
        <row r="2329">
          <cell r="A2329" t="str">
            <v>18.15.023</v>
          </cell>
          <cell r="B2329" t="str">
            <v>FORNECIMENTO E COLOCAÇÃO DE CAIXA METÁLICA PARA PASSAGEM DE CABOS COM DIMENSÕES 10 X 10 X 5 CM.</v>
          </cell>
          <cell r="C2329" t="str">
            <v>Un</v>
          </cell>
          <cell r="D2329">
            <v>27.225000000000001</v>
          </cell>
          <cell r="E2329">
            <v>21.78</v>
          </cell>
          <cell r="F2329" t="str">
            <v>SEDUC</v>
          </cell>
        </row>
        <row r="2330">
          <cell r="A2330" t="str">
            <v/>
          </cell>
          <cell r="D2330">
            <v>0</v>
          </cell>
        </row>
        <row r="2331">
          <cell r="A2331" t="str">
            <v>18.15.024</v>
          </cell>
          <cell r="B2331" t="str">
            <v>FORNECIMENTO E COLOCAÇÃO DE CAIXA METÁLICA PARA PASSAGEM DE CABOS COM DIMENSÕES 30 X 30 X 12 CM.</v>
          </cell>
          <cell r="C2331" t="str">
            <v>Un</v>
          </cell>
          <cell r="D2331">
            <v>61.675000000000004</v>
          </cell>
          <cell r="E2331">
            <v>49.34</v>
          </cell>
          <cell r="F2331" t="str">
            <v>SEDUC</v>
          </cell>
        </row>
        <row r="2332">
          <cell r="A2332" t="str">
            <v/>
          </cell>
          <cell r="D2332">
            <v>0</v>
          </cell>
        </row>
        <row r="2333">
          <cell r="A2333" t="str">
            <v>18.15.025</v>
          </cell>
          <cell r="B2333" t="str">
            <v>FORNECIMENTO E COLOCAÇÃO DE CAIXA METÁLICA PARA PASSAGEM DE CABOS COM DIMENSÕES 40 X 40 X 12CM.</v>
          </cell>
          <cell r="C2333" t="str">
            <v>Un</v>
          </cell>
          <cell r="D2333">
            <v>115.78749999999999</v>
          </cell>
          <cell r="E2333">
            <v>92.63</v>
          </cell>
          <cell r="F2333" t="str">
            <v>SEDUC</v>
          </cell>
        </row>
        <row r="2334">
          <cell r="A2334" t="str">
            <v/>
          </cell>
          <cell r="D2334">
            <v>0</v>
          </cell>
        </row>
        <row r="2335">
          <cell r="A2335" t="str">
            <v>18.15.030</v>
          </cell>
          <cell r="B2335" t="str">
            <v>CAIXA OCTOGONAL DE 4 " TIGREFLEX OU SIMILAR, COM FUNDO MOVEL, INCLUSIVE ASSENTAMENTO EM LAJE.</v>
          </cell>
          <cell r="C2335" t="str">
            <v>Un</v>
          </cell>
          <cell r="D2335">
            <v>6.0374999999999996</v>
          </cell>
          <cell r="E2335">
            <v>4.83</v>
          </cell>
          <cell r="F2335" t="str">
            <v>EMLURB</v>
          </cell>
        </row>
        <row r="2336">
          <cell r="A2336" t="str">
            <v/>
          </cell>
          <cell r="D2336">
            <v>0</v>
          </cell>
        </row>
        <row r="2337">
          <cell r="A2337" t="str">
            <v>18.15.031</v>
          </cell>
          <cell r="B2337" t="str">
            <v>CAIXA DE LIGAÇÃO DE PVC RIGIDO PARA ELETRODUTO ROSCÁVEL, RETANGULAR, DIMENSÕES 4" X 2" DE PISO.</v>
          </cell>
          <cell r="C2337" t="str">
            <v>Un</v>
          </cell>
          <cell r="D2337">
            <v>2.9249999999999998</v>
          </cell>
          <cell r="E2337">
            <v>2.34</v>
          </cell>
          <cell r="F2337" t="str">
            <v>SEDUC</v>
          </cell>
        </row>
        <row r="2338">
          <cell r="A2338" t="str">
            <v/>
          </cell>
          <cell r="D2338">
            <v>0</v>
          </cell>
        </row>
        <row r="2339">
          <cell r="A2339" t="str">
            <v>18.15.040</v>
          </cell>
          <cell r="B2339" t="str">
            <v>FORNECIMENTO E INSTALAÇÃO DE CONDULETE 4"X2" EM LIGA DE ALUMINIO FUNDIDO TIPO C DE  3/4".</v>
          </cell>
          <cell r="C2339" t="str">
            <v>Un</v>
          </cell>
          <cell r="D2339">
            <v>12.925000000000001</v>
          </cell>
          <cell r="E2339">
            <v>10.34</v>
          </cell>
          <cell r="F2339" t="str">
            <v>SEDUC</v>
          </cell>
        </row>
        <row r="2340">
          <cell r="A2340" t="str">
            <v/>
          </cell>
          <cell r="D2340">
            <v>0</v>
          </cell>
        </row>
        <row r="2341">
          <cell r="A2341" t="str">
            <v>18.15.041</v>
          </cell>
          <cell r="B2341" t="str">
            <v>FORNECIMENTO E INSTALAÇÃO DE CONDULETE EM LIGA DE ALUMÍNIO FUNDIDO TIPO " X" DE 3/4"</v>
          </cell>
          <cell r="C2341" t="str">
            <v>Un</v>
          </cell>
          <cell r="D2341">
            <v>19.837499999999999</v>
          </cell>
          <cell r="E2341">
            <v>15.87</v>
          </cell>
          <cell r="F2341" t="str">
            <v>SEDUC</v>
          </cell>
        </row>
        <row r="2342">
          <cell r="A2342" t="str">
            <v/>
          </cell>
          <cell r="D2342">
            <v>0</v>
          </cell>
        </row>
        <row r="2343">
          <cell r="A2343" t="str">
            <v>18.15.042</v>
          </cell>
          <cell r="B2343" t="str">
            <v>FORNECIMENTO E INSTALAÇÃO DE CONDULETE EM LIGA DE ALUMÍNIO FUNDIDO TIPO "X" DE 1".</v>
          </cell>
          <cell r="C2343" t="str">
            <v>Un</v>
          </cell>
          <cell r="D2343">
            <v>24.024999999999999</v>
          </cell>
          <cell r="E2343">
            <v>19.22</v>
          </cell>
          <cell r="F2343" t="str">
            <v>SEDUC</v>
          </cell>
        </row>
        <row r="2344">
          <cell r="A2344" t="str">
            <v/>
          </cell>
          <cell r="D2344">
            <v>0</v>
          </cell>
        </row>
        <row r="2345">
          <cell r="A2345" t="str">
            <v>18.15.043</v>
          </cell>
          <cell r="B2345" t="str">
            <v>FORNECIMENTO E INSTALAÇÃO DE CONDULETE EM LIGA DE ALUMÍNIO FUNDIDO TIPO "X" DE 1 1/2".</v>
          </cell>
          <cell r="C2345" t="str">
            <v>Un</v>
          </cell>
          <cell r="D2345">
            <v>45.237499999999997</v>
          </cell>
          <cell r="E2345">
            <v>36.19</v>
          </cell>
          <cell r="F2345" t="str">
            <v>SEDUC</v>
          </cell>
        </row>
        <row r="2346">
          <cell r="A2346" t="str">
            <v/>
          </cell>
          <cell r="D2346">
            <v>0</v>
          </cell>
        </row>
        <row r="2347">
          <cell r="A2347" t="str">
            <v>18.15.044</v>
          </cell>
          <cell r="B2347" t="str">
            <v>CONDULETE EM LIGA DE ALUMÍNIO FUNDIDO TIPO "T" DIÂMETRO 3/4"</v>
          </cell>
          <cell r="C2347" t="str">
            <v>Un</v>
          </cell>
          <cell r="D2347">
            <v>15.9</v>
          </cell>
          <cell r="E2347">
            <v>12.72</v>
          </cell>
          <cell r="F2347" t="str">
            <v>SEDUC</v>
          </cell>
        </row>
        <row r="2348">
          <cell r="A2348" t="str">
            <v/>
          </cell>
          <cell r="D2348">
            <v>0</v>
          </cell>
        </row>
        <row r="2349">
          <cell r="A2349" t="str">
            <v>18.15.045</v>
          </cell>
          <cell r="B2349" t="str">
            <v>CONDULETE EM LIGA DE ALUMÍNIO FUNDIDO TIPO "T" DIÂMETRO 1"</v>
          </cell>
          <cell r="C2349" t="str">
            <v>Un</v>
          </cell>
          <cell r="D2349">
            <v>18.824999999999999</v>
          </cell>
          <cell r="E2349">
            <v>15.06</v>
          </cell>
          <cell r="F2349" t="str">
            <v>SEDUC</v>
          </cell>
        </row>
        <row r="2350">
          <cell r="A2350" t="str">
            <v/>
          </cell>
          <cell r="D2350">
            <v>0</v>
          </cell>
        </row>
        <row r="2351">
          <cell r="A2351" t="str">
            <v>18.15.046</v>
          </cell>
          <cell r="B2351" t="str">
            <v>CONDULETE EM LIGA DE ALUMÍNIO FUNDIDO TIPO "T" DIÂMETRO 2"</v>
          </cell>
          <cell r="C2351" t="str">
            <v>Un</v>
          </cell>
          <cell r="D2351">
            <v>51.6875</v>
          </cell>
          <cell r="E2351">
            <v>41.35</v>
          </cell>
          <cell r="F2351" t="str">
            <v>SEDUC</v>
          </cell>
        </row>
        <row r="2352">
          <cell r="A2352" t="str">
            <v/>
          </cell>
          <cell r="D2352">
            <v>0</v>
          </cell>
        </row>
        <row r="2353">
          <cell r="A2353" t="str">
            <v>18.16.010</v>
          </cell>
          <cell r="B2353" t="str">
            <v>TOMADA DE EMBUTIR (2P+1T) C/PLACA P/ CAIXA DE 4 X 2 POL.,20A, 250V, PIAL (LINHA SILENTOQUE) OU SIMILAR, INCLUSIVE INSTALACAO.</v>
          </cell>
          <cell r="C2353" t="str">
            <v>Un</v>
          </cell>
          <cell r="D2353">
            <v>14.487500000000001</v>
          </cell>
          <cell r="E2353">
            <v>11.59</v>
          </cell>
          <cell r="F2353" t="str">
            <v>EMLURB</v>
          </cell>
        </row>
        <row r="2354">
          <cell r="A2354" t="str">
            <v/>
          </cell>
          <cell r="D2354">
            <v>0</v>
          </cell>
        </row>
        <row r="2355">
          <cell r="A2355" t="str">
            <v>18.16.020</v>
          </cell>
          <cell r="B2355" t="str">
            <v>TOMADA DE EMBUTIR PARA TELEFONE QUATRO POLOS, PADRAO TELEBRAS, COM PLACA, PARA CAIXA 4 X 2 POL., PIAL (LINHA SILENTOQUE) OU SIMILAR, INCLUSIVE INSTALACAO.</v>
          </cell>
          <cell r="C2355" t="str">
            <v>Un</v>
          </cell>
          <cell r="D2355">
            <v>15.600000000000001</v>
          </cell>
          <cell r="E2355">
            <v>12.48</v>
          </cell>
          <cell r="F2355" t="str">
            <v>EMLURB</v>
          </cell>
        </row>
        <row r="2356">
          <cell r="A2356" t="str">
            <v/>
          </cell>
          <cell r="D2356">
            <v>0</v>
          </cell>
        </row>
        <row r="2357">
          <cell r="A2357" t="str">
            <v>18.16.050</v>
          </cell>
          <cell r="B2357" t="str">
            <v>FORNECIMENTO E INSTALAÇÃO DE TOMADA TIPO GARFO,COM DOIS POLOS, PINOS REDONDOS, FAB:PIAL OU SIMILAR.</v>
          </cell>
          <cell r="C2357" t="str">
            <v>Un</v>
          </cell>
          <cell r="D2357">
            <v>5.4249999999999998</v>
          </cell>
          <cell r="E2357">
            <v>4.34</v>
          </cell>
          <cell r="F2357" t="str">
            <v>SEDUC</v>
          </cell>
        </row>
        <row r="2358">
          <cell r="A2358" t="str">
            <v/>
          </cell>
          <cell r="D2358">
            <v>0</v>
          </cell>
        </row>
        <row r="2359">
          <cell r="A2359" t="str">
            <v>18.17.010</v>
          </cell>
          <cell r="B2359" t="str">
            <v>CONJUNTO ARSTOP OU SIMILAR DE EMBUTIR,EM CAIXA 4 X 4 POL., COM PLACA, TOMADA TRIPOLAR PARA PINO CHATO E DISJUNTOR TERMOMAGNETICO DE 25A, 250V, INCLUSIVE INSTALACAO.</v>
          </cell>
          <cell r="C2359" t="str">
            <v>Un</v>
          </cell>
          <cell r="D2359">
            <v>53.3125</v>
          </cell>
          <cell r="E2359">
            <v>42.65</v>
          </cell>
          <cell r="F2359" t="str">
            <v>EMLURB</v>
          </cell>
        </row>
        <row r="2360">
          <cell r="A2360" t="str">
            <v/>
          </cell>
          <cell r="D2360">
            <v>0</v>
          </cell>
        </row>
        <row r="2361">
          <cell r="A2361" t="str">
            <v>18.18.005</v>
          </cell>
          <cell r="B2361" t="str">
            <v>FORNECIMENTO E INSTALAÇÃO DE PLACA CEGA PARA CAIXA 4X2", FAB.PIAL OU SIMILAR.</v>
          </cell>
          <cell r="C2361" t="str">
            <v>Un</v>
          </cell>
          <cell r="D2361">
            <v>2.7250000000000001</v>
          </cell>
          <cell r="E2361">
            <v>2.1800000000000002</v>
          </cell>
          <cell r="F2361" t="str">
            <v>SEDUC</v>
          </cell>
        </row>
        <row r="2362">
          <cell r="A2362" t="str">
            <v/>
          </cell>
          <cell r="D2362">
            <v>0</v>
          </cell>
        </row>
        <row r="2363">
          <cell r="A2363" t="str">
            <v>18.18.010</v>
          </cell>
          <cell r="B2363" t="str">
            <v>INTERRUPTOR DE EMBUTIR DE UMA SECCAO PARA CAIXA DE 4 X 2 POL., COM PLACA, 10A, 250V, PIAL (LINHA SILENTOQUE) OU SIMILAR, INCLUSIVE INSTALACAO.</v>
          </cell>
          <cell r="C2363" t="str">
            <v>Un</v>
          </cell>
          <cell r="D2363">
            <v>9.4875000000000007</v>
          </cell>
          <cell r="E2363">
            <v>7.59</v>
          </cell>
          <cell r="F2363" t="str">
            <v>EMLURB</v>
          </cell>
        </row>
        <row r="2364">
          <cell r="A2364" t="str">
            <v/>
          </cell>
          <cell r="D2364">
            <v>0</v>
          </cell>
        </row>
        <row r="2365">
          <cell r="A2365" t="str">
            <v>18.18.020</v>
          </cell>
          <cell r="B2365" t="str">
            <v>INTERRUPTOR DE EMBUTIR DE DUAS SECCOES PARA CAIXA DE 4 X 2 POL.,COM PLACA, 10A, 250V,PIAL (LINHA SILENTOQUE) OU SIMILAR, INCLUSIVE INSTALACAO.</v>
          </cell>
          <cell r="C2365" t="str">
            <v>Un</v>
          </cell>
          <cell r="D2365">
            <v>16.125</v>
          </cell>
          <cell r="E2365">
            <v>12.9</v>
          </cell>
          <cell r="F2365" t="str">
            <v>EMLURB</v>
          </cell>
        </row>
        <row r="2366">
          <cell r="A2366" t="str">
            <v/>
          </cell>
          <cell r="D2366">
            <v>0</v>
          </cell>
        </row>
        <row r="2367">
          <cell r="A2367" t="str">
            <v>18.18.030</v>
          </cell>
          <cell r="B2367" t="str">
            <v>INTERRUPTOR DE EMBUTIR DE TRES SECCOES PARA CAIXA DE 4 X 2 POL.,COM PLACA, 10A, 250V,PIAL (LINHA SILENTOQUE) OU SIMILAR, INCLUSIVE INSTALACAO.</v>
          </cell>
          <cell r="C2367" t="str">
            <v>Un</v>
          </cell>
          <cell r="D2367">
            <v>22.549999999999997</v>
          </cell>
          <cell r="E2367">
            <v>18.04</v>
          </cell>
          <cell r="F2367" t="str">
            <v>EMLURB</v>
          </cell>
        </row>
        <row r="2368">
          <cell r="A2368" t="str">
            <v/>
          </cell>
          <cell r="D2368">
            <v>0</v>
          </cell>
        </row>
        <row r="2369">
          <cell r="A2369" t="str">
            <v>18.18.040</v>
          </cell>
          <cell r="B2369" t="str">
            <v>INTERRUPTOR DE EMBUTIR DE UMA SECCAO CONJUGADO COM TOMADA, PARA CAIXA DE 4 X 2 POL., COM PLACA, 10A, 250V, PIAL (LINHA SILENTOQUE) OU SIMILAR, INCLUSIVE INSTALACAO.</v>
          </cell>
          <cell r="C2369" t="str">
            <v>Un</v>
          </cell>
          <cell r="D2369">
            <v>17</v>
          </cell>
          <cell r="E2369">
            <v>13.6</v>
          </cell>
          <cell r="F2369" t="str">
            <v>EMLURB</v>
          </cell>
        </row>
        <row r="2370">
          <cell r="A2370" t="str">
            <v/>
          </cell>
          <cell r="D2370">
            <v>0</v>
          </cell>
        </row>
        <row r="2371">
          <cell r="A2371" t="str">
            <v>18.18.050</v>
          </cell>
          <cell r="B2371" t="str">
            <v>INTERRUPTOR DE EMBUTIR DE DUAS SECCOES CONJUGADO COM TOMADA, PARA CAIXA DE 4 X 2 POL.,COM PLACA, 10A, 250V, PIAL (LINHA SILENTOQUE) OU SIMILAR, INCLUSIVE INSTALACAO.</v>
          </cell>
          <cell r="C2371" t="str">
            <v>Un</v>
          </cell>
          <cell r="D2371">
            <v>23.275000000000002</v>
          </cell>
          <cell r="E2371">
            <v>18.62</v>
          </cell>
          <cell r="F2371" t="str">
            <v>EMLURB</v>
          </cell>
        </row>
        <row r="2372">
          <cell r="A2372" t="str">
            <v/>
          </cell>
          <cell r="D2372">
            <v>0</v>
          </cell>
        </row>
        <row r="2373">
          <cell r="A2373" t="str">
            <v>18.18.060</v>
          </cell>
          <cell r="B2373" t="str">
            <v>INTERRUPTOR DE EMBUTIR THREE-WAY ( VAI E VEM) PARA CAIXA DE 4 X 2 POL.,COM PLACA, 10A,250V, PIAL (LINHA SILENTOQUE) OU SIMILAR, INCLUSIVE INSTALACAO.</v>
          </cell>
          <cell r="C2373" t="str">
            <v>Un</v>
          </cell>
          <cell r="D2373">
            <v>12.9375</v>
          </cell>
          <cell r="E2373">
            <v>10.35</v>
          </cell>
          <cell r="F2373" t="str">
            <v>EMLURB</v>
          </cell>
        </row>
        <row r="2374">
          <cell r="A2374" t="str">
            <v/>
          </cell>
          <cell r="D2374">
            <v>0</v>
          </cell>
        </row>
        <row r="2375">
          <cell r="A2375" t="str">
            <v>18.19.010</v>
          </cell>
          <cell r="B2375" t="str">
            <v>FIO DE COBRE,TEMPERA MOLE,CLASSE 1,ISOLAMENTO DE PVC - 70 C, TIPO BWF, 750 V, FOREPLAST OU SIMILAR, S.M. - 1,5 MM2, INCLUSIVE INSTALACAO EM ELETRODUTO.</v>
          </cell>
          <cell r="C2375" t="str">
            <v>m</v>
          </cell>
          <cell r="D2375">
            <v>2.2625000000000002</v>
          </cell>
          <cell r="E2375">
            <v>1.81</v>
          </cell>
          <cell r="F2375" t="str">
            <v>EMLURB</v>
          </cell>
        </row>
        <row r="2376">
          <cell r="A2376" t="str">
            <v/>
          </cell>
          <cell r="D2376">
            <v>0</v>
          </cell>
        </row>
        <row r="2377">
          <cell r="A2377" t="str">
            <v>18.19.020</v>
          </cell>
          <cell r="B2377" t="str">
            <v>FIO DE COBRE,TEMPERA MOLE,CLASSE 1,ISOLAMENTO DE PVC - 70 C, TIPO BWF, 750 V, FOREPLAST OU SIMILAR, S.M. - 2,5 MM2, INCLUSIVE INSTALACAO EM ELETRODUTO.</v>
          </cell>
          <cell r="C2377" t="str">
            <v>m</v>
          </cell>
          <cell r="D2377">
            <v>2.6624999999999996</v>
          </cell>
          <cell r="E2377">
            <v>2.13</v>
          </cell>
          <cell r="F2377" t="str">
            <v>EMLURB</v>
          </cell>
        </row>
        <row r="2378">
          <cell r="A2378" t="str">
            <v/>
          </cell>
          <cell r="D2378">
            <v>0</v>
          </cell>
        </row>
        <row r="2379">
          <cell r="A2379" t="str">
            <v>18.19.025</v>
          </cell>
          <cell r="B2379" t="str">
            <v>CABO DE COBRE,TEMPERA MOLE,ENCORDOAMENTO CLASSE 2, ISOLAMENTO DE PVC - 70 C, TIPO BWF,750V FOREPLAST OU SIMILAR, S.M. - 2,5 MM2,INCLUSIVE INSTALACAO EM ELETRODUTO.</v>
          </cell>
          <cell r="C2379" t="str">
            <v>m</v>
          </cell>
          <cell r="D2379">
            <v>2.6624999999999996</v>
          </cell>
          <cell r="E2379">
            <v>2.13</v>
          </cell>
          <cell r="F2379" t="str">
            <v>EMLURB</v>
          </cell>
        </row>
        <row r="2380">
          <cell r="A2380" t="str">
            <v/>
          </cell>
          <cell r="D2380">
            <v>0</v>
          </cell>
        </row>
        <row r="2381">
          <cell r="A2381" t="str">
            <v>18.19.030</v>
          </cell>
          <cell r="B2381" t="str">
            <v>CABO DE COBRE,TEMPERA MOLE,ENCORDOAMENTO CLASSE 2, ISOLAMENTO DE PVC - 70 C, TIPO BWF,750V FOREPLAST OU SIMILAR, S.M. - 4 MM2, INCLUSIVE INSTALACAO EM ELETRODUTO.</v>
          </cell>
          <cell r="C2381" t="str">
            <v>m</v>
          </cell>
          <cell r="D2381">
            <v>3.5</v>
          </cell>
          <cell r="E2381">
            <v>2.8</v>
          </cell>
          <cell r="F2381" t="str">
            <v>EMLURB</v>
          </cell>
        </row>
        <row r="2382">
          <cell r="A2382" t="str">
            <v/>
          </cell>
          <cell r="D2382">
            <v>0</v>
          </cell>
        </row>
        <row r="2383">
          <cell r="A2383" t="str">
            <v>18.19.040</v>
          </cell>
          <cell r="B2383" t="str">
            <v>CABO DE COBRE,TEMPERA MOLE,ENCORDOAMENTO CLASSE 2, ISOLAMENTO DE PVC - 70 C, TIPO BWF,750V FOREPLAST OU SIMILAR, S.M. - 6 MM2, INCLUSIVE INSTALACAO EM ELETRODUTO.</v>
          </cell>
          <cell r="C2383" t="str">
            <v>m</v>
          </cell>
          <cell r="D2383">
            <v>5.05</v>
          </cell>
          <cell r="E2383">
            <v>4.04</v>
          </cell>
          <cell r="F2383" t="str">
            <v>EMLURB</v>
          </cell>
        </row>
        <row r="2384">
          <cell r="A2384" t="str">
            <v/>
          </cell>
          <cell r="D2384">
            <v>0</v>
          </cell>
        </row>
        <row r="2385">
          <cell r="A2385" t="str">
            <v>18.19.041</v>
          </cell>
          <cell r="B2385" t="str">
            <v>CABO DE COBRE,TEMPERA MOLE,ENCORDOAMENTO CLASSE 2, ISOLAMENTO DE PVC - 70 C, TIPO BWF,750V FOREPLAST OU SIMILAR, S.M. - 10MM2, INCLUSIVE INSTALACAO EM ELETRODUTO.</v>
          </cell>
          <cell r="C2385" t="str">
            <v>m</v>
          </cell>
          <cell r="D2385">
            <v>8.8125</v>
          </cell>
          <cell r="E2385">
            <v>7.05</v>
          </cell>
          <cell r="F2385" t="str">
            <v>EMLURB</v>
          </cell>
        </row>
        <row r="2386">
          <cell r="A2386" t="str">
            <v/>
          </cell>
          <cell r="D2386">
            <v>0</v>
          </cell>
        </row>
        <row r="2387">
          <cell r="A2387" t="str">
            <v>18.19.042</v>
          </cell>
          <cell r="B2387" t="str">
            <v>CABO DE COBRE,TEMPERA MOLE,ENCORDOAMENTO CLASSE 2, ISOLAMENTO DE PVC - 70 C, TIPO BWF,750V FOREPLAST OU SIMILAR, S.M. - 16MM2, INCLUSIVE INSTALACAO EM ELETRODUTO.</v>
          </cell>
          <cell r="C2387" t="str">
            <v>m</v>
          </cell>
          <cell r="D2387">
            <v>12.25</v>
          </cell>
          <cell r="E2387">
            <v>9.8000000000000007</v>
          </cell>
          <cell r="F2387" t="str">
            <v>EMLURB</v>
          </cell>
        </row>
        <row r="2388">
          <cell r="A2388" t="str">
            <v/>
          </cell>
          <cell r="D2388">
            <v>0</v>
          </cell>
        </row>
        <row r="2389">
          <cell r="A2389" t="str">
            <v>18.19.043</v>
          </cell>
          <cell r="B2389" t="str">
            <v>CABO DE COBRE,TEMPERA MOLE,ENCORDOAMENTO CLASSE 2, ISOLAMENTO DE PVC - 70 C, TIPO BWF,750V FOREPLAST OU SIMILAR, S.M. - 25MM2, INCLUSIVE INSTALACAO EM ELETRODUTO.</v>
          </cell>
          <cell r="C2389" t="str">
            <v>m</v>
          </cell>
          <cell r="D2389">
            <v>18.3125</v>
          </cell>
          <cell r="E2389">
            <v>14.65</v>
          </cell>
          <cell r="F2389" t="str">
            <v>EMLURB</v>
          </cell>
        </row>
        <row r="2390">
          <cell r="A2390" t="str">
            <v/>
          </cell>
          <cell r="D2390">
            <v>0</v>
          </cell>
        </row>
        <row r="2391">
          <cell r="A2391" t="str">
            <v>18.19.046</v>
          </cell>
          <cell r="B2391" t="str">
            <v>CABO DE COBRE (1 CONDUTOR), TEMPERA MOLE, ENCORDOAMENTO CLASSE 2, ISOLAMENTO DE PVC-FLAME RESISTANT - 70 C, 0,6/1 KV, COBERTURA DE PVC- ST1, FORENAX OU SIMILAR,S.M. - 1,5 MM2,INCLUSIVE INSTALACAO EM ELETRODUTO.</v>
          </cell>
          <cell r="C2391" t="str">
            <v>m</v>
          </cell>
          <cell r="D2391">
            <v>2.5874999999999999</v>
          </cell>
          <cell r="E2391">
            <v>2.0699999999999998</v>
          </cell>
          <cell r="F2391" t="str">
            <v>EMLURB</v>
          </cell>
        </row>
        <row r="2392">
          <cell r="A2392" t="str">
            <v/>
          </cell>
          <cell r="D2392">
            <v>0</v>
          </cell>
        </row>
        <row r="2393">
          <cell r="A2393" t="str">
            <v>18.19.047</v>
          </cell>
          <cell r="B2393" t="str">
            <v>CABO DE COBRE (1 CONDUTOR), TEMPERA MOLE, ENCORDOAMENTO CLASSE 2,ISOLAMENTO DE PVC - FLAME RESISTANT - 70 C, 0,6/1 KV, COBERTURA DE PVC - ST1, FORENAX OU SIMILAR, S.M. - 2,5 MM2, INCLUSIVE INSTALACAO EM ELETRODUTO.</v>
          </cell>
          <cell r="C2393" t="str">
            <v>m</v>
          </cell>
          <cell r="D2393">
            <v>3.875</v>
          </cell>
          <cell r="E2393">
            <v>3.1</v>
          </cell>
          <cell r="F2393" t="str">
            <v>EMLURB</v>
          </cell>
        </row>
        <row r="2394">
          <cell r="A2394" t="str">
            <v/>
          </cell>
          <cell r="D2394">
            <v>0</v>
          </cell>
        </row>
        <row r="2395">
          <cell r="A2395" t="str">
            <v>18.19.048</v>
          </cell>
          <cell r="B2395" t="str">
            <v>CABO DE COBRE (1 CONDUTOR), TEMPERA MOLE, ENCORDOAMENTO CLASSE 2,ISOLAMENTO DE PVC - FLAME RESISTANT - 70 C, 0,6/1 KV, COBERTURA DE PVC - ST1, FORENAX OU SIMILAR, S.M. - 4 MM2, INCLUSIVE INSTALACAO EM ELETRODUTO.</v>
          </cell>
          <cell r="C2395" t="str">
            <v>m</v>
          </cell>
          <cell r="D2395">
            <v>4.3499999999999996</v>
          </cell>
          <cell r="E2395">
            <v>3.48</v>
          </cell>
          <cell r="F2395" t="str">
            <v>EMLURB</v>
          </cell>
        </row>
        <row r="2396">
          <cell r="A2396" t="str">
            <v/>
          </cell>
          <cell r="D2396">
            <v>0</v>
          </cell>
        </row>
        <row r="2397">
          <cell r="A2397" t="str">
            <v>18.19.049</v>
          </cell>
          <cell r="B2397" t="str">
            <v>CABO DE COBRE (1 CONDUTOR), TEMPERA MOLE, ENCORDOAMENTO CLASSE 2,ISOLAMENTO DE PVC - FLAME RESISTANT - 70 C, 0,6/1 KV, COBERTURA DE PVC - ST1, FORENAX OU SIMILAR, S.M. - 6 MM2, INCLUSIVE INSTALACAO EM ELETRODUTO.</v>
          </cell>
          <cell r="C2397" t="str">
            <v>m</v>
          </cell>
          <cell r="D2397">
            <v>5.5750000000000002</v>
          </cell>
          <cell r="E2397">
            <v>4.46</v>
          </cell>
          <cell r="F2397" t="str">
            <v>EMLURB</v>
          </cell>
        </row>
        <row r="2398">
          <cell r="A2398" t="str">
            <v/>
          </cell>
          <cell r="D2398">
            <v>0</v>
          </cell>
        </row>
        <row r="2399">
          <cell r="A2399" t="str">
            <v>18.19.050</v>
          </cell>
          <cell r="B2399" t="str">
            <v>CABO DE COBRE (1 CONDUTOR), TEMPERA MOLE, ENCORDOAMENTO CLASSE 2,ISOLAMENTO DE PVC - FLAME RESISTANT - 70 C, 0,6/1 KV, COBERTURA DE PVC - ST1, FORENAX OU SIMILAR, S.M. - 10 MM2, INCLUSIVE INSTALACAO EM ELETRODUTO.</v>
          </cell>
          <cell r="C2399" t="str">
            <v>m</v>
          </cell>
          <cell r="D2399">
            <v>7.9</v>
          </cell>
          <cell r="E2399">
            <v>6.32</v>
          </cell>
          <cell r="F2399" t="str">
            <v>EMLURB</v>
          </cell>
        </row>
        <row r="2400">
          <cell r="A2400" t="str">
            <v/>
          </cell>
          <cell r="D2400">
            <v>0</v>
          </cell>
        </row>
        <row r="2401">
          <cell r="A2401" t="str">
            <v>18.19.060</v>
          </cell>
          <cell r="B2401" t="str">
            <v>CABO DE COBRE (1 CONDUTOR), TEMPERA MOLE, ENCORDOAMENTO CLASSE 2,ISOLAMENTO DE PVC - FLAME RESISTANT - 70 C, 0,6/1 KV, COBERTURA DE PVC - ST1, FORENAX OU SIMILAR, S.M. - 16 MM2, INCLUSIVE INSTALACAO EM ELETRODUTO.</v>
          </cell>
          <cell r="C2401" t="str">
            <v>m</v>
          </cell>
          <cell r="D2401">
            <v>11.425000000000001</v>
          </cell>
          <cell r="E2401">
            <v>9.14</v>
          </cell>
          <cell r="F2401" t="str">
            <v>EMLURB</v>
          </cell>
        </row>
        <row r="2402">
          <cell r="A2402" t="str">
            <v/>
          </cell>
          <cell r="D2402">
            <v>0</v>
          </cell>
        </row>
        <row r="2403">
          <cell r="A2403" t="str">
            <v>18.19.070</v>
          </cell>
          <cell r="B2403" t="str">
            <v>CABO DE COBRE (1 CONDUTOR), TEMPERA MOLE, ENCORDOAMENTO CLASSE 2,ISOLAMENTO DE PVC - FLAME RESISTANT - 70 C, 0,6/1 KV, COBERTURA DE PVC - ST1, FORENAX OU SIMILAR, S.M. - 25 MM2, INCLUSIVE INSTALACAO EM ELETRODUTO.</v>
          </cell>
          <cell r="C2403" t="str">
            <v>m</v>
          </cell>
          <cell r="D2403">
            <v>16.725000000000001</v>
          </cell>
          <cell r="E2403">
            <v>13.38</v>
          </cell>
          <cell r="F2403" t="str">
            <v>EMLURB</v>
          </cell>
        </row>
        <row r="2404">
          <cell r="A2404" t="str">
            <v/>
          </cell>
          <cell r="D2404">
            <v>0</v>
          </cell>
        </row>
        <row r="2405">
          <cell r="A2405" t="str">
            <v>18.19.080</v>
          </cell>
          <cell r="B2405" t="str">
            <v>CABO DE COBRE (1 CONDUTOR), TEMPERA MOLE, ENCORDOAMENTO CLASSE 2,ISOLAMENTO DE PVC - FLAME RESISTANT - 70 C, 0,6/1 KV, COBERTURA DE PVC - ST1, FORENAX OU SIMILAR, S.M. - 35 MM2, INCLUSIVE INSTALACAO EM ELETRODUTO.</v>
          </cell>
          <cell r="C2405" t="str">
            <v>m</v>
          </cell>
          <cell r="D2405">
            <v>19.524999999999999</v>
          </cell>
          <cell r="E2405">
            <v>15.62</v>
          </cell>
          <cell r="F2405" t="str">
            <v>EMLURB</v>
          </cell>
        </row>
        <row r="2406">
          <cell r="A2406" t="str">
            <v/>
          </cell>
          <cell r="D2406">
            <v>0</v>
          </cell>
        </row>
        <row r="2407">
          <cell r="A2407" t="str">
            <v>18.19.090</v>
          </cell>
          <cell r="B2407" t="str">
            <v>FORNECIMENTO E INSTALAÇÃO DE CABO PARA REDE DE ALIMENTAÇÃO TRIFÁSICA DE # 95 MM².</v>
          </cell>
          <cell r="C2407" t="str">
            <v>m</v>
          </cell>
          <cell r="D2407">
            <v>65.7</v>
          </cell>
          <cell r="E2407">
            <v>52.56</v>
          </cell>
          <cell r="F2407" t="str">
            <v>SEDUC</v>
          </cell>
        </row>
        <row r="2408">
          <cell r="A2408" t="str">
            <v/>
          </cell>
          <cell r="D2408">
            <v>0</v>
          </cell>
        </row>
        <row r="2409">
          <cell r="A2409" t="str">
            <v>18.19.100</v>
          </cell>
          <cell r="B2409" t="str">
            <v>FORNECIMENTO E INSTALAÇÃO DE CABO PARA REDE DE ALIMENTAÇÃO TRIFÁSICA DE 70 MM2.</v>
          </cell>
          <cell r="C2409" t="str">
            <v>m</v>
          </cell>
          <cell r="D2409">
            <v>44.262499999999996</v>
          </cell>
          <cell r="E2409">
            <v>35.409999999999997</v>
          </cell>
          <cell r="F2409" t="str">
            <v>SEDUC</v>
          </cell>
        </row>
        <row r="2410">
          <cell r="A2410" t="str">
            <v/>
          </cell>
          <cell r="D2410">
            <v>0</v>
          </cell>
        </row>
        <row r="2411">
          <cell r="A2411" t="str">
            <v>18.19.120</v>
          </cell>
          <cell r="B2411" t="str">
            <v>FORNECIMENTO E INSTALAÇÃO DE CABO SINGELO 0,6/1KV, ENCORDOAMENTO CLASSE 2 (RÍGIDO) DE 50MM² EM ELETRODUTO.</v>
          </cell>
          <cell r="C2411" t="str">
            <v>m</v>
          </cell>
          <cell r="D2411">
            <v>28.774999999999999</v>
          </cell>
          <cell r="E2411">
            <v>23.02</v>
          </cell>
          <cell r="F2411" t="str">
            <v>SEDUC</v>
          </cell>
        </row>
        <row r="2412">
          <cell r="A2412" t="str">
            <v/>
          </cell>
          <cell r="D2412">
            <v>0</v>
          </cell>
        </row>
        <row r="2413">
          <cell r="A2413" t="str">
            <v>18.19.125</v>
          </cell>
          <cell r="B2413" t="str">
            <v>FORNECIMENTO E INSTALAÇÃO DE CABO SINGELO 0,6/1KV, ENCORDOAMENTO CLASSE 2 (RÍGIDO) DE 120MM² EM ELETRODUTO.</v>
          </cell>
          <cell r="C2413" t="str">
            <v>m</v>
          </cell>
          <cell r="D2413">
            <v>68.949999999999989</v>
          </cell>
          <cell r="E2413">
            <v>55.16</v>
          </cell>
          <cell r="F2413" t="str">
            <v>SEDUC</v>
          </cell>
        </row>
        <row r="2414">
          <cell r="A2414" t="str">
            <v/>
          </cell>
          <cell r="D2414">
            <v>0</v>
          </cell>
        </row>
        <row r="2415">
          <cell r="A2415" t="str">
            <v>18.19.126</v>
          </cell>
          <cell r="B2415" t="str">
            <v>FORNECIMENTO E INSTALAÇÃO DE CABO SINGELO, 1KV, ENCORDOAMENTO CLASSE 2 (RÍGIDO), TEMPERA MEIO MOLE DE 150MM2 FAB:FICAP OU SIMILAR EM ELETRODUTO</v>
          </cell>
          <cell r="C2415" t="str">
            <v>m</v>
          </cell>
          <cell r="D2415">
            <v>86.775000000000006</v>
          </cell>
          <cell r="E2415">
            <v>69.42</v>
          </cell>
          <cell r="F2415" t="str">
            <v>SEDUC</v>
          </cell>
        </row>
        <row r="2416">
          <cell r="A2416" t="str">
            <v/>
          </cell>
          <cell r="D2416">
            <v>0</v>
          </cell>
        </row>
        <row r="2417">
          <cell r="A2417" t="str">
            <v>18.19.127</v>
          </cell>
          <cell r="B2417" t="str">
            <v>FORNECIMENTO E INSTALAÇÃO DE CABO SINGELO 1KV, ENCORDOAMENTO CLASSE 2 (RÍGIDO), DE 240MM2 EM ELETRODUTO</v>
          </cell>
          <cell r="C2417" t="str">
            <v>m</v>
          </cell>
          <cell r="D2417">
            <v>132.13749999999999</v>
          </cell>
          <cell r="E2417">
            <v>105.71</v>
          </cell>
          <cell r="F2417" t="str">
            <v>SEDUC</v>
          </cell>
        </row>
        <row r="2418">
          <cell r="A2418" t="str">
            <v/>
          </cell>
          <cell r="D2418">
            <v>0</v>
          </cell>
        </row>
        <row r="2419">
          <cell r="A2419" t="str">
            <v>18.19.128</v>
          </cell>
          <cell r="B2419" t="str">
            <v>FORNECIMENTO E INSTALAÇÃO DE CABO DE COBRE NU PARA ATERRAMENTO, DIÂMETRO DE 10MM2</v>
          </cell>
          <cell r="C2419" t="str">
            <v>m</v>
          </cell>
          <cell r="D2419">
            <v>6.5874999999999995</v>
          </cell>
          <cell r="E2419">
            <v>5.27</v>
          </cell>
          <cell r="F2419" t="str">
            <v>SEDUC</v>
          </cell>
        </row>
        <row r="2420">
          <cell r="A2420" t="str">
            <v/>
          </cell>
          <cell r="D2420">
            <v>0</v>
          </cell>
        </row>
        <row r="2421">
          <cell r="A2421" t="str">
            <v>18.19.129</v>
          </cell>
          <cell r="B2421" t="str">
            <v>FORNECIMENTO E INSTALAÇÃO DE CABO DE COBRE NU, PARA ATERRAMENTO, DIÂMETRO DE 16MM²</v>
          </cell>
          <cell r="C2421" t="str">
            <v>m</v>
          </cell>
          <cell r="D2421">
            <v>11.375</v>
          </cell>
          <cell r="E2421">
            <v>9.1</v>
          </cell>
          <cell r="F2421" t="str">
            <v>SEDUC</v>
          </cell>
        </row>
        <row r="2422">
          <cell r="A2422" t="str">
            <v/>
          </cell>
          <cell r="D2422">
            <v>0</v>
          </cell>
        </row>
        <row r="2423">
          <cell r="A2423" t="str">
            <v>18.19.130</v>
          </cell>
          <cell r="B2423" t="str">
            <v>FORNECIMENTO E INSTALAÇÃO DE CABO DE COBRE NÚ PARA ATERRAMENTO, DIÂMETRO DE 25MM2.</v>
          </cell>
          <cell r="C2423" t="str">
            <v>m</v>
          </cell>
          <cell r="D2423">
            <v>15.387500000000001</v>
          </cell>
          <cell r="E2423">
            <v>12.31</v>
          </cell>
          <cell r="F2423" t="str">
            <v>SEDUC</v>
          </cell>
        </row>
        <row r="2424">
          <cell r="A2424" t="str">
            <v/>
          </cell>
          <cell r="D2424">
            <v>0</v>
          </cell>
        </row>
        <row r="2425">
          <cell r="A2425" t="str">
            <v>18.19.132</v>
          </cell>
          <cell r="B2425" t="str">
            <v>FORNECIMENTO E INSTALAÇÃO DE CABO DE COBRE NÚ PARA ATERRAMENTO, DIÂMETRO DE 35MM²</v>
          </cell>
          <cell r="C2425" t="str">
            <v>m</v>
          </cell>
          <cell r="D2425">
            <v>20.975000000000001</v>
          </cell>
          <cell r="E2425">
            <v>16.78</v>
          </cell>
          <cell r="F2425" t="str">
            <v>SEDUC</v>
          </cell>
        </row>
        <row r="2426">
          <cell r="A2426" t="str">
            <v/>
          </cell>
          <cell r="D2426">
            <v>0</v>
          </cell>
        </row>
        <row r="2427">
          <cell r="A2427" t="str">
            <v>18.19.133</v>
          </cell>
          <cell r="B2427" t="str">
            <v>FORNECIMENTO E INSTALAÇÃO DE CABO DE COBRE NÚ PARA ATERRAMENTO, DIAM. DE 50 MM².</v>
          </cell>
          <cell r="C2427" t="str">
            <v>m</v>
          </cell>
          <cell r="D2427">
            <v>22.025000000000002</v>
          </cell>
          <cell r="E2427">
            <v>17.62</v>
          </cell>
          <cell r="F2427" t="str">
            <v>SEDUC</v>
          </cell>
        </row>
        <row r="2428">
          <cell r="A2428" t="str">
            <v/>
          </cell>
          <cell r="D2428">
            <v>0</v>
          </cell>
        </row>
        <row r="2429">
          <cell r="A2429" t="str">
            <v>18.19.140</v>
          </cell>
          <cell r="B2429" t="str">
            <v>FORNECIMENTO E INSTALAÇÃO DE CABO PP 2X2,5MM²</v>
          </cell>
          <cell r="C2429" t="str">
            <v>m</v>
          </cell>
          <cell r="D2429">
            <v>8.5625</v>
          </cell>
          <cell r="E2429">
            <v>6.85</v>
          </cell>
          <cell r="F2429" t="str">
            <v>SEDUC</v>
          </cell>
        </row>
        <row r="2430">
          <cell r="A2430" t="str">
            <v/>
          </cell>
          <cell r="D2430">
            <v>0</v>
          </cell>
        </row>
        <row r="2431">
          <cell r="A2431" t="str">
            <v>18.19.141</v>
          </cell>
          <cell r="B2431" t="str">
            <v>FORNECIMENTO E INSTALAÇÃO DE CABO PP 3X2,5MM²</v>
          </cell>
          <cell r="C2431" t="str">
            <v>m</v>
          </cell>
          <cell r="D2431">
            <v>11.637500000000001</v>
          </cell>
          <cell r="E2431">
            <v>9.31</v>
          </cell>
          <cell r="F2431" t="str">
            <v>SEDUC</v>
          </cell>
        </row>
        <row r="2432">
          <cell r="A2432" t="str">
            <v/>
          </cell>
          <cell r="D2432">
            <v>0</v>
          </cell>
        </row>
        <row r="2433">
          <cell r="A2433" t="str">
            <v>18.19.142</v>
          </cell>
          <cell r="B2433" t="str">
            <v>FORNECIMENTO E INSTALAÇÃO DE CABO PP 3X4,0MM²</v>
          </cell>
          <cell r="C2433" t="str">
            <v>m</v>
          </cell>
          <cell r="D2433">
            <v>14.112499999999999</v>
          </cell>
          <cell r="E2433">
            <v>11.29</v>
          </cell>
          <cell r="F2433" t="str">
            <v>SEDUC</v>
          </cell>
        </row>
        <row r="2434">
          <cell r="A2434" t="str">
            <v/>
          </cell>
          <cell r="D2434">
            <v>0</v>
          </cell>
        </row>
        <row r="2435">
          <cell r="A2435" t="str">
            <v>18.19.150</v>
          </cell>
          <cell r="B2435" t="str">
            <v>FORNECIMENTO E INSTALAÇÃO DE CABO SINGELO 0,6/1KV, ENCORDOAMENTO CLASSE 5 (FLEXÍVEL) DE 16MM² EM ELETRODUTO</v>
          </cell>
          <cell r="C2435" t="str">
            <v>m</v>
          </cell>
          <cell r="D2435">
            <v>10.612500000000001</v>
          </cell>
          <cell r="E2435">
            <v>8.49</v>
          </cell>
          <cell r="F2435" t="str">
            <v>SEDUC</v>
          </cell>
        </row>
        <row r="2436">
          <cell r="A2436" t="str">
            <v/>
          </cell>
          <cell r="D2436">
            <v>0</v>
          </cell>
        </row>
        <row r="2437">
          <cell r="A2437" t="str">
            <v>18.19.151</v>
          </cell>
          <cell r="B2437" t="str">
            <v>FORNECIMENTO E INSTALAÇÃO DE CABO SINGELO 0,6/1KV, ENCORDOAMENTO CLASSE 5 (FLEXÍVEL) DE 50MM² EM ELETRODUTO</v>
          </cell>
          <cell r="C2437" t="str">
            <v>m</v>
          </cell>
          <cell r="D2437">
            <v>27.4375</v>
          </cell>
          <cell r="E2437">
            <v>21.95</v>
          </cell>
          <cell r="F2437" t="str">
            <v>SEDUC</v>
          </cell>
        </row>
        <row r="2438">
          <cell r="A2438" t="str">
            <v/>
          </cell>
          <cell r="D2438">
            <v>0</v>
          </cell>
        </row>
        <row r="2439">
          <cell r="A2439" t="str">
            <v>18.19.200</v>
          </cell>
          <cell r="B2439" t="str">
            <v>FORNECIMENTO E INSTALAÇÃO DE CABO TELEFÔNICO CCI-2 PARES</v>
          </cell>
          <cell r="C2439" t="str">
            <v>m</v>
          </cell>
          <cell r="D2439">
            <v>2.6750000000000003</v>
          </cell>
          <cell r="E2439">
            <v>2.14</v>
          </cell>
          <cell r="F2439" t="str">
            <v>SEDUC</v>
          </cell>
        </row>
        <row r="2440">
          <cell r="A2440" t="str">
            <v/>
          </cell>
          <cell r="D2440">
            <v>0</v>
          </cell>
        </row>
        <row r="2441">
          <cell r="A2441" t="str">
            <v>18.19.210</v>
          </cell>
          <cell r="B2441" t="str">
            <v>FORNECIMENTO E INSTALAÇÃO DE CABO TELEFÔNICO CCI-4 PARES.</v>
          </cell>
          <cell r="C2441" t="str">
            <v>m</v>
          </cell>
          <cell r="D2441">
            <v>3.2250000000000001</v>
          </cell>
          <cell r="E2441">
            <v>2.58</v>
          </cell>
          <cell r="F2441" t="str">
            <v>SEDUC</v>
          </cell>
        </row>
        <row r="2442">
          <cell r="A2442" t="str">
            <v/>
          </cell>
          <cell r="D2442">
            <v>0</v>
          </cell>
        </row>
        <row r="2443">
          <cell r="A2443" t="str">
            <v>18.19.220</v>
          </cell>
          <cell r="B2443" t="str">
            <v>FORNECIMENTO E INSTALAÇÃO DE CABO TELEFÔNICO CCI 50-10 PARES.</v>
          </cell>
          <cell r="C2443" t="str">
            <v>m</v>
          </cell>
          <cell r="D2443">
            <v>6.1375000000000002</v>
          </cell>
          <cell r="E2443">
            <v>4.91</v>
          </cell>
          <cell r="F2443" t="str">
            <v>SEDUC</v>
          </cell>
        </row>
        <row r="2444">
          <cell r="A2444" t="str">
            <v/>
          </cell>
          <cell r="D2444">
            <v>0</v>
          </cell>
        </row>
        <row r="2445">
          <cell r="A2445" t="str">
            <v>18.19.230</v>
          </cell>
          <cell r="B2445" t="str">
            <v>FORNECIMENTO E INSTALAÇÃO DE CABO TELEFÔNICO CCE 2 PARES</v>
          </cell>
          <cell r="C2445" t="str">
            <v>m</v>
          </cell>
          <cell r="D2445">
            <v>4.0625</v>
          </cell>
          <cell r="E2445">
            <v>3.25</v>
          </cell>
          <cell r="F2445" t="str">
            <v>SEDUC</v>
          </cell>
        </row>
        <row r="2446">
          <cell r="A2446" t="str">
            <v/>
          </cell>
          <cell r="D2446">
            <v>0</v>
          </cell>
        </row>
        <row r="2447">
          <cell r="A2447" t="str">
            <v>18.19.231</v>
          </cell>
          <cell r="B2447" t="str">
            <v>CABO TELEFONICO CTP - APL, DIAMETRO 0,50MM, COM 20 PARES</v>
          </cell>
          <cell r="C2447" t="str">
            <v>m</v>
          </cell>
          <cell r="D2447">
            <v>11.425000000000001</v>
          </cell>
          <cell r="E2447">
            <v>9.14</v>
          </cell>
          <cell r="F2447" t="str">
            <v>SEDUC</v>
          </cell>
        </row>
        <row r="2448">
          <cell r="A2448" t="str">
            <v/>
          </cell>
          <cell r="D2448">
            <v>0</v>
          </cell>
        </row>
        <row r="2449">
          <cell r="A2449" t="str">
            <v>18.20.010</v>
          </cell>
          <cell r="B2449" t="str">
            <v>DISJUNTOR MONOPOLAR TERMOMAGNETICO ATE 30A, 220V, PIAL OU SIMILAR, INCLUSIVE INSTALACAO EM QUADRO DE DISTRIBUICAO.</v>
          </cell>
          <cell r="C2449" t="str">
            <v>Un</v>
          </cell>
          <cell r="D2449">
            <v>11.799999999999999</v>
          </cell>
          <cell r="E2449">
            <v>9.44</v>
          </cell>
          <cell r="F2449" t="str">
            <v>EMLURB</v>
          </cell>
        </row>
        <row r="2450">
          <cell r="A2450" t="str">
            <v/>
          </cell>
          <cell r="D2450">
            <v>0</v>
          </cell>
        </row>
        <row r="2451">
          <cell r="A2451" t="str">
            <v>18.20.020</v>
          </cell>
          <cell r="B2451" t="str">
            <v>DISJUNTOR MONOPOLAR TERMOMAGNETICO DE 35 A 50A, 220V, PIAL OU SIMILAR, INCLUSIVE INSTALACAO EM QUADRO DE DISTRIBUICAO.</v>
          </cell>
          <cell r="C2451" t="str">
            <v>Un</v>
          </cell>
          <cell r="D2451">
            <v>15.4</v>
          </cell>
          <cell r="E2451">
            <v>12.32</v>
          </cell>
          <cell r="F2451" t="str">
            <v>EMLURB</v>
          </cell>
        </row>
        <row r="2452">
          <cell r="A2452" t="str">
            <v/>
          </cell>
          <cell r="D2452">
            <v>0</v>
          </cell>
        </row>
        <row r="2453">
          <cell r="A2453" t="str">
            <v>18.20.030</v>
          </cell>
          <cell r="B2453" t="str">
            <v>DISJUNTOR TRIPOLAR TERMOMAGNETICO ATE 50A, 380V, PIAL OU SIMILAR, INCLUSIVE INSTALACAO EM QUADRO DE DISTRIBUICAO.</v>
          </cell>
          <cell r="C2453" t="str">
            <v>Un</v>
          </cell>
          <cell r="D2453">
            <v>74.125</v>
          </cell>
          <cell r="E2453">
            <v>59.3</v>
          </cell>
          <cell r="F2453" t="str">
            <v>EMLURB</v>
          </cell>
        </row>
        <row r="2454">
          <cell r="A2454" t="str">
            <v/>
          </cell>
          <cell r="D2454">
            <v>0</v>
          </cell>
        </row>
        <row r="2455">
          <cell r="A2455" t="str">
            <v>18.20.040</v>
          </cell>
          <cell r="B2455" t="str">
            <v>DISJUNTOR TRIPOLAR TERMOMAGNETICO DE 60 A 100A, 380V, PIAL OU SIMILAR, INCLUSIVE INSTALACAO EM QUADRO DE DISTRIBUICAO.</v>
          </cell>
          <cell r="C2455" t="str">
            <v>Un</v>
          </cell>
          <cell r="D2455">
            <v>89.3</v>
          </cell>
          <cell r="E2455">
            <v>71.44</v>
          </cell>
          <cell r="F2455" t="str">
            <v>EMLURB</v>
          </cell>
        </row>
        <row r="2456">
          <cell r="A2456" t="str">
            <v/>
          </cell>
          <cell r="D2456">
            <v>0</v>
          </cell>
        </row>
        <row r="2457">
          <cell r="A2457" t="str">
            <v>18.20.050</v>
          </cell>
          <cell r="B2457" t="str">
            <v>DISJUNTOR TRIPOLAR TERMOMAGNETICO DE 120 A 150A 380V, PIAL OU SIMILAR, INCLUSIVE INSTALACAO EM QUADRO DE DISTRIBUICAO.</v>
          </cell>
          <cell r="C2457" t="str">
            <v>Un</v>
          </cell>
          <cell r="D2457">
            <v>289.3</v>
          </cell>
          <cell r="E2457">
            <v>231.44</v>
          </cell>
          <cell r="F2457" t="str">
            <v>EMLURB</v>
          </cell>
        </row>
        <row r="2458">
          <cell r="A2458" t="str">
            <v/>
          </cell>
          <cell r="D2458">
            <v>0</v>
          </cell>
        </row>
        <row r="2459">
          <cell r="A2459" t="str">
            <v>18.20.071</v>
          </cell>
          <cell r="B2459" t="str">
            <v>FORNECIMENTO E INSTALAÇÃO DE DISJUNTOR TERMOMAGNÉTICO TRIPOLAR DE 200A, EM CAIXA MOLDADA REF. - QHL3-200A-380V-10KA SIEMENS OU SIMILAR.</v>
          </cell>
          <cell r="C2459" t="str">
            <v>Un</v>
          </cell>
          <cell r="D2459">
            <v>489.26250000000005</v>
          </cell>
          <cell r="E2459">
            <v>391.41</v>
          </cell>
          <cell r="F2459" t="str">
            <v>SEDUC</v>
          </cell>
        </row>
        <row r="2460">
          <cell r="A2460" t="str">
            <v/>
          </cell>
          <cell r="D2460">
            <v>0</v>
          </cell>
        </row>
        <row r="2461">
          <cell r="A2461" t="str">
            <v>18.20.200</v>
          </cell>
          <cell r="B2461" t="str">
            <v>FORNECIMENTO E INSTALAÇÃO DE DISPOSITIVO DE PROTEÇÃO DR, TIPO AC, CORRENTE NOMINAL RESIDUAL 30mA, BIPOLAR, CORRENTE NOMINAL 25A, FAB.:SIEMENS OU SIMILAR.</v>
          </cell>
          <cell r="C2461" t="str">
            <v>Un</v>
          </cell>
          <cell r="D2461">
            <v>123.8125</v>
          </cell>
          <cell r="E2461">
            <v>99.05</v>
          </cell>
          <cell r="F2461" t="str">
            <v>SEDUC</v>
          </cell>
        </row>
        <row r="2462">
          <cell r="A2462" t="str">
            <v/>
          </cell>
          <cell r="D2462">
            <v>0</v>
          </cell>
        </row>
        <row r="2463">
          <cell r="A2463" t="str">
            <v>18.20.201</v>
          </cell>
          <cell r="B2463" t="str">
            <v>FORNECIMENTO E INSTALAÇÃO DE DISPOSITIVO DE PROTEÇÃO DR, TIPO AC, CORRENTE NOMINAL RESIDUAL 30mA, BIPOLAR, CORRENTE NOMINAL 40A, FAB.:SIEMENS OU SIMILAR.</v>
          </cell>
          <cell r="C2463" t="str">
            <v>Un</v>
          </cell>
          <cell r="D2463">
            <v>128.33750000000001</v>
          </cell>
          <cell r="E2463">
            <v>102.67</v>
          </cell>
          <cell r="F2463" t="str">
            <v>SEDUC</v>
          </cell>
        </row>
        <row r="2464">
          <cell r="A2464" t="str">
            <v/>
          </cell>
          <cell r="D2464">
            <v>0</v>
          </cell>
        </row>
        <row r="2465">
          <cell r="A2465" t="str">
            <v>18.20.202</v>
          </cell>
          <cell r="B2465" t="str">
            <v>FORNECIMENTO E INSTALAÇÃO DE DISPOSITIVO DE PROTEÇÃO DR, TIPO AC, CORRENTE NOMINAL RESIDUAL 30mA, BIPOLAR, CORRENTE NOMINAL 63A, FAB.:SIEMENS OU SIMILAR.</v>
          </cell>
          <cell r="C2465" t="str">
            <v>Un</v>
          </cell>
          <cell r="D2465">
            <v>205.9</v>
          </cell>
          <cell r="E2465">
            <v>164.72</v>
          </cell>
          <cell r="F2465" t="str">
            <v>SEDUC</v>
          </cell>
        </row>
        <row r="2466">
          <cell r="A2466" t="str">
            <v/>
          </cell>
          <cell r="D2466">
            <v>0</v>
          </cell>
        </row>
        <row r="2467">
          <cell r="A2467" t="str">
            <v>18.20.210</v>
          </cell>
          <cell r="B2467" t="str">
            <v>FORNECIMENTO E INSTALAÇÃO DE DISPOSITIVO DE PROTEÇÃO DR, TIPO AC, CORRENTE NOMINAL RESIDUAL 30mA, TETRAPOLAR, CORRENTE NOMINAL 25A, FAB.:SIEMENS OU SIMILAR.</v>
          </cell>
          <cell r="C2467" t="str">
            <v>Un</v>
          </cell>
          <cell r="D2467">
            <v>167.35</v>
          </cell>
          <cell r="E2467">
            <v>133.88</v>
          </cell>
          <cell r="F2467" t="str">
            <v>SEDUC</v>
          </cell>
        </row>
        <row r="2468">
          <cell r="A2468" t="str">
            <v/>
          </cell>
          <cell r="D2468">
            <v>0</v>
          </cell>
        </row>
        <row r="2469">
          <cell r="A2469" t="str">
            <v>18.20.211</v>
          </cell>
          <cell r="B2469" t="str">
            <v>FORNECIMENTO E INSTALAÇÃO DE DISPOSITIVO DE PROTEÇÃO DR, TIPO AC, CORRENTE NOMINAL RESIDUAL 30mA, TETRAPOLAR, CORRENTE NOMINAL 40A, FAB.:SIEMENS OU SIMILAR.</v>
          </cell>
          <cell r="C2469" t="str">
            <v>Un</v>
          </cell>
          <cell r="D2469">
            <v>170.79999999999998</v>
          </cell>
          <cell r="E2469">
            <v>136.63999999999999</v>
          </cell>
          <cell r="F2469" t="str">
            <v>SEDUC</v>
          </cell>
        </row>
        <row r="2470">
          <cell r="A2470" t="str">
            <v/>
          </cell>
          <cell r="D2470">
            <v>0</v>
          </cell>
        </row>
        <row r="2471">
          <cell r="A2471" t="str">
            <v>18.20.212</v>
          </cell>
          <cell r="B2471" t="str">
            <v>FORNECIMENTO E INSTALAÇÃO DE DISPOSITIVO DE PROTEÇÃO DR, TIPO AC, CORRENTE NOMINAL RESIDUAL 30mA, TETRAPOLAR, CORRENTE NOMINAL 63A, FAB.:SIEMENS OU SIMILAR.</v>
          </cell>
          <cell r="C2471" t="str">
            <v>Un</v>
          </cell>
          <cell r="D2471">
            <v>208.125</v>
          </cell>
          <cell r="E2471">
            <v>166.5</v>
          </cell>
          <cell r="F2471" t="str">
            <v>SEDUC</v>
          </cell>
        </row>
        <row r="2472">
          <cell r="A2472" t="str">
            <v/>
          </cell>
          <cell r="D2472">
            <v>0</v>
          </cell>
        </row>
        <row r="2473">
          <cell r="A2473" t="str">
            <v>18.21.060</v>
          </cell>
          <cell r="B2473" t="str">
            <v>QUADRO DE DISTRIBUICAO METALICO DE EMBUTIR, SEM BARRAMENTO, TIPO QCSP, GOMES OU SIMILAR, PARA ATE 3 CIRCUITOS MONOPOLARES, SEM PORTA, INCLUSIVE INSTALACAO.</v>
          </cell>
          <cell r="C2473" t="str">
            <v>Un</v>
          </cell>
          <cell r="D2473">
            <v>38.424999999999997</v>
          </cell>
          <cell r="E2473">
            <v>30.74</v>
          </cell>
          <cell r="F2473" t="str">
            <v>EMLURB</v>
          </cell>
        </row>
        <row r="2474">
          <cell r="A2474" t="str">
            <v/>
          </cell>
          <cell r="D2474">
            <v>0</v>
          </cell>
        </row>
        <row r="2475">
          <cell r="A2475" t="str">
            <v>18.21.070</v>
          </cell>
          <cell r="B2475" t="str">
            <v>QUADRO DE DISTRIBUICAO METALICO DE EMBUTIR, SEM BARRAMENTO, TIPO QCCP, GOMES OU SIMILAR, PARA ATE 3 CIRCUITOS MONOPOLARES, COM PORTA, INCLUSIVE INSTALACAO.</v>
          </cell>
          <cell r="C2475" t="str">
            <v>Un</v>
          </cell>
          <cell r="D2475">
            <v>41.725000000000001</v>
          </cell>
          <cell r="E2475">
            <v>33.380000000000003</v>
          </cell>
          <cell r="F2475" t="str">
            <v>EMLURB</v>
          </cell>
        </row>
        <row r="2476">
          <cell r="A2476" t="str">
            <v/>
          </cell>
          <cell r="D2476">
            <v>0</v>
          </cell>
        </row>
        <row r="2477">
          <cell r="A2477" t="str">
            <v>18.21.080</v>
          </cell>
          <cell r="B2477" t="str">
            <v>QUADRO DE DISTRIBUICAO METALICO DE EMBUTIR, SEM BARRAMENTO, TIPO QCCP, GOMES OU SIMILAR, PARA ATE 6 CIRCUITOS MONOPOLARES, COM PORTA, INCLUSIVE INSTALACAO.</v>
          </cell>
          <cell r="C2477" t="str">
            <v>Un</v>
          </cell>
          <cell r="D2477">
            <v>52.662500000000001</v>
          </cell>
          <cell r="E2477">
            <v>42.13</v>
          </cell>
          <cell r="F2477" t="str">
            <v>EMLURB</v>
          </cell>
        </row>
        <row r="2478">
          <cell r="A2478" t="str">
            <v/>
          </cell>
          <cell r="D2478">
            <v>0</v>
          </cell>
        </row>
        <row r="2479">
          <cell r="A2479" t="str">
            <v>18.21.090</v>
          </cell>
          <cell r="B2479" t="str">
            <v>QUADRO DE DISTRIBUICAO METALICO DE EMBUTIR, SEM BARRAMENTO, TIPO QCCP, GOMES OU SIMILAR, PARA ATE 12 CIRCUITOS MONOPOLARES, COM PORTA, INCLUSIVE INSTALACAO.</v>
          </cell>
          <cell r="C2479" t="str">
            <v>Un</v>
          </cell>
          <cell r="D2479">
            <v>68.600000000000009</v>
          </cell>
          <cell r="E2479">
            <v>54.88</v>
          </cell>
          <cell r="F2479" t="str">
            <v>EMLURB</v>
          </cell>
        </row>
        <row r="2480">
          <cell r="A2480" t="str">
            <v/>
          </cell>
          <cell r="D2480">
            <v>0</v>
          </cell>
        </row>
        <row r="2481">
          <cell r="A2481" t="str">
            <v>18.21.100</v>
          </cell>
          <cell r="B2481" t="str">
            <v>QUADRO DE DISTRIBUICAO METALICO DE EMBUTIR, C0M BARRAMENTO, TIPO QCCP, GOMES OU SIMILAR, PARA ATE 18 CIRCUITOS MONOPOLARES , E CHAVE GERAL, COM PORTA, INCLUSIVE INSTALACAO.</v>
          </cell>
          <cell r="C2481" t="str">
            <v>Un</v>
          </cell>
          <cell r="D2481">
            <v>136.64999999999998</v>
          </cell>
          <cell r="E2481">
            <v>109.32</v>
          </cell>
          <cell r="F2481" t="str">
            <v>EMLURB</v>
          </cell>
        </row>
        <row r="2482">
          <cell r="A2482" t="str">
            <v/>
          </cell>
          <cell r="D2482">
            <v>0</v>
          </cell>
        </row>
        <row r="2483">
          <cell r="A2483" t="str">
            <v>18.21.110</v>
          </cell>
          <cell r="B2483" t="str">
            <v>QUADRO DE DISTRIBUICAO EM RESINA TERMOPLASTICA DE EMBUTIR, COM PORTA, SEM BARRAMENTO PARA ATE 3 CIRCUITOS MONOPOLARES, REF. CDEC-3E, CEMAR OU SIMILAR, INCLUSIVE INSTALACAO.</v>
          </cell>
          <cell r="C2483" t="str">
            <v>Un</v>
          </cell>
          <cell r="D2483">
            <v>40.85</v>
          </cell>
          <cell r="E2483">
            <v>32.68</v>
          </cell>
          <cell r="F2483" t="str">
            <v>EMLURB</v>
          </cell>
        </row>
        <row r="2484">
          <cell r="A2484" t="str">
            <v/>
          </cell>
          <cell r="D2484">
            <v>0</v>
          </cell>
        </row>
        <row r="2485">
          <cell r="A2485" t="str">
            <v>18.21.120</v>
          </cell>
          <cell r="B2485" t="str">
            <v>QUADRO DE DISTRIBUICAO EM RESINA TERMOPLASTICA DE EMBUTIR,COM PORTA, SEM BARRAMENTO, PARA ATE 6 CIRCUITOS MONOPOLARES, REF. CDEC-6E, CEMAR OU SIMILAR, INCLUSIVE INSTALACAO.</v>
          </cell>
          <cell r="C2485" t="str">
            <v>Un</v>
          </cell>
          <cell r="D2485">
            <v>50.724999999999994</v>
          </cell>
          <cell r="E2485">
            <v>40.58</v>
          </cell>
          <cell r="F2485" t="str">
            <v>EMLURB</v>
          </cell>
        </row>
        <row r="2486">
          <cell r="A2486" t="str">
            <v/>
          </cell>
          <cell r="D2486">
            <v>0</v>
          </cell>
        </row>
        <row r="2487">
          <cell r="A2487" t="str">
            <v>18.21.130</v>
          </cell>
          <cell r="B2487" t="str">
            <v>QUADRO DE DISTRIBUICAO EM RESINA TERMOPLASTICA DE EMBUTIR, COM PORTA, SEM BARRAMENTO, PARA ATE 12 CIRCUITOS MONOPOLARES, REF. CDEC-12E, CEMAR OU SIMILAR, INCLUSIVE INSTALACAO.</v>
          </cell>
          <cell r="C2487" t="str">
            <v>Un</v>
          </cell>
          <cell r="D2487">
            <v>54.85</v>
          </cell>
          <cell r="E2487">
            <v>43.88</v>
          </cell>
          <cell r="F2487" t="str">
            <v>EMLURB</v>
          </cell>
        </row>
        <row r="2488">
          <cell r="A2488" t="str">
            <v/>
          </cell>
          <cell r="D2488">
            <v>0</v>
          </cell>
        </row>
        <row r="2489">
          <cell r="A2489" t="str">
            <v>18.21.140</v>
          </cell>
          <cell r="B2489" t="str">
            <v>QUADRO DE DISTRIBUICAO EM RESINA TERMOPLASTICA DE EMBUTIR, COM PORTA, SEM BARRAMENTO, PARA ATE 16 CIRCUITOS MONOPOLARES, REF. CDSC-16S, CEMAR OU SIMILAR, INCLUSIVE INSTALACAO.</v>
          </cell>
          <cell r="C2489" t="str">
            <v>Un</v>
          </cell>
          <cell r="D2489">
            <v>86.024999999999991</v>
          </cell>
          <cell r="E2489">
            <v>68.819999999999993</v>
          </cell>
          <cell r="F2489" t="str">
            <v>EMLURB</v>
          </cell>
        </row>
        <row r="2490">
          <cell r="A2490" t="str">
            <v/>
          </cell>
          <cell r="D2490">
            <v>0</v>
          </cell>
        </row>
        <row r="2491">
          <cell r="A2491" t="str">
            <v>18.21.150</v>
          </cell>
          <cell r="B2491" t="str">
            <v>QUADRO DE DISTRIBUICAO METALICO DE EMBUTIR,C/ PORTA, BARRAMENTO, CHAVE GERAL E PLACA DE NEUTRO PARA ATE 12 CIRCUITOS MONOPOLARES, REF. QDETN-12, CEMAR OU SIMILAR, INCLUSIVE INSTALACAO.</v>
          </cell>
          <cell r="C2491" t="str">
            <v>Un</v>
          </cell>
          <cell r="D2491">
            <v>176.85</v>
          </cell>
          <cell r="E2491">
            <v>141.47999999999999</v>
          </cell>
          <cell r="F2491" t="str">
            <v>EMLURB</v>
          </cell>
        </row>
        <row r="2492">
          <cell r="A2492" t="str">
            <v/>
          </cell>
          <cell r="D2492">
            <v>0</v>
          </cell>
        </row>
        <row r="2493">
          <cell r="A2493" t="str">
            <v>18.21.160</v>
          </cell>
          <cell r="B2493" t="str">
            <v>QUADRO DE DISTRIBUICAO METALICO DE EMBUTIR,C/ PORTA, BARRAMENTO, CHAVE GERAL E PLACA DE NEUTRO PARA ATE 20 CIRCUITOS MONOPOLARES, REF. QDETN-20, CEMAR OU SIMILAR, INCLUSIVE INSTALACAO.</v>
          </cell>
          <cell r="C2493" t="str">
            <v>Un</v>
          </cell>
          <cell r="D2493">
            <v>231.02499999999998</v>
          </cell>
          <cell r="E2493">
            <v>184.82</v>
          </cell>
          <cell r="F2493" t="str">
            <v>EMLURB</v>
          </cell>
        </row>
        <row r="2494">
          <cell r="A2494" t="str">
            <v/>
          </cell>
          <cell r="D2494">
            <v>0</v>
          </cell>
        </row>
        <row r="2495">
          <cell r="A2495" t="str">
            <v>18.21.170</v>
          </cell>
          <cell r="B2495" t="str">
            <v>QUADRO DE DISTRIBUICAO METALICO DE EMBUTIR,C/ PORTA, BARRAMENTO, CHAVE GERAL E PLACA DE NEUTRO PARA ATE 32 CIRCUITOS MONOPOLARES, REF. QDETN-32, CEMAR OU SIMILAR, INCLUSIVE INSTALACAO.</v>
          </cell>
          <cell r="C2495" t="str">
            <v>Un</v>
          </cell>
          <cell r="D2495">
            <v>364.45</v>
          </cell>
          <cell r="E2495">
            <v>291.56</v>
          </cell>
          <cell r="F2495" t="str">
            <v>EMLURB</v>
          </cell>
        </row>
        <row r="2496">
          <cell r="A2496" t="str">
            <v/>
          </cell>
          <cell r="D2496">
            <v>0</v>
          </cell>
        </row>
        <row r="2497">
          <cell r="A2497" t="str">
            <v>18.21.195</v>
          </cell>
          <cell r="B2497" t="str">
            <v>FORNEC.E INSTAL.QUADRO DIST. GERAL EM CHAPA DE AÇO, DE SOBREPOR, BARRAM. TRIFÁSICO, BARRA DE FASE E NEUTRO DE 120MM² E BARRA DE TERRA DE 70MM², INC.PINT.ELETROST., C/ CAPAC. DE 250A/35KA, INC.CONTRA-PORTA EM CHAPA METÁLICA, PARA 08 DISJ.TRIPOL.10KA, DIMEN</v>
          </cell>
          <cell r="C2497" t="str">
            <v>Un</v>
          </cell>
          <cell r="D2497">
            <v>3550.55</v>
          </cell>
          <cell r="E2497">
            <v>2840.44</v>
          </cell>
          <cell r="F2497" t="str">
            <v>SEDUC</v>
          </cell>
        </row>
        <row r="2498">
          <cell r="A2498" t="str">
            <v/>
          </cell>
          <cell r="D2498">
            <v>0</v>
          </cell>
        </row>
        <row r="2499">
          <cell r="A2499" t="str">
            <v>18.21.197</v>
          </cell>
          <cell r="B2499" t="str">
            <v>QUADRO DE DIST.GERAL EM CHAPA DE AÇO, SOBREPOR, BARRAMENTO TRIF., BARRA DE FASES E NEUTRO DE 90MM2 E BARRA DE TERRA DE 35MM2, INCL.PINTURA ELETROSTÁTICA, C/ CAPAC.P/DISJ.TRIF.130A/10KA, INCL.CONTRA-PORTA EM CHAPA METÁLICA, PREPARADA P/10 DISJ. TRIP.10KA,C</v>
          </cell>
          <cell r="C2499" t="str">
            <v>Un</v>
          </cell>
          <cell r="D2499">
            <v>2992.0875000000001</v>
          </cell>
          <cell r="E2499">
            <v>2393.67</v>
          </cell>
          <cell r="F2499" t="str">
            <v>SEDUC</v>
          </cell>
        </row>
        <row r="2500">
          <cell r="A2500" t="str">
            <v/>
          </cell>
          <cell r="D2500">
            <v>0</v>
          </cell>
        </row>
        <row r="2501">
          <cell r="A2501" t="str">
            <v>18.21.198</v>
          </cell>
          <cell r="B2501" t="str">
            <v>FORNECIMENTO E COLOCAÇÃO DE QUADRO DE DISTRIBUIÇÃO DE TELEFONE (0,40 X 0,40 X 0,12)M, TIPO EMBUTIR, PADRÃO TELEBRÁS, COM BLOCO BLI 10 PARES.</v>
          </cell>
          <cell r="C2501" t="str">
            <v>Un</v>
          </cell>
          <cell r="D2501">
            <v>96.15</v>
          </cell>
          <cell r="E2501">
            <v>76.92</v>
          </cell>
          <cell r="F2501" t="str">
            <v>SEDUC</v>
          </cell>
        </row>
        <row r="2502">
          <cell r="A2502" t="str">
            <v/>
          </cell>
          <cell r="D2502">
            <v>0</v>
          </cell>
        </row>
        <row r="2503">
          <cell r="A2503" t="str">
            <v>18.21.199</v>
          </cell>
          <cell r="B2503" t="str">
            <v>FORNECIMENTO E COLOCAÇÃO DE QUADRO DE DISTRIBUIÇÃO DE TELEFONE (0,40 X 0,40 X 0,12)M, TIPO SOBREPOR, PADRÃO TELEBRÁS, COM BLOCO BLI 10 PARES.</v>
          </cell>
          <cell r="C2503" t="str">
            <v>Un</v>
          </cell>
          <cell r="D2503">
            <v>100.8</v>
          </cell>
          <cell r="E2503">
            <v>80.64</v>
          </cell>
          <cell r="F2503" t="str">
            <v>SEDUC</v>
          </cell>
        </row>
        <row r="2504">
          <cell r="A2504" t="str">
            <v/>
          </cell>
          <cell r="D2504">
            <v>0</v>
          </cell>
        </row>
        <row r="2505">
          <cell r="A2505" t="str">
            <v>18.21.204</v>
          </cell>
          <cell r="B2505" t="str">
            <v>FORNECIMENTO E INSTALAÇÃO DE QUADRO DE DISTRIBUIÇÃO TRIFÁSICO, DE EMBUTIR,COM BARRAMENTO (100A) PARA 16 CIRCUITOS.</v>
          </cell>
          <cell r="C2505" t="str">
            <v>Un</v>
          </cell>
          <cell r="D2505">
            <v>240.61250000000001</v>
          </cell>
          <cell r="E2505">
            <v>192.49</v>
          </cell>
          <cell r="F2505" t="str">
            <v>SEDUC</v>
          </cell>
        </row>
        <row r="2506">
          <cell r="A2506" t="str">
            <v/>
          </cell>
          <cell r="D2506">
            <v>0</v>
          </cell>
        </row>
        <row r="2507">
          <cell r="A2507" t="str">
            <v>18.21.209</v>
          </cell>
          <cell r="B2507" t="str">
            <v>FORNECIMENTO E INSTALAÇÃO DE QUADRO DE DISTRIBUIÇÃO TRIFÁSICO, DE EMBUTIR,COM BARRAMENTO (100A) PARA 40 CIRCUITOS.</v>
          </cell>
          <cell r="C2507" t="str">
            <v>Un</v>
          </cell>
          <cell r="D2507">
            <v>428.67500000000001</v>
          </cell>
          <cell r="E2507">
            <v>342.94</v>
          </cell>
          <cell r="F2507" t="str">
            <v>SEDUC</v>
          </cell>
        </row>
        <row r="2508">
          <cell r="A2508" t="str">
            <v/>
          </cell>
          <cell r="D2508">
            <v>0</v>
          </cell>
        </row>
        <row r="2509">
          <cell r="A2509" t="str">
            <v>18.21.210</v>
          </cell>
          <cell r="B2509" t="str">
            <v>FORNECIMENTO E INSTALAÇÃO DE QUADRO DE DISTRIBUIÇÃO TRIFÁSICO, METÁLICO, DE EMBUTIR,COM BARRAMENTO, CHAVE GERAL E PLACA DE NEUTRO PARA ATÉ 50 CIRCUITOS MONOPOLARES, REF. QDETG-X56S 225A DIN - CÓDIGO 90.40.25 - CEMAR OU SIMILAR. NÃO INCLUINDO OS DISJUNTORE</v>
          </cell>
          <cell r="C2509" t="str">
            <v>Un</v>
          </cell>
          <cell r="D2509">
            <v>824.41249999999991</v>
          </cell>
          <cell r="E2509">
            <v>659.53</v>
          </cell>
          <cell r="F2509" t="str">
            <v>SEDUC</v>
          </cell>
        </row>
        <row r="2510">
          <cell r="A2510" t="str">
            <v/>
          </cell>
          <cell r="D2510">
            <v>0</v>
          </cell>
        </row>
        <row r="2511">
          <cell r="A2511" t="str">
            <v>18.21.211</v>
          </cell>
          <cell r="B2511" t="str">
            <v>FORNECIMENTO E INSTALAÇÃO DE QUADRO DE DISTRIBUIÇÃO TRIFÁSICO, METÁLICO, DE EMBUTIR, COM BARRAMENTO, CHAVE GERAL E PLACA DE NEUTRO PARA ATÉ 50 CIRCUITOS MONOPOLARES, REF. QDETG-50EX 225A UL - CÓDIGO 90.40.06 - CEMAR OU SIMILAR.NÃO INCLUINDO OS DISJUNTORES</v>
          </cell>
          <cell r="C2511" t="str">
            <v>Un</v>
          </cell>
          <cell r="D2511">
            <v>1014.7750000000001</v>
          </cell>
          <cell r="E2511">
            <v>811.82</v>
          </cell>
          <cell r="F2511" t="str">
            <v>SEDUC</v>
          </cell>
        </row>
        <row r="2512">
          <cell r="A2512" t="str">
            <v/>
          </cell>
          <cell r="D2512">
            <v>0</v>
          </cell>
        </row>
        <row r="2513">
          <cell r="A2513" t="str">
            <v>18.21.212</v>
          </cell>
          <cell r="B2513" t="str">
            <v>FORNECIMENTO E INSTALAÇÃO DE QUADRO DE DISTRIBUIÇÃO UNIVERSAL TRIFÁSICO, DE EMBUTIR,COM BARRAMENTO (150A), CHAVE GERAL E PLACA DE NEUTRO PARA ATÉ 24 CIRCUITOS MONOPOLARES,REF.QDETG II-24UL - CEMAR OU SIMILAR.NÃO INCLUINDO OS DISJUNTORES E/OU OUTROS DISPOS</v>
          </cell>
          <cell r="C2513" t="str">
            <v>Un</v>
          </cell>
          <cell r="D2513">
            <v>511.61250000000001</v>
          </cell>
          <cell r="E2513">
            <v>409.29</v>
          </cell>
          <cell r="F2513" t="str">
            <v>SEDUC</v>
          </cell>
        </row>
        <row r="2514">
          <cell r="A2514" t="str">
            <v/>
          </cell>
          <cell r="D2514">
            <v>0</v>
          </cell>
        </row>
        <row r="2515">
          <cell r="A2515" t="str">
            <v>18.21.213</v>
          </cell>
          <cell r="B2515" t="str">
            <v>FORNECIMENTO E INSTALAÇÃO DE QUADRO DE DISTRIBUIÇÃO UNIVERSAL TRIFÁSICO, DE EMBUTIR,COM BARRAMENTO (150A), CHAVE GERAL E PLACA DE NEUTRO PARA ATÉ 32 CIRCUITOS MONOPOLARES,REF.QDETG II-32UL - CEMAR OU SIMILAR.NÃO INCLUINDO OS DISJUNTORES E/OU OUTROS DISPOS</v>
          </cell>
          <cell r="C2515" t="str">
            <v>Un</v>
          </cell>
          <cell r="D2515">
            <v>589.27499999999998</v>
          </cell>
          <cell r="E2515">
            <v>471.42</v>
          </cell>
          <cell r="F2515" t="str">
            <v>SEDUC</v>
          </cell>
        </row>
        <row r="2516">
          <cell r="A2516" t="str">
            <v/>
          </cell>
          <cell r="D2516">
            <v>0</v>
          </cell>
        </row>
        <row r="2517">
          <cell r="A2517" t="str">
            <v>18.21.214</v>
          </cell>
          <cell r="B2517" t="str">
            <v>FORNECIMENTO E INSTALAÇÃO DE QUADRO DE DISTRIBUIÇÃO UNIVERSAL TRIFÁSICO, DE EMBUTIR,COM BARRAMENTO (225A), CHAVE GERAL E PLACA DE NEUTRO PARA ATÉ 40 CIRCUITOS MONOPOLARES,REF.QDETG - 40EX  - FAB.CEMAR OU SIMILAR.NÃO INCLUINDO OS DISJUNTORES E/OU OUTROS DI</v>
          </cell>
          <cell r="C2517" t="str">
            <v>Un</v>
          </cell>
          <cell r="D2517">
            <v>780.47500000000002</v>
          </cell>
          <cell r="E2517">
            <v>624.38</v>
          </cell>
          <cell r="F2517" t="str">
            <v>SEDUC</v>
          </cell>
        </row>
        <row r="2518">
          <cell r="A2518" t="str">
            <v/>
          </cell>
          <cell r="D2518">
            <v>0</v>
          </cell>
        </row>
        <row r="2519">
          <cell r="A2519" t="str">
            <v>18.21.220</v>
          </cell>
          <cell r="B2519" t="str">
            <v>FORNECIMENTO E INSTALAÇÃO DE QUADRO EM CHAPA DE AÇO Nº16 BWG NAS DIMENSÕES 0,80X0,60X0,20M, COM BARRAMENTOS DE FASES,NEUTRO E TERRA DE 1"X3/16", MONTADOS SOBRE ISOLADORES DE EPOXI 25X30MM E CONTENDO EM SEU INTERIOR DISJUNTOR GERAL E 125A/10KA E SEIS DISJU</v>
          </cell>
          <cell r="C2519" t="str">
            <v>Un</v>
          </cell>
          <cell r="D2519">
            <v>3388.6875</v>
          </cell>
          <cell r="E2519">
            <v>2710.95</v>
          </cell>
          <cell r="F2519" t="str">
            <v>SEDUC</v>
          </cell>
        </row>
        <row r="2520">
          <cell r="A2520" t="str">
            <v/>
          </cell>
          <cell r="D2520">
            <v>0</v>
          </cell>
        </row>
        <row r="2521">
          <cell r="A2521" t="str">
            <v>18.21.230</v>
          </cell>
          <cell r="B2521" t="str">
            <v>FORNECIMENTO E INSTALAÇÃO DE BARRA CHATA DE COBRE 3/8"X1/16" EM BARRAMENTO DE QUADRO ELÉTRICO</v>
          </cell>
          <cell r="C2521" t="str">
            <v>m</v>
          </cell>
          <cell r="D2521">
            <v>41.275000000000006</v>
          </cell>
          <cell r="E2521">
            <v>33.020000000000003</v>
          </cell>
          <cell r="F2521" t="str">
            <v>SEDUC</v>
          </cell>
        </row>
        <row r="2522">
          <cell r="A2522" t="str">
            <v/>
          </cell>
          <cell r="D2522">
            <v>0</v>
          </cell>
        </row>
        <row r="2523">
          <cell r="A2523" t="str">
            <v>18.22.010</v>
          </cell>
          <cell r="B2523" t="str">
            <v>PONTO DE LUZ EM TETO OU PAREDE, INCLUINDO CAIXA 4 X 4 POL. TIGREFLEX OU SIMILAR, TUBULACAO PVC RIGIDO E FIACAO, ATE O QUADRO DE DISTRIBUICAO.</v>
          </cell>
          <cell r="C2523" t="str">
            <v>Pt</v>
          </cell>
          <cell r="D2523">
            <v>60.887500000000003</v>
          </cell>
          <cell r="E2523">
            <v>48.71</v>
          </cell>
          <cell r="F2523" t="str">
            <v>EMLURB</v>
          </cell>
        </row>
        <row r="2524">
          <cell r="A2524" t="str">
            <v/>
          </cell>
          <cell r="D2524">
            <v>0</v>
          </cell>
        </row>
        <row r="2525">
          <cell r="A2525" t="str">
            <v>18.22.015</v>
          </cell>
          <cell r="B2525" t="str">
            <v>PONTO DE LUZ EM TETO OU PAREDE, INCLUINDO CAIXA 4" X 4" TIGREFLE OU SIMILAR E FIAÇÃO, ATÉ O QUADRO DE DISTRIBUIÇÃO ( SEM ELETRODUTO).</v>
          </cell>
          <cell r="C2525" t="str">
            <v>Pt</v>
          </cell>
          <cell r="D2525">
            <v>53.112500000000004</v>
          </cell>
          <cell r="E2525">
            <v>42.49</v>
          </cell>
          <cell r="F2525" t="str">
            <v>SEDUC</v>
          </cell>
        </row>
        <row r="2526">
          <cell r="A2526" t="str">
            <v/>
          </cell>
          <cell r="D2526">
            <v>0</v>
          </cell>
        </row>
        <row r="2527">
          <cell r="A2527" t="str">
            <v>18.22.020</v>
          </cell>
          <cell r="B2527" t="str">
            <v>PONTO DE INTERRUPTOR DE UMA SECCAO, PIAL OU SIMILAR,INCLUSIVE TUBULACAO PVC RIGIDO, FIACAO, CX. 4 X 2 POL. TIGREFLEX OU SIMILAR PLACA E DEMAIS ACESSORIOS, ATE O PONTO DE LUZ.</v>
          </cell>
          <cell r="C2527" t="str">
            <v>Pt</v>
          </cell>
          <cell r="D2527">
            <v>50.650000000000006</v>
          </cell>
          <cell r="E2527">
            <v>40.520000000000003</v>
          </cell>
          <cell r="F2527" t="str">
            <v>EMLURB</v>
          </cell>
        </row>
        <row r="2528">
          <cell r="A2528" t="str">
            <v/>
          </cell>
          <cell r="D2528">
            <v>0</v>
          </cell>
        </row>
        <row r="2529">
          <cell r="A2529" t="str">
            <v>18.22.030</v>
          </cell>
          <cell r="B2529" t="str">
            <v>PONTO DE INTERRUPTOR DE 2 SECCOES, PIAL OU SIMILAR, INCLUSIVE TUBULACAO PVC RIGIDO, FIACAO CAIXA 4 X 2 POL. TIGREFLEX OU SIMILAR, PLACA E DEMAIS ACESSORIOS, ATE O PONTO DE LUZ.</v>
          </cell>
          <cell r="C2529" t="str">
            <v>Pt</v>
          </cell>
          <cell r="D2529">
            <v>79.3125</v>
          </cell>
          <cell r="E2529">
            <v>63.45</v>
          </cell>
          <cell r="F2529" t="str">
            <v>EMLURB</v>
          </cell>
        </row>
        <row r="2530">
          <cell r="A2530" t="str">
            <v/>
          </cell>
          <cell r="D2530">
            <v>0</v>
          </cell>
        </row>
        <row r="2531">
          <cell r="A2531" t="str">
            <v>18.22.040</v>
          </cell>
          <cell r="B2531" t="str">
            <v>PONTO DE INTERRUPTOR DE 3 SECCOES, PIAL OU SIMILAR, INCLUSIVE TUBULACAO PVC RIGIDO, FIACAO CAIXA 4 X 2 POL. TIGREFLEX OU SIMILAR, PLACA E DEMAIS ACESSORIOS, ATE O PONTO DE LUZ.</v>
          </cell>
          <cell r="C2531" t="str">
            <v>Pt</v>
          </cell>
          <cell r="D2531">
            <v>98.737499999999997</v>
          </cell>
          <cell r="E2531">
            <v>78.989999999999995</v>
          </cell>
          <cell r="F2531" t="str">
            <v>EMLURB</v>
          </cell>
        </row>
        <row r="2532">
          <cell r="A2532" t="str">
            <v/>
          </cell>
          <cell r="D2532">
            <v>0</v>
          </cell>
        </row>
        <row r="2533">
          <cell r="A2533" t="str">
            <v>18.22.050</v>
          </cell>
          <cell r="B2533" t="str">
            <v>PONTO DE INTERRUPTOR THREE-WAY, PIAL OU SIMILAR, INCLUSIVE TUBULACAO PVC RIGIDO, FIACAO, CAIXA 4 X 2 POL. TIGREFLEX OU SIMILAR, PLACA E DEMAIS ACESSORIOS, ATE O PONTO DE LUZ.</v>
          </cell>
          <cell r="C2533" t="str">
            <v>Pt</v>
          </cell>
          <cell r="D2533">
            <v>157.21250000000001</v>
          </cell>
          <cell r="E2533">
            <v>125.77</v>
          </cell>
          <cell r="F2533" t="str">
            <v>EMLURB</v>
          </cell>
        </row>
        <row r="2534">
          <cell r="A2534" t="str">
            <v/>
          </cell>
          <cell r="D2534">
            <v>0</v>
          </cell>
        </row>
        <row r="2535">
          <cell r="A2535" t="str">
            <v>18.22.060</v>
          </cell>
          <cell r="B2535" t="str">
            <v>PONTO DE TOMADA UNIV.(2P+1 T) PIAL OU SIMILAR INCLUSIVE TUBULACAO PVC RIGIDO, FIACAO, CAIXA 4 X 2 POL. TIGREFLEX OU SIMILAR, PLACA E DEMAIS ACESSORIOS, ATE O PONTO DE LUZ OU QUADRO DE DISTRIBUICAO.</v>
          </cell>
          <cell r="C2535" t="str">
            <v>Pt</v>
          </cell>
          <cell r="D2535">
            <v>93.287499999999994</v>
          </cell>
          <cell r="E2535">
            <v>74.63</v>
          </cell>
          <cell r="F2535" t="str">
            <v>EMLURB</v>
          </cell>
        </row>
        <row r="2536">
          <cell r="A2536" t="str">
            <v/>
          </cell>
          <cell r="D2536">
            <v>0</v>
          </cell>
        </row>
        <row r="2537">
          <cell r="A2537" t="str">
            <v>18.22.070</v>
          </cell>
          <cell r="B2537" t="str">
            <v>PONTO DE TOMADA UNIVERSAL (2P+1 T),PIAL OU SIMILAR P/ 2000 W INCLUSIVE TUBULACAO PVC RIGIDO, FIACAO, CAIXA 4 X 2 POL.TIGREFLEX OU SIMILAR, PLACA E DEMAIS ACESSORIOS ATE O QUADRO DE DISTRIBUICAO.</v>
          </cell>
          <cell r="C2537" t="str">
            <v>Pt</v>
          </cell>
          <cell r="D2537">
            <v>148.625</v>
          </cell>
          <cell r="E2537">
            <v>118.9</v>
          </cell>
          <cell r="F2537" t="str">
            <v>EMLURB</v>
          </cell>
        </row>
        <row r="2538">
          <cell r="A2538" t="str">
            <v/>
          </cell>
          <cell r="D2538">
            <v>0</v>
          </cell>
        </row>
        <row r="2539">
          <cell r="A2539" t="str">
            <v>18.22.080</v>
          </cell>
          <cell r="B2539" t="str">
            <v>PONTO DE TOMADA P/AR CONDICIONADO C/CONJ. TIPO ARSTOP OU SIMILAR,EM CAIXA TIGREFLEX OU SIMILAR 4 X 4 POL.,C/PLACA, TOMADA TRIP. P/PINO CHATO E DISJ. TERMOMAG. DE 25A, INCLUSIVE TUBULACAO PVC RIGIDO, FIACAO, ATERRAMENTO E DEMAIS ACESS. ATE O QUADRO DE DIST</v>
          </cell>
          <cell r="C2539" t="str">
            <v>Pt</v>
          </cell>
          <cell r="D2539">
            <v>183.0625</v>
          </cell>
          <cell r="E2539">
            <v>146.44999999999999</v>
          </cell>
          <cell r="F2539" t="str">
            <v>EMLURB</v>
          </cell>
        </row>
        <row r="2540">
          <cell r="A2540" t="str">
            <v/>
          </cell>
          <cell r="D2540">
            <v>0</v>
          </cell>
        </row>
        <row r="2541">
          <cell r="A2541" t="str">
            <v>18.22.090</v>
          </cell>
          <cell r="B2541" t="str">
            <v>PONTO DE TOMADA PARA TELEFONE, PIAL OU SIMILAR, EM CAIXA TIGREFLEX OU SIMILAR DE 4 X 2 POL., INCLUSIVE PLACA, TUBULACAO EM PVC RIGIDO, FIACAO, CAIXAS DE PASSAGEM E DEMAIS ACESSORIOS, ATE A CAIXA DE DISTRIBUICAO DO PAVIMENTO.</v>
          </cell>
          <cell r="C2541" t="str">
            <v>Pt</v>
          </cell>
          <cell r="D2541">
            <v>88.125</v>
          </cell>
          <cell r="E2541">
            <v>70.5</v>
          </cell>
          <cell r="F2541" t="str">
            <v>EMLURB</v>
          </cell>
        </row>
        <row r="2542">
          <cell r="A2542" t="str">
            <v/>
          </cell>
          <cell r="D2542">
            <v>0</v>
          </cell>
        </row>
        <row r="2543">
          <cell r="A2543" t="str">
            <v>18.22.100</v>
          </cell>
          <cell r="B2543" t="str">
            <v>PONTO DE CAMPAINHA, INCLUSIVE CAIXA, CIGARRA, BOTAO, ESPELHO, TUBULACAO PVC RIGIDO, FIACAO E DEMAIS ACESSORIOS, ATE QUADRO DE DISTRIBUICAO.</v>
          </cell>
          <cell r="C2543" t="str">
            <v>Pt</v>
          </cell>
          <cell r="D2543">
            <v>139.82499999999999</v>
          </cell>
          <cell r="E2543">
            <v>111.86</v>
          </cell>
          <cell r="F2543" t="str">
            <v>EMLURB</v>
          </cell>
        </row>
        <row r="2544">
          <cell r="A2544" t="str">
            <v/>
          </cell>
          <cell r="D2544">
            <v>0</v>
          </cell>
        </row>
        <row r="2545">
          <cell r="A2545" t="str">
            <v>18.22.111</v>
          </cell>
          <cell r="B2545" t="str">
            <v>PONTO DE INTERRUPTOR DE UMA SEÇÃO COM TOMADA UNIVERSAL 2P, PIAL OU SIMILAR, INCLUSIVE TUBULAÇÃO DE PVC RÍGIDO, FIAÇÃO, CAIXA 4X2", TIGREFLEX OU SIMILAR, PLACA E DEMAIS ACESSÓRIOS, ATÉ O PONTO DE LUZ OU QUADRO DE DISTRIBUIÇÃO.</v>
          </cell>
          <cell r="C2545" t="str">
            <v>Pt</v>
          </cell>
          <cell r="D2545">
            <v>62.8125</v>
          </cell>
          <cell r="E2545">
            <v>50.25</v>
          </cell>
          <cell r="F2545" t="str">
            <v>SEDUC</v>
          </cell>
        </row>
        <row r="2546">
          <cell r="A2546" t="str">
            <v/>
          </cell>
          <cell r="D2546">
            <v>0</v>
          </cell>
        </row>
        <row r="2547">
          <cell r="A2547" t="str">
            <v>18.23.020</v>
          </cell>
          <cell r="B2547" t="str">
            <v>PONTO DE INTERRUPTOR C/  1 SEÇÃO SIMPLES, INSTALAÇÃO APARENTE EM CONDULETES "X" METÁLICOS, INCLUSIVE ELETRODUTOS DE PVC RÍGIDO ROSCÁVEL 3/4" C/ 3,00M, LUVAS E CURVAS LONGAS EM PVC, ABRAÇADEIRAS TIPO "D", BUCHAS E ARRUELAS DE ALUMÍNIO E FIO DE COBRE, TEMPE</v>
          </cell>
          <cell r="C2547" t="str">
            <v>Pt</v>
          </cell>
          <cell r="D2547">
            <v>89.537499999999994</v>
          </cell>
          <cell r="E2547">
            <v>71.63</v>
          </cell>
          <cell r="F2547" t="str">
            <v>SEDUC</v>
          </cell>
        </row>
        <row r="2548">
          <cell r="A2548" t="str">
            <v/>
          </cell>
          <cell r="D2548">
            <v>0</v>
          </cell>
        </row>
        <row r="2549">
          <cell r="A2549" t="str">
            <v>18.23.021</v>
          </cell>
          <cell r="B2549" t="str">
            <v xml:space="preserve">PONTO DE INTERRUPTOR COM 2 SEÇÕES SIMPLES,INSTALAÇÃO APARENTE EM CONDULETES METÁLICOS, INCLUSIVE ELETRODUTOS DE PVC RÍGIDO ROSCÁVEL 3/4" COM 6,00M, LUVAS E CURVAS LONGAS EM PVC, ABRAÇADEIRAS TIPO "D", BUCHAS E ARRUELAS DE ALUMÍNIO E FIO DE COBRE, TEMPERA </v>
          </cell>
          <cell r="C2549" t="str">
            <v>Pt</v>
          </cell>
          <cell r="D2549">
            <v>125.78749999999999</v>
          </cell>
          <cell r="E2549">
            <v>100.63</v>
          </cell>
          <cell r="F2549" t="str">
            <v>SEDUC</v>
          </cell>
        </row>
        <row r="2550">
          <cell r="A2550" t="str">
            <v/>
          </cell>
          <cell r="D2550">
            <v>0</v>
          </cell>
        </row>
        <row r="2551">
          <cell r="A2551" t="str">
            <v>18.23.022</v>
          </cell>
          <cell r="B2551" t="str">
            <v>PONTO DE INTERRUPTOR C/ 1 SEÇÃO SIMPLES C/ TOMADA 2P 10A/250V,INST. APARENTE EM CONDULETES METÁLICOS, INCL. ELETRODUTOS PVC RÍGIDO ROSCÁVEL 3/4" C/ 6,00M, LUVAS E CURVAS LONGAS EM PVC, ABRAÇADEIRAS TIPO "D", BUCHAS E ARRUELAS DE ALUMÍNIO E FIO DE COBRE,TE</v>
          </cell>
          <cell r="C2551" t="str">
            <v>Pt</v>
          </cell>
          <cell r="D2551">
            <v>133.9</v>
          </cell>
          <cell r="E2551">
            <v>107.12</v>
          </cell>
          <cell r="F2551" t="str">
            <v>SEDUC</v>
          </cell>
        </row>
        <row r="2552">
          <cell r="A2552" t="str">
            <v/>
          </cell>
          <cell r="D2552">
            <v>0</v>
          </cell>
        </row>
        <row r="2553">
          <cell r="A2553" t="str">
            <v>18.23.023</v>
          </cell>
          <cell r="B2553" t="str">
            <v>PONTO DE INTERRUPTOR C/2 SEÇÕES SIMPLES C/TOMADA 2P 10A/250V INSTAL. APARENTE, EM CONDULETES METÁLICOS, INCL.ELETRODUTO DE PVC RÍGIDO ROSCÁVEL 3/4" C/6,00M,LUVAS E CURVAS LONGAS EM PVC,ABRAÇADEIRAS TIPO "D",BUCHAS E ARRUELAS DE ALUMÍNIO E FIO DE COBRE, TE</v>
          </cell>
          <cell r="C2553" t="str">
            <v>Pt</v>
          </cell>
          <cell r="D2553">
            <v>153.42499999999998</v>
          </cell>
          <cell r="E2553">
            <v>122.74</v>
          </cell>
          <cell r="F2553" t="str">
            <v>SEDUC</v>
          </cell>
        </row>
        <row r="2554">
          <cell r="A2554" t="str">
            <v/>
          </cell>
          <cell r="D2554">
            <v>0</v>
          </cell>
        </row>
        <row r="2555">
          <cell r="A2555" t="str">
            <v>18.23.024</v>
          </cell>
          <cell r="B2555" t="str">
            <v>PONTO DE INTERRUPTOR C/3 SEÇÕES SIMPLES EM CONDULETES METÁLICOS, INCLUSIVE ELETRODUTOS DE PVC RÍGIDO ROSCÁVEL 3/4" COM 6,00M, LUVAS E CURVAS LONGAS EM PVC, ABRAÇADEIRAS TIPO "D", BUCHAS E ARRUELAS DE ALUMÍNIO, E FIO COBRE, TEMPERA MOLE, CLASSE 1, ISOLAMEN</v>
          </cell>
          <cell r="C2555" t="str">
            <v>Pt</v>
          </cell>
          <cell r="D2555">
            <v>137.78749999999999</v>
          </cell>
          <cell r="E2555">
            <v>110.23</v>
          </cell>
          <cell r="F2555" t="str">
            <v>SEDUC</v>
          </cell>
        </row>
        <row r="2556">
          <cell r="A2556" t="str">
            <v/>
          </cell>
          <cell r="D2556">
            <v>0</v>
          </cell>
        </row>
        <row r="2557">
          <cell r="A2557" t="str">
            <v>18.23.030</v>
          </cell>
          <cell r="B2557" t="str">
            <v xml:space="preserve">PONTO DE TOMADA UNIVERSAL 2P 10A/250V,INSTALAÇÃO APARENTE, EM CONDULETES METÁLICOS, INCLUSIVE ELETRODUTO DE PVC RÍGIDO ROSCÁVEL 3/4", LUVAS E CURVAS LONGAS EM PVC, ABRAÇADEIRAS TIPO "D" BUCHAS E ARRUELAS DE ALUMÍNIO, FIO DE COBRE, TEMPERA MOLE, CLASSE 1, </v>
          </cell>
          <cell r="C2557" t="str">
            <v>Pt</v>
          </cell>
          <cell r="D2557">
            <v>102.5625</v>
          </cell>
          <cell r="E2557">
            <v>82.05</v>
          </cell>
          <cell r="F2557" t="str">
            <v>SEDUC</v>
          </cell>
        </row>
        <row r="2558">
          <cell r="A2558" t="str">
            <v/>
          </cell>
          <cell r="D2558">
            <v>0</v>
          </cell>
        </row>
        <row r="2559">
          <cell r="A2559" t="str">
            <v>18.23.031</v>
          </cell>
          <cell r="B2559" t="str">
            <v>PONTO DE TOMADA 2P+T 10A/250V,INSTALAÇÃO APARENTE EM CONDULETES METÁLICOS, INCL. ELETRODUTO DE PVC RÍG.ROSCÁVEL 3/4" C/9,00M, LUVAS E CURVAS LONGAS EM PVC, ABRAÇADEIRAS TIPO "D" BUCHAS E ARRUELAS DE ALUMÍNIO E FIO COBRE, TEMPERA MOLE,CLASSE 1, ISOL.EM PVC</v>
          </cell>
          <cell r="C2559" t="str">
            <v>Pt</v>
          </cell>
          <cell r="D2559">
            <v>157.97499999999999</v>
          </cell>
          <cell r="E2559">
            <v>126.38</v>
          </cell>
          <cell r="F2559" t="str">
            <v>SEDUC</v>
          </cell>
        </row>
        <row r="2560">
          <cell r="A2560" t="str">
            <v/>
          </cell>
          <cell r="D2560">
            <v>0</v>
          </cell>
        </row>
        <row r="2561">
          <cell r="A2561" t="str">
            <v>18.23.032</v>
          </cell>
          <cell r="B2561" t="str">
            <v>PONTO DE TOMADA DE COMPUTADOR 2P+T 15A/250V, INST. APARENTE, EM CONDULETES METÁL., INCL. ELET.DE PVC RIG.ROSCÁVEL 3/4" C/9,00M, LUVAS E CURVAS LONGAS EM PVC, ABRAÇADEIRAS TIPO "D", BUCHAS E ARRUELAS DE ALUMÍNIO, FIO DE COBRE, TEMPERA MOLE, CLASSE 1, ISOL.</v>
          </cell>
          <cell r="C2561" t="str">
            <v>Pt</v>
          </cell>
          <cell r="D2561">
            <v>155.41249999999999</v>
          </cell>
          <cell r="E2561">
            <v>124.33</v>
          </cell>
          <cell r="F2561" t="str">
            <v>SEDUC</v>
          </cell>
        </row>
        <row r="2562">
          <cell r="A2562" t="str">
            <v/>
          </cell>
          <cell r="D2562">
            <v>0</v>
          </cell>
        </row>
        <row r="2563">
          <cell r="A2563" t="str">
            <v>18.23.040</v>
          </cell>
          <cell r="B2563" t="str">
            <v>PONTO DE TELEFONE,INSTALAÇÃO APARENTE, EM CONDULETES METÁLICOS, INCLUSIVE ELETRODUTOS DE PVC RÍGIDO ROSCÁVEL 3/4" COM 6,00M, LUVAS E CURVAS LONGAS EM PVC, ABRAÇADEIRAS TIPO "D" E CABO CCI-1.</v>
          </cell>
          <cell r="C2563" t="str">
            <v>Pt</v>
          </cell>
          <cell r="D2563">
            <v>90.512499999999989</v>
          </cell>
          <cell r="E2563">
            <v>72.41</v>
          </cell>
          <cell r="F2563" t="str">
            <v>SEDUC</v>
          </cell>
        </row>
        <row r="2564">
          <cell r="A2564" t="str">
            <v/>
          </cell>
          <cell r="D2564">
            <v>0</v>
          </cell>
        </row>
        <row r="2565">
          <cell r="A2565" t="str">
            <v>18.23.050</v>
          </cell>
          <cell r="B2565" t="str">
            <v>PONTO DE TOMADA DE AR CONDICIONADO ATÉ 2.400W, INSTAL. APARENTE, EM CONDULETES METAL.INCL. ELETRODUTOS DE PVC RÍG. ROSCÁVEL 3/4" COM 6,00M, LUVAS E CURVAS LONGAS EM PVC, ABRAÇADEIRAS TIPO "D", CONJ. ARSTOP 25A E FIO DE COBRE AF 0,6/1KV DE 4,00MM² (SEM HAS</v>
          </cell>
          <cell r="C2565" t="str">
            <v>Pt</v>
          </cell>
          <cell r="D2565">
            <v>190.51249999999999</v>
          </cell>
          <cell r="E2565">
            <v>152.41</v>
          </cell>
          <cell r="F2565" t="str">
            <v>SEDUC</v>
          </cell>
        </row>
        <row r="2566">
          <cell r="A2566" t="str">
            <v/>
          </cell>
          <cell r="D2566">
            <v>0</v>
          </cell>
        </row>
        <row r="2567">
          <cell r="A2567" t="str">
            <v>18.23.051</v>
          </cell>
          <cell r="B2567" t="str">
            <v>PONTO DE TOMADA DE AR CONDICIONADO ATÉ 2.400w, INST. APARENTE EM CONDULETES METAL.INCL.ELETRODUTOS DE PVC RÍG. ROSCÁVEL 3/4" COM 6,00M,LUVAS E CURVAS EM PVC, ABRAÇADEIRAS TIPO "D" FIO COBRE AF0,6/1KV DE 4,00MM² ( SEM HASTE DE ATERRAMENTO E CONJUNTO ARSTOP</v>
          </cell>
          <cell r="C2567" t="str">
            <v>Pt</v>
          </cell>
          <cell r="D2567">
            <v>158.6</v>
          </cell>
          <cell r="E2567">
            <v>126.88</v>
          </cell>
          <cell r="F2567" t="str">
            <v>SEDUC</v>
          </cell>
        </row>
        <row r="2568">
          <cell r="A2568" t="str">
            <v/>
          </cell>
          <cell r="D2568">
            <v>0</v>
          </cell>
        </row>
        <row r="2569">
          <cell r="A2569" t="str">
            <v>18.23.060</v>
          </cell>
          <cell r="B2569" t="str">
            <v>PONTO DE LÓGICA SECO, EM CONDULETES METÁLICOS, INCLUSIVE ELETRODUTOS DE PVC RÍGIDO ROSCÁVEL 3/4" COM 9,00M, LUVAS E CURVAS EM PVC, ABRAÇADEIRAS TIPO "D", BUCHAS E ARRUELAS DE ALUMÍNIO (INSTALAÇÃO APARENTE)</v>
          </cell>
          <cell r="C2569" t="str">
            <v>Pt</v>
          </cell>
          <cell r="D2569">
            <v>88.85</v>
          </cell>
          <cell r="E2569">
            <v>71.08</v>
          </cell>
          <cell r="F2569" t="str">
            <v>SEDUC</v>
          </cell>
        </row>
        <row r="2570">
          <cell r="A2570" t="str">
            <v/>
          </cell>
          <cell r="D2570">
            <v>0</v>
          </cell>
        </row>
        <row r="2571">
          <cell r="A2571" t="str">
            <v>18.23.070</v>
          </cell>
          <cell r="B2571" t="str">
            <v>DESLOCAMENTO DE PONTO DE INTERRUPTOR OU TOMADA APARENTE. CONSIDERADA A RETIRADA E REINSTALAÇÃO COM APROVEITAMENTO DO MATERIAL: ELETRODUTO DE PVC RÍGIDO, LUVAS E CURVAS LONGAS DE PVC,ABARÇADEIRA TIPO "D", BUCHAS E ARRUELAS DE ALUMÍNIO, CONDULETE METÁLICO E</v>
          </cell>
          <cell r="C2571" t="str">
            <v>Un</v>
          </cell>
          <cell r="D2571">
            <v>66.900000000000006</v>
          </cell>
          <cell r="E2571">
            <v>53.52</v>
          </cell>
          <cell r="F2571" t="str">
            <v>SEDUC</v>
          </cell>
        </row>
        <row r="2572">
          <cell r="A2572" t="str">
            <v/>
          </cell>
          <cell r="D2572">
            <v>0</v>
          </cell>
        </row>
        <row r="2573">
          <cell r="A2573" t="str">
            <v>18.23.080</v>
          </cell>
          <cell r="B2573" t="str">
            <v>PONTO DE INTERRUPTOR DE DUAS SEÇÕES COM TOMADA UNIVERSAL (2P), LINHA PRATIS PIAL OU SIMILAR, INCLUSIVE TUBULAÇÃO EM ELETRODUTO DE PVC RÍGIDO ROSCÁVEL 3/4" , FIO COBRE, TEMPERA MOLE, CLASSE 1, ISOLAMENTO EM PVC DE 2,5MM2, CAIXA 4"X2"  FAB.TIGREFLEX OU SIMI</v>
          </cell>
          <cell r="C2573" t="str">
            <v>Pt</v>
          </cell>
          <cell r="D2573">
            <v>86.237499999999997</v>
          </cell>
          <cell r="E2573">
            <v>68.989999999999995</v>
          </cell>
          <cell r="F2573" t="str">
            <v>SEDUC</v>
          </cell>
        </row>
        <row r="2574">
          <cell r="A2574" t="str">
            <v/>
          </cell>
          <cell r="D2574">
            <v>0</v>
          </cell>
        </row>
        <row r="2575">
          <cell r="A2575" t="str">
            <v>18.24.010</v>
          </cell>
          <cell r="B2575" t="str">
            <v>CAIXA DE PASSAGEM SUBTERRANEA COM DIMENSOES INTERNAS 0,40 X 0,40 M, ALTURA 0,60 M, SOBRE CAMADA DE BRITA COM 0.10 M DE ESPESSURA, PAREDES EM ALVENARIA E LAJE DE TAMPA EM CONCRETO ARMADO, INCLUSIVE ESCAVACAO, REMOCAO E REATERRO.</v>
          </cell>
          <cell r="C2575" t="str">
            <v>Un</v>
          </cell>
          <cell r="D2575">
            <v>65.375</v>
          </cell>
          <cell r="E2575">
            <v>52.3</v>
          </cell>
          <cell r="F2575" t="str">
            <v>EMLURB</v>
          </cell>
        </row>
        <row r="2576">
          <cell r="A2576" t="str">
            <v/>
          </cell>
          <cell r="D2576">
            <v>0</v>
          </cell>
        </row>
        <row r="2577">
          <cell r="A2577" t="str">
            <v>18.24.020</v>
          </cell>
          <cell r="B2577" t="str">
            <v>CAIXA DE PASSAGEM SUBTERRANEA PARA ENTRADA DE REDE TELEFONICA,TIPO R1 (ATE 35 PONTOS), COM DIMENSOES INTERNAS 0,60 X 0,35 M, ALTURA 0,50 M,PAREDES EM ALVENARIA, LAJE DE TAMPA E FUNDO EM CONCRETO,INCLUSIVE ESCAVACAO, REMOCAO E REATERRO.</v>
          </cell>
          <cell r="C2577" t="str">
            <v>Un</v>
          </cell>
          <cell r="D2577">
            <v>72.512500000000003</v>
          </cell>
          <cell r="E2577">
            <v>58.01</v>
          </cell>
          <cell r="F2577" t="str">
            <v>EMLURB</v>
          </cell>
        </row>
        <row r="2578">
          <cell r="A2578" t="str">
            <v/>
          </cell>
          <cell r="D2578">
            <v>0</v>
          </cell>
        </row>
        <row r="2579">
          <cell r="A2579" t="str">
            <v>18.24.040</v>
          </cell>
          <cell r="B2579" t="str">
            <v>FORNECIMENTO E EXECUÇÃO CAIXA DE PASSAGEM ELÉTRICA, DIMEN. INTERNAS:80X80X100CM,EM ALVEN.1/2 VEZ REVESTIDA INTERNA E EXTERNAMENTE C/CHAPISCO 1:3(C:A) E MASSA ÚNICA 1:4:4 (CIMENTO,SAIBRO E AREIA), C/FUNDO FALSO EM BRITA ESP:10CM E TAMPA DE CONC.ARMADO FCK:</v>
          </cell>
          <cell r="C2579" t="str">
            <v>Un</v>
          </cell>
          <cell r="D2579">
            <v>458.63750000000005</v>
          </cell>
          <cell r="E2579">
            <v>366.91</v>
          </cell>
          <cell r="F2579" t="str">
            <v>SEDUC</v>
          </cell>
        </row>
        <row r="2580">
          <cell r="A2580" t="str">
            <v/>
          </cell>
          <cell r="D2580">
            <v>0</v>
          </cell>
        </row>
        <row r="2581">
          <cell r="A2581" t="str">
            <v>18.24.049</v>
          </cell>
          <cell r="B2581" t="str">
            <v>FORNECIMENTO E EXECUÇÃO DE CAIXA DE PASSAGEM ELÉTRICA, DIMENSÕES INTERNAS  30 X 30 X 60CM, EM ALVENARIA, REVESTIDA, COM FUNDO FALSO EM BRITA E TAMPA DE CONCRETO ARMADO COM REFORÇO DE CANTONEIRA EM FERRO DE 3/4"X1/8" NAS BORDAS.INCLUSIVE ESCAVAÇÃO, REATERR</v>
          </cell>
          <cell r="C2581" t="str">
            <v>Un</v>
          </cell>
          <cell r="D2581">
            <v>205.07499999999999</v>
          </cell>
          <cell r="E2581">
            <v>164.06</v>
          </cell>
          <cell r="F2581" t="str">
            <v>SEDUC</v>
          </cell>
        </row>
        <row r="2582">
          <cell r="A2582" t="str">
            <v/>
          </cell>
          <cell r="D2582">
            <v>0</v>
          </cell>
        </row>
        <row r="2583">
          <cell r="A2583" t="str">
            <v>18.24.050</v>
          </cell>
          <cell r="B2583" t="str">
            <v>FORNECIMENTO E EXECUÇÃO DE CAIXA DE PASSAGEM ELÉTRICA, DIMENSÕES INTERNAS  40 X 40 X 60CM, EM ALVENARIA, REVESTIDA, COM FUNDO FALSO EM BRITA E TAMPA DE CONCRETO ARMADO COM REFORÇO DE CANTONEIRA EM FERRO DE 3/4"X1/8" NAS BORDAS.INCLUSIVE ESCAVAÇÃO, REATERR</v>
          </cell>
          <cell r="C2583" t="str">
            <v>Un</v>
          </cell>
          <cell r="D2583">
            <v>219.8</v>
          </cell>
          <cell r="E2583">
            <v>175.84</v>
          </cell>
          <cell r="F2583" t="str">
            <v>SEDUC</v>
          </cell>
        </row>
        <row r="2584">
          <cell r="A2584" t="str">
            <v/>
          </cell>
          <cell r="D2584">
            <v>0</v>
          </cell>
        </row>
        <row r="2585">
          <cell r="A2585" t="str">
            <v>18.24.060</v>
          </cell>
          <cell r="B2585" t="str">
            <v>FORNEC. E EXECUÇÃO CAIXA PASSAGEM ELÉT. DIMEN.INTER. :50X50X60CM,EM ALVEN.1/2 VEZ REVEST.INTERNA E EXTERN. C/CHAPISCO 1:3(C:A) E MASSA ÚNICA 1:4:4 (CIMENTO,SAIBRO E AREIA), C/FUNDO EM BRITA ESP:10CM E TAMPA CONC.ARM.FCK:20MPA.C/CANTON.DE FERRO "L" DE 3/4"</v>
          </cell>
          <cell r="C2585" t="str">
            <v>Un</v>
          </cell>
          <cell r="D2585">
            <v>261.64999999999998</v>
          </cell>
          <cell r="E2585">
            <v>209.32</v>
          </cell>
          <cell r="F2585" t="str">
            <v>SEDUC</v>
          </cell>
        </row>
        <row r="2586">
          <cell r="A2586" t="str">
            <v/>
          </cell>
          <cell r="D2586">
            <v>0</v>
          </cell>
        </row>
        <row r="2587">
          <cell r="A2587" t="str">
            <v>18.24.070</v>
          </cell>
          <cell r="B2587" t="str">
            <v>FORNECIMENTO E EXECUÇÃO CAIXA DE PASSAGEM ELÉTRICA, DIMEN. INTERNAS:100X100X100CM,EM ALVEN.1/2 VEZ REVESTIDA INTERNA E EXTERNAMENTE C/CHAPISCO 1:3(C:A) E MASSA ÚNICA 1:4:4 (CIMENTO,SAIBRO E AREIA), C/FUNDO FALSO EMBRITA ESP:10CM E TAMPA CONC.ARMADO FCK:20</v>
          </cell>
          <cell r="C2587" t="str">
            <v>Un</v>
          </cell>
          <cell r="D2587">
            <v>570.33749999999998</v>
          </cell>
          <cell r="E2587">
            <v>456.27</v>
          </cell>
          <cell r="F2587" t="str">
            <v>SEDUC</v>
          </cell>
        </row>
        <row r="2588">
          <cell r="A2588" t="str">
            <v/>
          </cell>
          <cell r="D2588">
            <v>0</v>
          </cell>
        </row>
        <row r="2589">
          <cell r="A2589" t="str">
            <v>18.24.080</v>
          </cell>
          <cell r="B2589" t="str">
            <v>CAIXA DE PASSAGEM EM CHAPA DE AÇO COM TAMPA PARAFUSADA, DIMENSÕES 150 X 150 X 80MM</v>
          </cell>
          <cell r="C2589" t="str">
            <v>Un</v>
          </cell>
          <cell r="D2589">
            <v>24.987499999999997</v>
          </cell>
          <cell r="E2589">
            <v>19.989999999999998</v>
          </cell>
          <cell r="F2589" t="str">
            <v>SEDUC</v>
          </cell>
        </row>
        <row r="2590">
          <cell r="A2590" t="str">
            <v/>
          </cell>
          <cell r="D2590">
            <v>0</v>
          </cell>
        </row>
        <row r="2591">
          <cell r="A2591" t="str">
            <v>18.24.090</v>
          </cell>
          <cell r="B2591" t="str">
            <v>CAIXA DE PASSAGEM EM CHAPA DE AÇO COM TAMPA PARAFUSADA, DIMENSÕES 500 X 500 X 150MM.</v>
          </cell>
          <cell r="C2591" t="str">
            <v>Un</v>
          </cell>
          <cell r="D2591">
            <v>139.73750000000001</v>
          </cell>
          <cell r="E2591">
            <v>111.79</v>
          </cell>
          <cell r="F2591" t="str">
            <v>SEDUC</v>
          </cell>
        </row>
        <row r="2592">
          <cell r="A2592" t="str">
            <v/>
          </cell>
          <cell r="D2592">
            <v>0</v>
          </cell>
        </row>
        <row r="2593">
          <cell r="A2593" t="str">
            <v>18.24.100</v>
          </cell>
          <cell r="B2593" t="str">
            <v>FORNECIMENTO E EXECUÇÃO DE TAMPA EM CONCRETO NAS DIMENSÕES: 60X60X5CM PARA CAIXA DE PASSAGEM ELÉTRICA, COM REFORÇO DE CANTONEIRA EM FERRO 2"X2"X3/16" NAS BORDAS DA MESMA.INCLUSO MOLDURA EM CANTONEIRA DE FERRO DE 2 1/2"X2 1/2"X 3/16" FIXADA NA CAIXA DE PAS</v>
          </cell>
          <cell r="C2593" t="str">
            <v>Un</v>
          </cell>
          <cell r="D2593">
            <v>235.28749999999999</v>
          </cell>
          <cell r="E2593">
            <v>188.23</v>
          </cell>
          <cell r="F2593" t="str">
            <v>SEDUC</v>
          </cell>
        </row>
        <row r="2594">
          <cell r="A2594" t="str">
            <v/>
          </cell>
          <cell r="D2594">
            <v>0</v>
          </cell>
        </row>
        <row r="2595">
          <cell r="A2595" t="str">
            <v>18.25.020</v>
          </cell>
          <cell r="B2595" t="str">
            <v>LUMINARIA TIPO SOBREPOR,ABERTA, PARA 2 LAMPADAS FLUORES. DE 20W,REF. TMS-500 PHILLIPS OU SIM., INCLUSIVE REATOR ALTO FATOR DE POTENCIA LAMPADAS, DEMAIS ACESSORIOS E INSTALACAO.</v>
          </cell>
          <cell r="C2595" t="str">
            <v>Cj</v>
          </cell>
          <cell r="D2595">
            <v>97.337500000000006</v>
          </cell>
          <cell r="E2595">
            <v>77.87</v>
          </cell>
          <cell r="F2595" t="str">
            <v>EMLURB</v>
          </cell>
        </row>
        <row r="2596">
          <cell r="A2596" t="str">
            <v/>
          </cell>
          <cell r="D2596">
            <v>0</v>
          </cell>
        </row>
        <row r="2597">
          <cell r="A2597" t="str">
            <v>18.25.026</v>
          </cell>
          <cell r="B2597" t="str">
            <v>FORN. E INST. DE LUMINÁRIA DE EMBUTIR COM REFLETOR DE ALUMÍNIO, ALETAS PLANAS BRANCAS PARA 2 LÂMPADAS PL-C LUZ DO DIA DE 26W, PHILLPS OU SIMILAR REF.FBN 260, INCLUSIVE REATOR DE PARTIDA RÁPIDA, LÂMPADAS E ACESSÓRIOS.</v>
          </cell>
          <cell r="C2597" t="str">
            <v>Cj</v>
          </cell>
          <cell r="D2597">
            <v>173.78749999999999</v>
          </cell>
          <cell r="E2597">
            <v>139.03</v>
          </cell>
          <cell r="F2597" t="str">
            <v>SEDUC</v>
          </cell>
        </row>
        <row r="2598">
          <cell r="A2598" t="str">
            <v/>
          </cell>
          <cell r="D2598">
            <v>0</v>
          </cell>
        </row>
        <row r="2599">
          <cell r="A2599" t="str">
            <v>18.25.030</v>
          </cell>
          <cell r="B2599" t="str">
            <v>LUMINARIA TIPO SOBREPOR, ABERTA, PARA 1 LAMPADA FLUORES. DE 40 W,REF. TMS-500 PHILLIPS OU SIM., INCLUSIVE REATOR ALTO FATOR DE POTENCIA LAMPADA, DEMAIS ACESSORIOS E INSTALACAO.</v>
          </cell>
          <cell r="C2599" t="str">
            <v>Cj</v>
          </cell>
          <cell r="D2599">
            <v>78.174999999999997</v>
          </cell>
          <cell r="E2599">
            <v>62.54</v>
          </cell>
          <cell r="F2599" t="str">
            <v>EMLURB</v>
          </cell>
        </row>
        <row r="2600">
          <cell r="A2600" t="str">
            <v/>
          </cell>
          <cell r="D2600">
            <v>0</v>
          </cell>
        </row>
        <row r="2601">
          <cell r="A2601" t="str">
            <v>18.25.040</v>
          </cell>
          <cell r="B2601" t="str">
            <v>LUMINARIA TIPO SOBREPOR,ABERTA,PARA 02 LAMPADAS FLUORES. DE 40W,REF. TMS-500 PHILLIPS OU SIM., INCLUSIVE REATOR ALTO FATOR DE POTENCIA LAMPADAS, DEMAIS ACESSORIOS E INSTALACAO.</v>
          </cell>
          <cell r="C2601" t="str">
            <v>Cj</v>
          </cell>
          <cell r="D2601">
            <v>137.30000000000001</v>
          </cell>
          <cell r="E2601">
            <v>109.84</v>
          </cell>
          <cell r="F2601" t="str">
            <v>EMLURB</v>
          </cell>
        </row>
        <row r="2602">
          <cell r="A2602" t="str">
            <v/>
          </cell>
          <cell r="D2602">
            <v>0</v>
          </cell>
        </row>
        <row r="2603">
          <cell r="A2603" t="str">
            <v>18.25.045</v>
          </cell>
          <cell r="B2603" t="str">
            <v>Luminária de embutir retangular em chapa c/ pintura epoxi branca e fundo branco p/ 3 lâmpadas  PAR 30 75w fab. Stillux ou similar.</v>
          </cell>
          <cell r="C2603" t="str">
            <v>Un</v>
          </cell>
          <cell r="D2603">
            <v>406.51249999999999</v>
          </cell>
          <cell r="E2603">
            <v>325.20999999999998</v>
          </cell>
          <cell r="F2603" t="str">
            <v>SEE</v>
          </cell>
        </row>
        <row r="2604">
          <cell r="A2604" t="str">
            <v/>
          </cell>
          <cell r="D2604">
            <v>0</v>
          </cell>
        </row>
        <row r="2605">
          <cell r="A2605" t="str">
            <v>18.25.050</v>
          </cell>
          <cell r="B2605" t="str">
            <v>LUMINARIA TIPO SOBREPOR, ABERTA,PARA 1 LAMPADA FLUORES. DE 20 W,REF. 211-R A. B. LEAO OU SIM., INCLUSIVE REATOR ALTO FATOR DE POTENCIA LAMPADA, DEMAIS ACESSORIOS E INSTALACAO.</v>
          </cell>
          <cell r="C2605" t="str">
            <v>Cj</v>
          </cell>
          <cell r="D2605">
            <v>65.362499999999997</v>
          </cell>
          <cell r="E2605">
            <v>52.29</v>
          </cell>
          <cell r="F2605" t="str">
            <v>EMLURB</v>
          </cell>
        </row>
        <row r="2606">
          <cell r="A2606" t="str">
            <v/>
          </cell>
          <cell r="D2606">
            <v>0</v>
          </cell>
        </row>
        <row r="2607">
          <cell r="A2607" t="str">
            <v>18.25.055</v>
          </cell>
          <cell r="B2607" t="str">
            <v>Projetor externo em alumínio fundido p/ lâmpada AR111 facho 24" fab. Stillux ou similar.</v>
          </cell>
          <cell r="C2607" t="str">
            <v>Un</v>
          </cell>
          <cell r="D2607">
            <v>138.5</v>
          </cell>
          <cell r="E2607">
            <v>110.8</v>
          </cell>
          <cell r="F2607" t="str">
            <v>SEE</v>
          </cell>
        </row>
        <row r="2608">
          <cell r="A2608" t="str">
            <v/>
          </cell>
          <cell r="D2608">
            <v>0</v>
          </cell>
        </row>
        <row r="2609">
          <cell r="A2609" t="str">
            <v>18.25.060</v>
          </cell>
          <cell r="B2609" t="str">
            <v>LUMINARIA TIPO SOBREPOR,ABERTA,PARA 02 LAMPADAS FLUORES. DE 20W, REF.211-R A.B. LEAO OU SIM., INCLUSIVE REATOR ALTO FATOR DE POTENCIA LAMPADAS, DEMAIS ACESSORIOS E INSTALACAO.</v>
          </cell>
          <cell r="C2609" t="str">
            <v>Cj</v>
          </cell>
          <cell r="D2609">
            <v>89.962500000000006</v>
          </cell>
          <cell r="E2609">
            <v>71.97</v>
          </cell>
          <cell r="F2609" t="str">
            <v>EMLURB</v>
          </cell>
        </row>
        <row r="2610">
          <cell r="A2610" t="str">
            <v/>
          </cell>
          <cell r="D2610">
            <v>0</v>
          </cell>
        </row>
        <row r="2611">
          <cell r="A2611" t="str">
            <v>18.25.065</v>
          </cell>
          <cell r="B2611" t="str">
            <v>Luminária de embutir circular tipo balizador p/ uso interno em led c/12 leds cor branco quente fab. Utilluz ou similar.</v>
          </cell>
          <cell r="C2611" t="str">
            <v>Un</v>
          </cell>
          <cell r="D2611">
            <v>435.02499999999998</v>
          </cell>
          <cell r="E2611">
            <v>348.02</v>
          </cell>
          <cell r="F2611" t="str">
            <v>SEE</v>
          </cell>
        </row>
        <row r="2612">
          <cell r="A2612" t="str">
            <v/>
          </cell>
          <cell r="D2612">
            <v>0</v>
          </cell>
        </row>
        <row r="2613">
          <cell r="A2613" t="str">
            <v>18.25.070</v>
          </cell>
          <cell r="B2613" t="str">
            <v>LUMINARIA TIPO SOBREPOR, ABERTA, PARA 01 LAMPADA FLUORES. DE 40 W,REF. 211-R A.B. LEAO OU SIM., INCLUSIVE REATOR ALTO FATOR DE POTENCIA LAMPADA, DEMAIS ACESSORIOS E INSTALACAO.</v>
          </cell>
          <cell r="C2613" t="str">
            <v>Cj</v>
          </cell>
          <cell r="D2613">
            <v>68.674999999999997</v>
          </cell>
          <cell r="E2613">
            <v>54.94</v>
          </cell>
          <cell r="F2613" t="str">
            <v>EMLURB</v>
          </cell>
        </row>
        <row r="2614">
          <cell r="A2614" t="str">
            <v/>
          </cell>
          <cell r="D2614">
            <v>0</v>
          </cell>
        </row>
        <row r="2615">
          <cell r="A2615" t="str">
            <v>18.25.071</v>
          </cell>
          <cell r="B2615" t="str">
            <v>LUMINÁRIA DE EMBUTIR RETANGULAR C/ ALETAS E REFLETOR EM ALUMÍNIO P/ 2X 14W C/ REATOR ELETRÔNICO DE 14W AFP E LÂMPADAS DE 14W FAB. STILLUX OU SIMILAR.</v>
          </cell>
          <cell r="C2615" t="str">
            <v>Un</v>
          </cell>
          <cell r="D2615">
            <v>262.71249999999998</v>
          </cell>
          <cell r="E2615">
            <v>210.17</v>
          </cell>
          <cell r="F2615" t="str">
            <v>SEE</v>
          </cell>
        </row>
        <row r="2616">
          <cell r="A2616" t="str">
            <v/>
          </cell>
          <cell r="D2616">
            <v>0</v>
          </cell>
        </row>
        <row r="2617">
          <cell r="A2617" t="str">
            <v>18.25.072</v>
          </cell>
          <cell r="B2617" t="str">
            <v>LUMINÁRIA DE EMBUTIR CIRCULAR C/ REFLETOR EM ALUMÍNIO E VIDRO JATEADO CENTRAL P/ 2 X 15W C/ REATOR INTEGRADO FAB. STILLUX OU SIMILAR.</v>
          </cell>
          <cell r="C2617" t="str">
            <v>Un</v>
          </cell>
          <cell r="D2617">
            <v>111.36250000000001</v>
          </cell>
          <cell r="E2617">
            <v>89.09</v>
          </cell>
          <cell r="F2617" t="str">
            <v>SEE</v>
          </cell>
        </row>
        <row r="2618">
          <cell r="A2618" t="str">
            <v/>
          </cell>
          <cell r="D2618">
            <v>0</v>
          </cell>
        </row>
        <row r="2619">
          <cell r="A2619" t="str">
            <v>18.25.073</v>
          </cell>
          <cell r="B2619" t="str">
            <v>LUMINÁRIA DE EMBUTIR CIRCULAR C/ REFLETOR EM ALUMÍNIO E VIDRO JATEADO CENTRAL P/ 1 X15WCOM REATOR INTEGRADO FAB. STILLUX OU SIMILAR.</v>
          </cell>
          <cell r="C2619" t="str">
            <v>Un</v>
          </cell>
          <cell r="D2619">
            <v>98.025000000000006</v>
          </cell>
          <cell r="E2619">
            <v>78.42</v>
          </cell>
          <cell r="F2619" t="str">
            <v>SEE</v>
          </cell>
        </row>
        <row r="2620">
          <cell r="A2620" t="str">
            <v/>
          </cell>
          <cell r="D2620">
            <v>0</v>
          </cell>
        </row>
        <row r="2621">
          <cell r="A2621" t="str">
            <v>18.25.074</v>
          </cell>
          <cell r="B2621" t="str">
            <v>LUMINÁRIA DE EMBUTIR EM LED MODELO DICROLED COM UM LED DE 5W DIRECIONÁVEL FAB. UTILUZ OU SIMILAR.</v>
          </cell>
          <cell r="C2621" t="str">
            <v>Un</v>
          </cell>
          <cell r="D2621">
            <v>163.44999999999999</v>
          </cell>
          <cell r="E2621">
            <v>130.76</v>
          </cell>
          <cell r="F2621" t="str">
            <v>SEE</v>
          </cell>
        </row>
        <row r="2622">
          <cell r="A2622" t="str">
            <v/>
          </cell>
          <cell r="D2622">
            <v>0</v>
          </cell>
        </row>
        <row r="2623">
          <cell r="A2623" t="str">
            <v>18.25.075</v>
          </cell>
          <cell r="B2623" t="str">
            <v>LUMINÁRIA DE EMBUTIR RETANGULAR C/ REFLETOR EM ALUMÍNIO P/ 2 X 14W  C/ REATOR ELETRÔNICO DE 14W AFP E LÂMPADA DE 14W FAB. STILLUX OU SIMILAR.</v>
          </cell>
          <cell r="C2623" t="str">
            <v>Un</v>
          </cell>
          <cell r="D2623">
            <v>398.6</v>
          </cell>
          <cell r="E2623">
            <v>318.88</v>
          </cell>
          <cell r="F2623" t="str">
            <v>SEE</v>
          </cell>
        </row>
        <row r="2624">
          <cell r="A2624" t="str">
            <v/>
          </cell>
          <cell r="D2624">
            <v>0</v>
          </cell>
        </row>
        <row r="2625">
          <cell r="A2625" t="str">
            <v>18.25.076</v>
          </cell>
          <cell r="B2625" t="str">
            <v>LUMINÁRIA DE EMBUTIR CIRCULAR C/ REFLETOR EM ALUMÍNIO E VIDRO TRANSPARENTE DIRECIONÁVEL P/ 2 X 20W COM REATOR INTEGRADO FAB. LUMALUX OU SIMILAR.</v>
          </cell>
          <cell r="C2625" t="str">
            <v>Un</v>
          </cell>
          <cell r="D2625">
            <v>218.52499999999998</v>
          </cell>
          <cell r="E2625">
            <v>174.82</v>
          </cell>
          <cell r="F2625" t="str">
            <v>SEE</v>
          </cell>
        </row>
        <row r="2626">
          <cell r="A2626" t="str">
            <v/>
          </cell>
          <cell r="D2626">
            <v>0</v>
          </cell>
        </row>
        <row r="2627">
          <cell r="A2627" t="str">
            <v>18.25.077</v>
          </cell>
          <cell r="B2627" t="str">
            <v>LUMINÁRIA DE EMBUTIR RETANGULAR TIPO BALIZADOR P/ USO EXTERNO P/ 1X 15W FAB. LUMALUX OU SIMILAR.</v>
          </cell>
          <cell r="C2627" t="str">
            <v>Un</v>
          </cell>
          <cell r="D2627">
            <v>97.087500000000006</v>
          </cell>
          <cell r="E2627">
            <v>77.67</v>
          </cell>
          <cell r="F2627" t="str">
            <v>SEE</v>
          </cell>
        </row>
        <row r="2628">
          <cell r="A2628" t="str">
            <v/>
          </cell>
          <cell r="D2628">
            <v>0</v>
          </cell>
        </row>
        <row r="2629">
          <cell r="A2629" t="str">
            <v>18.25.078</v>
          </cell>
          <cell r="B2629" t="str">
            <v>LÂMPADA TUBULAR T5  1X 28W P/ UTILIZAR NA SANCA E REATOR P/  1X 28W.</v>
          </cell>
          <cell r="C2629" t="str">
            <v>Un</v>
          </cell>
          <cell r="D2629">
            <v>131.64999999999998</v>
          </cell>
          <cell r="E2629">
            <v>105.32</v>
          </cell>
          <cell r="F2629" t="str">
            <v>SEE</v>
          </cell>
        </row>
        <row r="2630">
          <cell r="A2630" t="str">
            <v/>
          </cell>
          <cell r="D2630">
            <v>0</v>
          </cell>
        </row>
        <row r="2631">
          <cell r="A2631" t="str">
            <v>18.25.079</v>
          </cell>
          <cell r="B2631" t="str">
            <v>LUMINÁRIA DE SOBREPOR TIPO ARANDELA P/  1X20W COM ILUMINAÇÃO INDIRETA COM REATOR INTEGRADO FAB. STILLUX OU SIMILAR.</v>
          </cell>
          <cell r="C2631" t="str">
            <v>Un</v>
          </cell>
          <cell r="D2631">
            <v>209</v>
          </cell>
          <cell r="E2631">
            <v>167.2</v>
          </cell>
          <cell r="F2631" t="str">
            <v>SEE</v>
          </cell>
        </row>
        <row r="2632">
          <cell r="A2632" t="str">
            <v/>
          </cell>
          <cell r="D2632">
            <v>0</v>
          </cell>
        </row>
        <row r="2633">
          <cell r="A2633" t="str">
            <v>18.25.080</v>
          </cell>
          <cell r="B2633" t="str">
            <v>LUMINARIA TIPO SOBREPOR, ABERTA, PARA 02 LAMPADAS FLUORES. DE 40 W, REF. 211-R A. B. LEAO OU SIM., INCLUSIVE REATOR ALTO FATOR DE POTEN CIA, LAMPADAS, DEMAIS ACESSORIOS E INSTALACAO.</v>
          </cell>
          <cell r="C2633" t="str">
            <v>Cj</v>
          </cell>
          <cell r="D2633">
            <v>103.17500000000001</v>
          </cell>
          <cell r="E2633">
            <v>82.54</v>
          </cell>
          <cell r="F2633" t="str">
            <v>EMLURB</v>
          </cell>
        </row>
        <row r="2634">
          <cell r="A2634" t="str">
            <v/>
          </cell>
          <cell r="D2634">
            <v>0</v>
          </cell>
        </row>
        <row r="2635">
          <cell r="A2635" t="str">
            <v>18.25.085</v>
          </cell>
          <cell r="B2635" t="str">
            <v>FORNECIMENTO E INSTALAÇÃO DE LUMINÁRIA TIPO CALHA DE SOBREPOR, ABERTA, PARA 3 LÂMPADAS FLUORESCENTES DE 40W, REF.: 211, FAB: A B LEÃO OU SIMILAR, COM REATOR DE PARTIDA RÁPIDA E ALTO FATOR DE POTÊNCIA COM SUPORTE ANTI-VIBRATÓRIO, LÂMPADAS E ACESSÓRIOS.</v>
          </cell>
          <cell r="C2635" t="str">
            <v>Cj</v>
          </cell>
          <cell r="D2635">
            <v>195.21249999999998</v>
          </cell>
          <cell r="E2635">
            <v>156.16999999999999</v>
          </cell>
          <cell r="F2635" t="str">
            <v>SEDUC</v>
          </cell>
        </row>
        <row r="2636">
          <cell r="A2636" t="str">
            <v/>
          </cell>
          <cell r="D2636">
            <v>0</v>
          </cell>
        </row>
        <row r="2637">
          <cell r="A2637" t="str">
            <v>18.25.088</v>
          </cell>
          <cell r="B2637" t="str">
            <v>FORN.E INST. DE LUM.FLUORESCENTE DE EMBUTIR QUADRADA EM AÇO TRATADO E PINTADO POR PROCESSO ELETROSTÁTICO. REFLETOR INT. PARABÓLICO EM ALUM. ALTO BRILHO E ALETAS ANTI-OFUSCAMENTO PLANAS BRANCAS P/04 LÂMP.FLUOR. DE 16W, INTERPAM OU SIM., REF. 014316, INCL.R</v>
          </cell>
          <cell r="C2637" t="str">
            <v>Cj</v>
          </cell>
          <cell r="D2637">
            <v>262.6875</v>
          </cell>
          <cell r="E2637">
            <v>210.15</v>
          </cell>
          <cell r="F2637" t="str">
            <v>SEDUC</v>
          </cell>
        </row>
        <row r="2638">
          <cell r="A2638" t="str">
            <v/>
          </cell>
          <cell r="D2638">
            <v>0</v>
          </cell>
        </row>
        <row r="2639">
          <cell r="A2639" t="str">
            <v>18.25.090</v>
          </cell>
          <cell r="B2639" t="str">
            <v>LUMINARIA TIPO DROPS EM GLOBO DE VIDRO LEITOSO, REF. 515 A. B. LEAO, OU SIMILAR,COMPLETA, INCLUSIVE LAMPADA E INSTALACAO.</v>
          </cell>
          <cell r="C2639" t="str">
            <v>Cj</v>
          </cell>
          <cell r="D2639">
            <v>44.5625</v>
          </cell>
          <cell r="E2639">
            <v>35.65</v>
          </cell>
          <cell r="F2639" t="str">
            <v>EMLURB</v>
          </cell>
        </row>
        <row r="2640">
          <cell r="A2640" t="str">
            <v/>
          </cell>
          <cell r="D2640">
            <v>0</v>
          </cell>
        </row>
        <row r="2641">
          <cell r="A2641" t="str">
            <v>18.25.100</v>
          </cell>
          <cell r="B2641" t="str">
            <v>LUMINARIA TIPO BEDD (PRATO), REF. 805 A. B. LEAO OU SIMILAR, COM PENDENTE E SUPORTE, INCLUSIVE LAMPADA E INSTALACAO.</v>
          </cell>
          <cell r="C2641" t="str">
            <v>Cj</v>
          </cell>
          <cell r="D2641">
            <v>57.0625</v>
          </cell>
          <cell r="E2641">
            <v>45.65</v>
          </cell>
          <cell r="F2641" t="str">
            <v>EMLURB</v>
          </cell>
        </row>
        <row r="2642">
          <cell r="A2642" t="str">
            <v/>
          </cell>
          <cell r="D2642">
            <v>0</v>
          </cell>
        </row>
        <row r="2643">
          <cell r="A2643" t="str">
            <v>18.25.110</v>
          </cell>
          <cell r="B2643" t="str">
            <v>LUMINARIA TIPO ARANDELA, REF. 403 A. B. LEAO OU SIMILAR, COMPLETA,INCLUSIVE LAMPADA E INSTALACAO.</v>
          </cell>
          <cell r="C2643" t="str">
            <v>Cj</v>
          </cell>
          <cell r="D2643">
            <v>69.1875</v>
          </cell>
          <cell r="E2643">
            <v>55.35</v>
          </cell>
          <cell r="F2643" t="str">
            <v>EMLURB</v>
          </cell>
        </row>
        <row r="2644">
          <cell r="A2644" t="str">
            <v/>
          </cell>
          <cell r="D2644">
            <v>0</v>
          </cell>
        </row>
        <row r="2645">
          <cell r="A2645" t="str">
            <v>18.25.130</v>
          </cell>
          <cell r="B2645" t="str">
            <v>LUMINARIA TIPO SPOT, REF. 401-P A. B. LEAO OU SIMILAR, COMPLETA,INCLUSIVE LAMPADA E INSTALACAO.</v>
          </cell>
          <cell r="C2645" t="str">
            <v>Cj</v>
          </cell>
          <cell r="D2645">
            <v>31.6875</v>
          </cell>
          <cell r="E2645">
            <v>25.35</v>
          </cell>
          <cell r="F2645" t="str">
            <v>EMLURB</v>
          </cell>
        </row>
        <row r="2646">
          <cell r="A2646" t="str">
            <v/>
          </cell>
          <cell r="D2646">
            <v>0</v>
          </cell>
        </row>
        <row r="2647">
          <cell r="A2647" t="str">
            <v>18.25.140</v>
          </cell>
          <cell r="B2647" t="str">
            <v>REFLETOR EXTERNO REF. 408/E A.B.LEAO OU SIMILAR, COMPLETO,INCLUSIVE LAMPADA E INSTALACAO.</v>
          </cell>
          <cell r="C2647" t="str">
            <v>Cj</v>
          </cell>
          <cell r="D2647">
            <v>57.0625</v>
          </cell>
          <cell r="E2647">
            <v>45.65</v>
          </cell>
          <cell r="F2647" t="str">
            <v>EMLURB</v>
          </cell>
        </row>
        <row r="2648">
          <cell r="A2648" t="str">
            <v/>
          </cell>
          <cell r="D2648">
            <v>0</v>
          </cell>
        </row>
        <row r="2649">
          <cell r="A2649" t="str">
            <v>18.25.141</v>
          </cell>
          <cell r="B2649" t="str">
            <v>FORNECIMENTO E INSTALAÇÃO DE REFLETOR EXTERNO PARA LÂMPADA HALÓGENA DE 500W, ALUMÍNIO FUNDIDO, COM VIDRO TEMPERADO, DIMENSÕES DE 20X15CM, REF. 408/EF - A.B. LEÃO OU SIMILAR.</v>
          </cell>
          <cell r="C2649" t="str">
            <v>Un</v>
          </cell>
          <cell r="D2649">
            <v>51.012500000000003</v>
          </cell>
          <cell r="E2649">
            <v>40.81</v>
          </cell>
          <cell r="F2649" t="str">
            <v>SEDUC</v>
          </cell>
        </row>
        <row r="2650">
          <cell r="A2650" t="str">
            <v/>
          </cell>
          <cell r="D2650">
            <v>0</v>
          </cell>
        </row>
        <row r="2651">
          <cell r="A2651" t="str">
            <v>18.25.170</v>
          </cell>
          <cell r="B2651" t="str">
            <v>LUMINARIA PARA LAMPADA A VAPOR DE MERCURIO DE 125 W, REF. ABL 50/F A. B. LEAO OU SIMILAR, COMPLETA, INCLUSIVE BRACO, LAMPADA, REATOR ALTO FATOR DE POTENCIA E INSTALACAO.</v>
          </cell>
          <cell r="C2651" t="str">
            <v>Cj</v>
          </cell>
          <cell r="D2651">
            <v>458.16249999999997</v>
          </cell>
          <cell r="E2651">
            <v>366.53</v>
          </cell>
          <cell r="F2651" t="str">
            <v>EMLURB</v>
          </cell>
        </row>
        <row r="2652">
          <cell r="A2652" t="str">
            <v/>
          </cell>
          <cell r="D2652">
            <v>0</v>
          </cell>
        </row>
        <row r="2653">
          <cell r="A2653" t="str">
            <v>18.25.180</v>
          </cell>
          <cell r="B2653" t="str">
            <v>LUMINARIA PARA LAMPADA A VAPOR DE MERCURIO DE 250 W, REF. ABL 50/F A. B. LEAO OU SIMILAR, COMPLETA, INCLUSIVE BRACO, LAMPADA,REATOR ALTO FATOR DE POTENCIA E INSTALACAO.</v>
          </cell>
          <cell r="C2653" t="str">
            <v>Cj</v>
          </cell>
          <cell r="D2653">
            <v>500.375</v>
          </cell>
          <cell r="E2653">
            <v>400.3</v>
          </cell>
          <cell r="F2653" t="str">
            <v>EMLURB</v>
          </cell>
        </row>
        <row r="2654">
          <cell r="A2654" t="str">
            <v/>
          </cell>
          <cell r="D2654">
            <v>0</v>
          </cell>
        </row>
        <row r="2655">
          <cell r="A2655" t="str">
            <v>18.25.190</v>
          </cell>
          <cell r="B2655" t="str">
            <v>LUMINARIA PARA LAMPADA A VAPOR DE MERCURIO DE 125 W, REF. ABL 50 A.B. LEAO OU SIMILAR, COMPLETA, INCLUSIVE BRACO, LAMPADA, REATOR ALTO FATOR DE POTENCIA E INSTALACAO.</v>
          </cell>
          <cell r="C2655" t="str">
            <v>Cj</v>
          </cell>
          <cell r="D2655">
            <v>448.16249999999997</v>
          </cell>
          <cell r="E2655">
            <v>358.53</v>
          </cell>
          <cell r="F2655" t="str">
            <v>EMLURB</v>
          </cell>
        </row>
        <row r="2656">
          <cell r="A2656" t="str">
            <v/>
          </cell>
          <cell r="D2656">
            <v>0</v>
          </cell>
        </row>
        <row r="2657">
          <cell r="A2657" t="str">
            <v>18.25.200</v>
          </cell>
          <cell r="B2657" t="str">
            <v>LUMINARIA PARA LAMPADA A VAPOR DE MERCURIO DE 250 W, REF. ABL 50 A.B. LEAO OU SIMILAR, COMPLETA, INCLUSIVE BRACO, LAMPADA, REATOR ALTO FATOR DE POTENCIA E INSTALACAO.</v>
          </cell>
          <cell r="C2657" t="str">
            <v>Cj</v>
          </cell>
          <cell r="D2657">
            <v>490.375</v>
          </cell>
          <cell r="E2657">
            <v>392.3</v>
          </cell>
          <cell r="F2657" t="str">
            <v>EMLURB</v>
          </cell>
        </row>
        <row r="2658">
          <cell r="A2658" t="str">
            <v/>
          </cell>
          <cell r="D2658">
            <v>0</v>
          </cell>
        </row>
        <row r="2659">
          <cell r="A2659" t="str">
            <v>18.25.210</v>
          </cell>
          <cell r="B2659" t="str">
            <v>LUMINARIA PARA LAMPADA A VAPOR DE MERCURIO DE 400 W, REF. ABL 50F/400 A. B.LEAO OU SIMILAR, COMPLETA, INCLUSIVE BRACO, LAMPADA, REATOR ALTO FATOR DE POTENCIA E INSTALACAO.</v>
          </cell>
          <cell r="C2659" t="str">
            <v>Un</v>
          </cell>
          <cell r="D2659">
            <v>618.125</v>
          </cell>
          <cell r="E2659">
            <v>494.5</v>
          </cell>
          <cell r="F2659" t="str">
            <v>EMLURB</v>
          </cell>
        </row>
        <row r="2660">
          <cell r="A2660" t="str">
            <v/>
          </cell>
          <cell r="D2660">
            <v>0</v>
          </cell>
        </row>
        <row r="2661">
          <cell r="A2661" t="str">
            <v>18.25.220</v>
          </cell>
          <cell r="B2661" t="str">
            <v>FORNEC.DE CONJ.C/ LUMINARIA FECHADA P/LAMP.VS 70 W C/ DIFUSOR EM POLICARBONATO,SOQUETE E-27 SUPORTE DE ALUM. FUNDIDO REF.1 PLP 1000,POLIMETAL OU SIM.,INCLUSIVE REATOR UE VS 70WX220V (ACOPLADO),LAMP.,BRACO RETO 3/4 POL.X1M C/PARAFUSO P/FIX.EM POSTE,FIO 1,5</v>
          </cell>
          <cell r="C2661" t="str">
            <v>Un</v>
          </cell>
          <cell r="D2661">
            <v>410.01249999999999</v>
          </cell>
          <cell r="E2661">
            <v>328.01</v>
          </cell>
          <cell r="F2661" t="str">
            <v>EMLURB</v>
          </cell>
        </row>
        <row r="2662">
          <cell r="A2662" t="str">
            <v/>
          </cell>
          <cell r="D2662">
            <v>0</v>
          </cell>
        </row>
        <row r="2663">
          <cell r="A2663" t="str">
            <v>18.25.230</v>
          </cell>
          <cell r="B2663" t="str">
            <v>FORNEC.DE CONJ.C/ LUMINARIA FECHADA P/LAMP.VS 150 W C/DIFUSOR EM POLICARBONATO,SOQUETE E-40 SUPORTE EM ALUM. FUNDIDO REF.1 PLP 1000,POLIMETAL OU SIM.,INCLUSIVE REATOR UE VS 150WX220V (ACOPLADO),LAMP.,BRACO RETO 1 1/4 POL.X 3M C/ PARAF.P/FIX.EM POSTE,FIO 1</v>
          </cell>
          <cell r="C2663" t="str">
            <v>Un</v>
          </cell>
          <cell r="D2663">
            <v>539.86249999999995</v>
          </cell>
          <cell r="E2663">
            <v>431.89</v>
          </cell>
          <cell r="F2663" t="str">
            <v>EMLURB</v>
          </cell>
        </row>
        <row r="2664">
          <cell r="A2664" t="str">
            <v/>
          </cell>
          <cell r="D2664">
            <v>0</v>
          </cell>
        </row>
        <row r="2665">
          <cell r="A2665" t="str">
            <v>18.25.240</v>
          </cell>
          <cell r="B2665" t="str">
            <v>FORNEC.DE CONJ.C/ LUMINARIA FECHADA P/LAMP.VS 250 W C/DIFUSOR EM POLICARBONATO,SOQUETE E-40 SUPORTE EM ALUM. FUNDIDO REF.1 PLP 1000,POLIMETAL OU SIM.,INCLUSIVE REATOR UE VS 250W X220V (ACOPLADO),LAMP.,BRACO RETO DE 1 1/2 POL.X 3M C/PARAF.P/ FIX. POSTE,FIO</v>
          </cell>
          <cell r="C2665" t="str">
            <v>Un</v>
          </cell>
          <cell r="D2665">
            <v>604.02500000000009</v>
          </cell>
          <cell r="E2665">
            <v>483.22</v>
          </cell>
          <cell r="F2665" t="str">
            <v>EMLURB</v>
          </cell>
        </row>
        <row r="2666">
          <cell r="A2666" t="str">
            <v/>
          </cell>
          <cell r="D2666">
            <v>0</v>
          </cell>
        </row>
        <row r="2667">
          <cell r="A2667" t="str">
            <v>18.25.300</v>
          </cell>
          <cell r="B2667" t="str">
            <v>FORNECIMENTO E INSTALACAO DE LUMINARIA TIPO PETALA COM DIFUSOR EM POLICARBONATO PARA LAMPADA VS 250 W, SERIE IVA INDALUX OU SIMILAR, COM LAMPADA, REATOR, IGNITOR E CAPACITOR EM POSTES ATE 23 M.</v>
          </cell>
          <cell r="C2667" t="str">
            <v>Un</v>
          </cell>
          <cell r="D2667">
            <v>836.82500000000005</v>
          </cell>
          <cell r="E2667">
            <v>669.46</v>
          </cell>
          <cell r="F2667" t="str">
            <v>EMLURB</v>
          </cell>
        </row>
        <row r="2668">
          <cell r="A2668" t="str">
            <v/>
          </cell>
          <cell r="D2668">
            <v>0</v>
          </cell>
        </row>
        <row r="2669">
          <cell r="A2669" t="str">
            <v>18.25.310</v>
          </cell>
          <cell r="B2669" t="str">
            <v>FORNECIMENTO DE LUMINARIA TIPO PETALA COM DIFUSOR EM POLICARBONATO PARA LAMPADA V.MET. DE 250 W, SERIE IVA, INDALUX OU SIMILAR, INCLUSIVE LAMPADA, REATOR, IGNITOR, CAPACITOR E INSTALACAO EM POSTES DE ATE 17 M.</v>
          </cell>
          <cell r="C2669" t="str">
            <v>Un</v>
          </cell>
          <cell r="D2669">
            <v>895.26250000000005</v>
          </cell>
          <cell r="E2669">
            <v>716.21</v>
          </cell>
          <cell r="F2669" t="str">
            <v>EMLURB</v>
          </cell>
        </row>
        <row r="2670">
          <cell r="A2670" t="str">
            <v/>
          </cell>
          <cell r="D2670">
            <v>0</v>
          </cell>
        </row>
        <row r="2671">
          <cell r="A2671" t="str">
            <v>18.25.400</v>
          </cell>
          <cell r="B2671" t="str">
            <v>FORNECIMENTO DE LUMINARIA FECHADA,TIPO PETALA COM DIFUSOR EM POLICARBONATO PARA LAMPADA VS DE 400W,MODELO VIENTO IVH,INDALUX OU SIMILAR, INCLUSIVE LAMPADA, REATOR, IGNITOR, CAPACITOR E INSTALACAO.</v>
          </cell>
          <cell r="C2671" t="str">
            <v>Un</v>
          </cell>
          <cell r="D2671">
            <v>1362.6750000000002</v>
          </cell>
          <cell r="E2671">
            <v>1090.1400000000001</v>
          </cell>
          <cell r="F2671" t="str">
            <v>EMLURB</v>
          </cell>
        </row>
        <row r="2672">
          <cell r="A2672" t="str">
            <v/>
          </cell>
          <cell r="D2672">
            <v>0</v>
          </cell>
        </row>
        <row r="2673">
          <cell r="A2673" t="str">
            <v>18.25.410</v>
          </cell>
          <cell r="B2673" t="str">
            <v>FORNECIMENTO DE LUMINARIA FECHADA,TIPO PETALA COM DIFUSOR EM POLICARBONATO PARA LAMPADA V.MET. DE 400 W, MODELO VIENTO IVH,INDALUX OU SIMILAR, INCLUSIVE LAMPADA, REATOR, IGNITOR, CAPACITOR E INSTALACAO.</v>
          </cell>
          <cell r="C2673" t="str">
            <v>Un</v>
          </cell>
          <cell r="D2673">
            <v>1421.4250000000002</v>
          </cell>
          <cell r="E2673">
            <v>1137.1400000000001</v>
          </cell>
          <cell r="F2673" t="str">
            <v>EMLURB</v>
          </cell>
        </row>
        <row r="2674">
          <cell r="A2674" t="str">
            <v/>
          </cell>
          <cell r="D2674">
            <v>0</v>
          </cell>
        </row>
        <row r="2675">
          <cell r="A2675" t="str">
            <v>18.25.500</v>
          </cell>
          <cell r="B2675" t="str">
            <v>FORNECIMENTO DE LUMINARIA TIPO PETALA COM DIFUSOR EM POLICARBONATO PARA LAMPADA VS DE 250 W, MODELO STAR PC,FAELLUCE OU SIMILAR COM LAMPADA VS 250 W, REATOR, IGNITOR, CAPACITOR E INSTALACAO EM POSTES DE ATE 14 M.</v>
          </cell>
          <cell r="C2675" t="str">
            <v>Un</v>
          </cell>
          <cell r="D2675">
            <v>813.375</v>
          </cell>
          <cell r="E2675">
            <v>650.70000000000005</v>
          </cell>
          <cell r="F2675" t="str">
            <v>EMLURB</v>
          </cell>
        </row>
        <row r="2676">
          <cell r="A2676" t="str">
            <v/>
          </cell>
          <cell r="D2676">
            <v>0</v>
          </cell>
        </row>
        <row r="2677">
          <cell r="A2677" t="str">
            <v>18.25.510</v>
          </cell>
          <cell r="B2677" t="str">
            <v>FORNECIMENTO DE LUMINARIA TIPO PETALA COM DIFUSOR EM POLICARBONATO PARA LAMPADA V.MET. DE 250 W, MODELO STAR PC,FAELLUCE OU SIMILAR COM LAMPADA V.MET. 250 W, REATOR, IGNITOR, CAPACITOR E INSTALACAO EM POSTES DE ATE 14 M.</v>
          </cell>
          <cell r="C2677" t="str">
            <v>Un</v>
          </cell>
          <cell r="D2677">
            <v>871.8125</v>
          </cell>
          <cell r="E2677">
            <v>697.45</v>
          </cell>
          <cell r="F2677" t="str">
            <v>EMLURB</v>
          </cell>
        </row>
        <row r="2678">
          <cell r="A2678" t="str">
            <v/>
          </cell>
          <cell r="D2678">
            <v>0</v>
          </cell>
        </row>
        <row r="2679">
          <cell r="A2679" t="str">
            <v>18.25.600</v>
          </cell>
          <cell r="B2679" t="str">
            <v>FORNECIMENTO DE LUMINARIA TIPO PETALA COM DIFUSOR EM POLICARBONATO PARA LAMPADA VS DE 400 W,MODELO MIRA VTP (VIDRO PLANO), FAELLUCE OU SIMILAR, INCLUSIVE LAMPADA,REATOR, IGNITOR, CAPACITOR E INSTALACAO EM POSTES DE ATE 17 M.</v>
          </cell>
          <cell r="C2679" t="str">
            <v>Un</v>
          </cell>
          <cell r="D2679">
            <v>1085.375</v>
          </cell>
          <cell r="E2679">
            <v>868.3</v>
          </cell>
          <cell r="F2679" t="str">
            <v>EMLURB</v>
          </cell>
        </row>
        <row r="2680">
          <cell r="A2680" t="str">
            <v/>
          </cell>
          <cell r="D2680">
            <v>0</v>
          </cell>
        </row>
        <row r="2681">
          <cell r="A2681" t="str">
            <v>18.25.610</v>
          </cell>
          <cell r="B2681" t="str">
            <v>FORNECIMENTO DE LUMINARIA TIPO PETALA COM DIFUSOR EM POLICARBONATO PARA LAMPADA V.MET. DE 400 W,MODELO MIRA VTP, (VIDRO PLANO),FAELLUCE OU SIMILAR, INCLUSIVE LAMPADA, REATOR, IGNITOR, CAPACITOR E INSTALACAO EM POSTES DE ATE 17 M.</v>
          </cell>
          <cell r="C2681" t="str">
            <v>Un</v>
          </cell>
          <cell r="D2681">
            <v>1144.125</v>
          </cell>
          <cell r="E2681">
            <v>915.3</v>
          </cell>
          <cell r="F2681" t="str">
            <v>EMLURB</v>
          </cell>
        </row>
        <row r="2682">
          <cell r="A2682" t="str">
            <v/>
          </cell>
          <cell r="D2682">
            <v>0</v>
          </cell>
        </row>
        <row r="2683">
          <cell r="A2683" t="str">
            <v>18.25.620</v>
          </cell>
          <cell r="B2683" t="str">
            <v>FORNECIMENTO E INSTALAÇÃO  DE LUMINÁRIA DE EMERGÊNCIA COM 2 LÂMPADAS DE 8 WATTS BIVOLT, COM BATERIA INTERNA</v>
          </cell>
          <cell r="C2683" t="str">
            <v>Un</v>
          </cell>
          <cell r="D2683">
            <v>47.737499999999997</v>
          </cell>
          <cell r="E2683">
            <v>38.19</v>
          </cell>
          <cell r="F2683" t="str">
            <v>SEDUC</v>
          </cell>
        </row>
        <row r="2684">
          <cell r="A2684" t="str">
            <v/>
          </cell>
          <cell r="D2684">
            <v>0</v>
          </cell>
        </row>
        <row r="2685">
          <cell r="A2685" t="str">
            <v>18.25.700</v>
          </cell>
          <cell r="B2685" t="str">
            <v>FORNECIMENTO DE LAMPIAO, MODELO RECIFE ANTIGO EM ALUMINIO FUNDIDO COM DIFUSOR EM POLICARBONATO COM TRATAMENTO EM UV, TRANSPARENTE OU LEITOSO, COM SUPORTE E-40, EDESA OU SIMILAR, INCLUSIVE INSTALACAO.</v>
          </cell>
          <cell r="C2685" t="str">
            <v>Un</v>
          </cell>
          <cell r="D2685">
            <v>311.25</v>
          </cell>
          <cell r="E2685">
            <v>249</v>
          </cell>
          <cell r="F2685" t="str">
            <v>EMLURB</v>
          </cell>
        </row>
        <row r="2686">
          <cell r="A2686" t="str">
            <v/>
          </cell>
          <cell r="D2686">
            <v>0</v>
          </cell>
        </row>
        <row r="2687">
          <cell r="A2687" t="str">
            <v>18.25.800</v>
          </cell>
          <cell r="B2687" t="str">
            <v>FORNECIMENTO DE PROJETOR, MOD. MLE 502, EDESA OU SIMILAR PARA LAMPADA A VAPOR DE SODIO 250W INCLUSIVE LAMPADA, REATOR, AFP UE (ACOPLADO)E INSTALACAO.</v>
          </cell>
          <cell r="C2687" t="str">
            <v>Un</v>
          </cell>
          <cell r="D2687">
            <v>387</v>
          </cell>
          <cell r="E2687">
            <v>309.60000000000002</v>
          </cell>
          <cell r="F2687" t="str">
            <v>EMLURB</v>
          </cell>
        </row>
        <row r="2688">
          <cell r="A2688" t="str">
            <v/>
          </cell>
          <cell r="D2688">
            <v>0</v>
          </cell>
        </row>
        <row r="2689">
          <cell r="A2689" t="str">
            <v>18.25.810</v>
          </cell>
          <cell r="B2689" t="str">
            <v>FORNECIMENTO DE PROJETOR, MOD. MLE 502, EDESA OU SIMILAR PARA LAMPADA A VAPOR DE SODIO DE 400 W ,INCLUSIVE LAMPADA, REATOR AFP UE (ACOPLADO) E INSTALACAO.</v>
          </cell>
          <cell r="C2689" t="str">
            <v>Un</v>
          </cell>
          <cell r="D2689">
            <v>431.25</v>
          </cell>
          <cell r="E2689">
            <v>345</v>
          </cell>
          <cell r="F2689" t="str">
            <v>EMLURB</v>
          </cell>
        </row>
        <row r="2690">
          <cell r="A2690" t="str">
            <v/>
          </cell>
          <cell r="D2690">
            <v>0</v>
          </cell>
        </row>
        <row r="2691">
          <cell r="A2691" t="str">
            <v>18.25.811</v>
          </cell>
          <cell r="B2691" t="str">
            <v>FORNEC. E INSTAL.PROJETOR RETANG., CORPO REFLETOR EM CHAPA ALUMÍNIO ESTAMP.REFORÇ.NAS LATERAIS,C/SUPORTE Q PERMITE REGULAGEM VERT. E HORIZ.,SOQUETE PORCELANA E-40, P/ LÂMPADA VAPOR MERCÚRIO 250W. REFRATOR EM LENTE DE VIDRO TEMP.,REF.MLE502-EDESA OU SIMILA</v>
          </cell>
          <cell r="C2691" t="str">
            <v>Un</v>
          </cell>
          <cell r="D2691">
            <v>220.10000000000002</v>
          </cell>
          <cell r="E2691">
            <v>176.08</v>
          </cell>
          <cell r="F2691" t="str">
            <v>SEDUC</v>
          </cell>
        </row>
        <row r="2692">
          <cell r="A2692" t="str">
            <v/>
          </cell>
          <cell r="D2692">
            <v>0</v>
          </cell>
        </row>
        <row r="2693">
          <cell r="A2693" t="str">
            <v>18.25.812</v>
          </cell>
          <cell r="B2693" t="str">
            <v>FORNEC. E INSTAL.PROJETOR RETANG., CORPO REFLETOR EM CHAPA ALUMÍNIO ESTAMP.REFORÇ.NAS LATERAIS,C/SUPORTE Q PERM.REGUL.VERT. E HORIZ.,SOQUETE PORCELANA E-40, P/ LÂMPADA VAPOR METÁLICO 250W. REFRATOR EM LENTE DE VIDRO TEMP.,REF.MLE502-EDESA OU SIMILAR.INC.L</v>
          </cell>
          <cell r="C2693" t="str">
            <v>Un</v>
          </cell>
          <cell r="D2693">
            <v>290.6875</v>
          </cell>
          <cell r="E2693">
            <v>232.55</v>
          </cell>
          <cell r="F2693" t="str">
            <v>SEDUC</v>
          </cell>
        </row>
        <row r="2694">
          <cell r="A2694" t="str">
            <v/>
          </cell>
          <cell r="D2694">
            <v>0</v>
          </cell>
        </row>
        <row r="2695">
          <cell r="A2695" t="str">
            <v>18.25.813</v>
          </cell>
          <cell r="B2695" t="str">
            <v>FORNEC. E INSTAL.PROJETOR RETANG., CORPO REFLETOR EM CHAPA ALUMÍNIO ESTAMP.REFORÇ.NAS LATERAIS,C/SUPORTE Q PERMITE REGULAGEM VERT. E HORIZ.,SOQUETE PORCELANA E-40, P/ LÂMPADA VAPOR MERCÚRIO 400W. REFRATOR EM LENTE DE VIDRO TEMP.,REF.MLE502-EDESA OU SIMILA</v>
          </cell>
          <cell r="C2695" t="str">
            <v>Un</v>
          </cell>
          <cell r="D2695">
            <v>248.47499999999999</v>
          </cell>
          <cell r="E2695">
            <v>198.78</v>
          </cell>
          <cell r="F2695" t="str">
            <v>SEDUC</v>
          </cell>
        </row>
        <row r="2696">
          <cell r="A2696" t="str">
            <v/>
          </cell>
          <cell r="D2696">
            <v>0</v>
          </cell>
        </row>
        <row r="2697">
          <cell r="A2697" t="str">
            <v>18.25.814</v>
          </cell>
          <cell r="B2697" t="str">
            <v>FORNEC. E INSTAL.PROJETOR RETANG., CORPO REFLETOR EM CHAPA ALUMÍNIO ESTAMP.REFORÇ.NAS LATERAIS,C/SUPORTE Q PERM.REGUL.VERT. E HORIZ.,SOQUETE PORCELANA E-40, P/ LÂMPADA VAPOR METÁLICO 400W. REFRATOR EM LENTE DE VIDRO TEMP.,REF.MLE502-EDESA OU SIMILAR.INC.L</v>
          </cell>
          <cell r="C2697" t="str">
            <v>Un</v>
          </cell>
          <cell r="D2697">
            <v>320.75</v>
          </cell>
          <cell r="E2697">
            <v>256.60000000000002</v>
          </cell>
          <cell r="F2697" t="str">
            <v>SEDUC</v>
          </cell>
        </row>
        <row r="2698">
          <cell r="A2698" t="str">
            <v/>
          </cell>
          <cell r="D2698">
            <v>0</v>
          </cell>
        </row>
        <row r="2699">
          <cell r="A2699" t="str">
            <v>18.25.820</v>
          </cell>
          <cell r="B2699" t="str">
            <v>FORNECIMENTO DE PROJETOR, MOD. MLE 508, EDESA OU SIMILAR, PARA LAMPADA VAPOR METALICO ATE 1000 W, INCLUSIVE INSTALACAO.</v>
          </cell>
          <cell r="C2699" t="str">
            <v>Un</v>
          </cell>
          <cell r="D2699">
            <v>1836.3125</v>
          </cell>
          <cell r="E2699">
            <v>1469.05</v>
          </cell>
          <cell r="F2699" t="str">
            <v>EMLURB</v>
          </cell>
        </row>
        <row r="2700">
          <cell r="A2700" t="str">
            <v/>
          </cell>
          <cell r="D2700">
            <v>0</v>
          </cell>
        </row>
        <row r="2701">
          <cell r="A2701" t="str">
            <v>18.25.830</v>
          </cell>
          <cell r="B2701" t="str">
            <v>FORNECIMENTO DE PROJETOR, MOD. JET 1000, SIMETRICO MARTELADO, FAELLUCE OU SIMILAR, PARA LAMPADA VAPOR METALICO 1000 W, INCLUSIVE LAMPADA, REATOR AFP UE (ACOPLADO) E INSTALACAO.</v>
          </cell>
          <cell r="C2701" t="str">
            <v>Un</v>
          </cell>
          <cell r="D2701">
            <v>2215.6750000000002</v>
          </cell>
          <cell r="E2701">
            <v>1772.54</v>
          </cell>
          <cell r="F2701" t="str">
            <v>EMLURB</v>
          </cell>
        </row>
        <row r="2702">
          <cell r="A2702" t="str">
            <v/>
          </cell>
          <cell r="D2702">
            <v>0</v>
          </cell>
        </row>
        <row r="2703">
          <cell r="A2703" t="str">
            <v>18.25.840</v>
          </cell>
          <cell r="B2703" t="str">
            <v>FORNECIMENTO DE PROJETOR, MOD. JET 1000 SIMETRICO ESPECULAR, FAELLUCE OU SIMILAR,PARA LAMPADA VAPOR METALICO 1000 W,INCLUSIVE LAMPADA, REATOR AFP, UE (ACOPLADO) E INSTALACAO.</v>
          </cell>
          <cell r="C2703" t="str">
            <v>Un</v>
          </cell>
          <cell r="D2703">
            <v>2215.6750000000002</v>
          </cell>
          <cell r="E2703">
            <v>1772.54</v>
          </cell>
          <cell r="F2703" t="str">
            <v>EMLURB</v>
          </cell>
        </row>
        <row r="2704">
          <cell r="A2704" t="str">
            <v/>
          </cell>
          <cell r="D2704">
            <v>0</v>
          </cell>
        </row>
        <row r="2705">
          <cell r="A2705" t="str">
            <v>18.25.850</v>
          </cell>
          <cell r="B2705" t="str">
            <v>FORNECIMENTO DE PROJETOR, MOD. JET 2000 SIMETRICO MARTELADO, FAELLUCE OU SIMILAR, PARA LAMPADA VAPOR METALICO 2000 W, INCLUSIVE LAMPADA, REATOR AFP UE (ACOPLADO) E INSTALACAO.</v>
          </cell>
          <cell r="C2705" t="str">
            <v>Un</v>
          </cell>
          <cell r="D2705">
            <v>3865.7625000000003</v>
          </cell>
          <cell r="E2705">
            <v>3092.61</v>
          </cell>
          <cell r="F2705" t="str">
            <v>EMLURB</v>
          </cell>
        </row>
        <row r="2706">
          <cell r="A2706" t="str">
            <v/>
          </cell>
          <cell r="D2706">
            <v>0</v>
          </cell>
        </row>
        <row r="2707">
          <cell r="A2707" t="str">
            <v>18.25.860</v>
          </cell>
          <cell r="B2707" t="str">
            <v>FORNECIMENTO DE PROJETOR, MOD. JET 2000 SIMETRICO ESPECULAR, FAELLUCE OU SIMILAR,PARA LAMPADA VAPOR METALICO 2000 W,INCLUSIVE LAMPADA, REATOR AFP, UE,(ACOPLADO) E INSTALACAO.</v>
          </cell>
          <cell r="C2707" t="str">
            <v>Un</v>
          </cell>
          <cell r="D2707">
            <v>3865.7625000000003</v>
          </cell>
          <cell r="E2707">
            <v>3092.61</v>
          </cell>
          <cell r="F2707" t="str">
            <v>EMLURB</v>
          </cell>
        </row>
        <row r="2708">
          <cell r="A2708" t="str">
            <v/>
          </cell>
          <cell r="D2708">
            <v>0</v>
          </cell>
        </row>
        <row r="2709">
          <cell r="A2709" t="str">
            <v>18.25.943</v>
          </cell>
          <cell r="B2709" t="str">
            <v>FORNECIMENTO E INSTALAÇÃO DE LÂMPADA FLUORESCENTE DE 40W</v>
          </cell>
          <cell r="C2709" t="str">
            <v>Un</v>
          </cell>
          <cell r="D2709">
            <v>4.7874999999999996</v>
          </cell>
          <cell r="E2709">
            <v>3.83</v>
          </cell>
          <cell r="F2709" t="str">
            <v>SEDUC</v>
          </cell>
        </row>
        <row r="2710">
          <cell r="A2710" t="str">
            <v/>
          </cell>
          <cell r="D2710">
            <v>0</v>
          </cell>
        </row>
        <row r="2711">
          <cell r="A2711" t="str">
            <v>18.25.944</v>
          </cell>
          <cell r="B2711" t="str">
            <v>FORNECIMENTO E INSTALAÇÃO DE TÉRMICO PARA LÂMPADA FLUORESCENTE EM LUMINÁRIA.</v>
          </cell>
          <cell r="C2711" t="str">
            <v>Un</v>
          </cell>
          <cell r="D2711">
            <v>3.5375000000000001</v>
          </cell>
          <cell r="E2711">
            <v>2.83</v>
          </cell>
          <cell r="F2711" t="str">
            <v>SEDUC</v>
          </cell>
        </row>
        <row r="2712">
          <cell r="A2712" t="str">
            <v/>
          </cell>
          <cell r="D2712">
            <v>0</v>
          </cell>
        </row>
        <row r="2713">
          <cell r="A2713" t="str">
            <v>18.25.945</v>
          </cell>
          <cell r="B2713" t="str">
            <v>FORNECIMENTO E INSTALAÇÃO DE REATOR PARTIDA RAPIDA DUPLO PARA 02 LAMP.FLUORESCENTE 40W-220V, LUMINÁRIA TIPO CALHA DE SOBREPOR.</v>
          </cell>
          <cell r="C2713" t="str">
            <v>Un</v>
          </cell>
          <cell r="D2713">
            <v>53.324999999999996</v>
          </cell>
          <cell r="E2713">
            <v>42.66</v>
          </cell>
          <cell r="F2713" t="str">
            <v>SEDUC</v>
          </cell>
        </row>
        <row r="2714">
          <cell r="A2714" t="str">
            <v/>
          </cell>
          <cell r="D2714">
            <v>0</v>
          </cell>
        </row>
        <row r="2715">
          <cell r="A2715" t="str">
            <v>18.25.946</v>
          </cell>
          <cell r="B2715" t="str">
            <v>FORNECIMENTO E INSTALAÇÃO DE REATOR PARTIDA RAPIDA SIMPLES PARA 01 LAMP.FLUORESCENTE 40W-220V, LUMINÁRIA TIPO CALHA DE SOBREPOR.</v>
          </cell>
          <cell r="C2715" t="str">
            <v>Un</v>
          </cell>
          <cell r="D2715">
            <v>34.887500000000003</v>
          </cell>
          <cell r="E2715">
            <v>27.91</v>
          </cell>
          <cell r="F2715" t="str">
            <v>SEDUC</v>
          </cell>
        </row>
        <row r="2716">
          <cell r="A2716" t="str">
            <v/>
          </cell>
          <cell r="D2716">
            <v>0</v>
          </cell>
        </row>
        <row r="2717">
          <cell r="A2717" t="str">
            <v>18.25.947</v>
          </cell>
          <cell r="B2717" t="str">
            <v>REINSTALAÇÃO DE LUMINÁRIA FLUORESCENTE COMPLETA, EXISTENTE, DE 2X40W, TIPO CALHA DE SOBREPOR.</v>
          </cell>
          <cell r="C2717" t="str">
            <v>Cj</v>
          </cell>
          <cell r="D2717">
            <v>15.7125</v>
          </cell>
          <cell r="E2717">
            <v>12.57</v>
          </cell>
          <cell r="F2717" t="str">
            <v>SEDUC</v>
          </cell>
        </row>
        <row r="2718">
          <cell r="A2718" t="str">
            <v/>
          </cell>
          <cell r="D2718">
            <v>0</v>
          </cell>
        </row>
        <row r="2719">
          <cell r="A2719" t="str">
            <v>18.25.948</v>
          </cell>
          <cell r="B2719" t="str">
            <v>FORNECIMENTO E COLOCAÇÃO DE LÂMPADA DE VAPOR DE MERCÚRIO DE 250W.</v>
          </cell>
          <cell r="C2719" t="str">
            <v>Un</v>
          </cell>
          <cell r="D2719">
            <v>25.587499999999999</v>
          </cell>
          <cell r="E2719">
            <v>20.47</v>
          </cell>
          <cell r="F2719" t="str">
            <v>SEDUC</v>
          </cell>
        </row>
        <row r="2720">
          <cell r="A2720" t="str">
            <v/>
          </cell>
          <cell r="D2720">
            <v>0</v>
          </cell>
        </row>
        <row r="2721">
          <cell r="A2721" t="str">
            <v>18.25.949</v>
          </cell>
          <cell r="B2721" t="str">
            <v>FORNECIMENTO E INSTALAÇÃO DE CORRENTE PARA FIXAÇÃO DE LUMINÁRIA, FIO 14BWG, COM ABERTURA DE 1,50 A 3,00CM.</v>
          </cell>
          <cell r="C2721" t="str">
            <v>m</v>
          </cell>
          <cell r="D2721">
            <v>6.4625000000000004</v>
          </cell>
          <cell r="E2721">
            <v>5.17</v>
          </cell>
          <cell r="F2721" t="str">
            <v>SEDUC</v>
          </cell>
        </row>
        <row r="2722">
          <cell r="A2722" t="str">
            <v/>
          </cell>
          <cell r="D2722">
            <v>0</v>
          </cell>
        </row>
        <row r="2723">
          <cell r="A2723" t="str">
            <v>18.25.950</v>
          </cell>
          <cell r="B2723" t="str">
            <v>FORNECIMENTO E INSTALAÇÃO DE LÂMPADA MISTA DE 500W</v>
          </cell>
          <cell r="C2723" t="str">
            <v>Un</v>
          </cell>
          <cell r="D2723">
            <v>53.224999999999994</v>
          </cell>
          <cell r="E2723">
            <v>42.58</v>
          </cell>
          <cell r="F2723" t="str">
            <v>SEDUC</v>
          </cell>
        </row>
        <row r="2724">
          <cell r="A2724" t="str">
            <v/>
          </cell>
          <cell r="D2724">
            <v>0</v>
          </cell>
        </row>
        <row r="2725">
          <cell r="A2725" t="str">
            <v>18.25.951</v>
          </cell>
          <cell r="B2725" t="str">
            <v>FORNECIMENTO E INSTALAÇÃO DE REATOR CONVENCIONAL SIMPLES PARA 01 LÂMPADA FLUORESCENTE DE 40W-220V, 0,5 FATOR DE POTÊNCIA, LUMINÁRIA TIPO CALHA SOBREPOR.</v>
          </cell>
          <cell r="C2725" t="str">
            <v>Un</v>
          </cell>
          <cell r="D2725">
            <v>22.0625</v>
          </cell>
          <cell r="E2725">
            <v>17.649999999999999</v>
          </cell>
          <cell r="F2725" t="str">
            <v>SEDUC</v>
          </cell>
        </row>
        <row r="2726">
          <cell r="A2726" t="str">
            <v/>
          </cell>
          <cell r="D2726">
            <v>0</v>
          </cell>
        </row>
        <row r="2727">
          <cell r="A2727" t="str">
            <v>18.25.952</v>
          </cell>
          <cell r="B2727" t="str">
            <v>REINSTALAÇÃO DE LUMINÁRIA  FLUORESCENTE 1 X 40 W(APENAS MÃO DE OBRA)</v>
          </cell>
          <cell r="C2727" t="str">
            <v>Un</v>
          </cell>
          <cell r="D2727">
            <v>14.299999999999999</v>
          </cell>
          <cell r="E2727">
            <v>11.44</v>
          </cell>
          <cell r="F2727" t="str">
            <v>SEDUC</v>
          </cell>
        </row>
        <row r="2728">
          <cell r="A2728" t="str">
            <v/>
          </cell>
          <cell r="D2728">
            <v>0</v>
          </cell>
        </row>
        <row r="2729">
          <cell r="A2729" t="str">
            <v>18.25.955</v>
          </cell>
          <cell r="B2729" t="str">
            <v>FORNECIMENTO E INSTALAÇÃO DE RELÊ FOTOCÉLULA PARA LUMINÁRIAS DE 1000W-127/220V.</v>
          </cell>
          <cell r="C2729" t="str">
            <v>Un</v>
          </cell>
          <cell r="D2729">
            <v>47.674999999999997</v>
          </cell>
          <cell r="E2729">
            <v>38.14</v>
          </cell>
          <cell r="F2729" t="str">
            <v>SEDUC</v>
          </cell>
        </row>
        <row r="2730">
          <cell r="A2730" t="str">
            <v/>
          </cell>
          <cell r="D2730">
            <v>0</v>
          </cell>
        </row>
        <row r="2731">
          <cell r="A2731" t="str">
            <v>18.26.010</v>
          </cell>
          <cell r="B2731" t="str">
            <v>ASSENTAMENTO DE HASTE DE ATERRAMENTO DE 5/8"X 2.40 M COPPERWELD OU SIMILAR,COM CONECTOR PARALELO E PARAFUSOS (INCLUSIVE O FORNECIMENTO DO MATERIAL).</v>
          </cell>
          <cell r="C2731" t="str">
            <v>UD</v>
          </cell>
          <cell r="D2731">
            <v>53.4</v>
          </cell>
          <cell r="E2731">
            <v>42.72</v>
          </cell>
          <cell r="F2731" t="str">
            <v>EMLURB</v>
          </cell>
        </row>
        <row r="2732">
          <cell r="A2732" t="str">
            <v/>
          </cell>
          <cell r="D2732">
            <v>0</v>
          </cell>
        </row>
        <row r="2733">
          <cell r="A2733" t="str">
            <v>18.26.020</v>
          </cell>
          <cell r="B2733" t="str">
            <v>ASSENTAMENTO DE BENGALA DE PVC RIGIDO DE 3/4 POL. MARCA TIGRE OU SIMILAR, INCLUSIVE RASGO EM ALVENARIA E FORNECIMENTO DO MATERIAL.</v>
          </cell>
          <cell r="C2733" t="str">
            <v>UD</v>
          </cell>
          <cell r="D2733">
            <v>31.612499999999997</v>
          </cell>
          <cell r="E2733">
            <v>25.29</v>
          </cell>
          <cell r="F2733" t="str">
            <v>EMLURB</v>
          </cell>
        </row>
        <row r="2734">
          <cell r="A2734" t="str">
            <v/>
          </cell>
          <cell r="D2734">
            <v>0</v>
          </cell>
        </row>
        <row r="2735">
          <cell r="A2735" t="str">
            <v>18.26.022</v>
          </cell>
          <cell r="B2735" t="str">
            <v>FORNECIMENTO E INSTALAÇÃO DE BENGALA DE PVC RÍGIDO 1 1/2", FAB:TIGRE OU SIMILAR, INCLUSIVE FITA AÇO INOX E FIVELA PARA FIXAÇÃO.</v>
          </cell>
          <cell r="C2735" t="str">
            <v>Un</v>
          </cell>
          <cell r="D2735">
            <v>61.887499999999996</v>
          </cell>
          <cell r="E2735">
            <v>49.51</v>
          </cell>
          <cell r="F2735" t="str">
            <v>SEDUC</v>
          </cell>
        </row>
        <row r="2736">
          <cell r="A2736" t="str">
            <v/>
          </cell>
          <cell r="D2736">
            <v>0</v>
          </cell>
        </row>
        <row r="2737">
          <cell r="A2737" t="str">
            <v>18.26.024</v>
          </cell>
          <cell r="B2737" t="str">
            <v>FORNECIMENTO E INSTALAÇÃO DE BENGALA DE PVC RÍGIDO 2", FAB.: TIGRE OU SIMILAR, INCLUSIVE FITA AÇO INOX E FIVELA PARA FIXAÇÃO.</v>
          </cell>
          <cell r="C2737" t="str">
            <v>Un</v>
          </cell>
          <cell r="D2737">
            <v>75.924999999999997</v>
          </cell>
          <cell r="E2737">
            <v>60.74</v>
          </cell>
          <cell r="F2737" t="str">
            <v>SEDUC</v>
          </cell>
        </row>
        <row r="2738">
          <cell r="A2738" t="str">
            <v/>
          </cell>
          <cell r="D2738">
            <v>0</v>
          </cell>
        </row>
        <row r="2739">
          <cell r="A2739" t="str">
            <v>18.26.030</v>
          </cell>
          <cell r="B2739" t="str">
            <v>ASSENTAMENTO DE CHAVE DE BOIA AUTOMATICA,15A, SUPERIOR OU INFERIOR MARCA LENZ OU SIMILAR(INCLUSIVE O FORNECIMENTO DO MATERIAL).</v>
          </cell>
          <cell r="C2739" t="str">
            <v>UD</v>
          </cell>
          <cell r="D2739">
            <v>38.712499999999999</v>
          </cell>
          <cell r="E2739">
            <v>30.97</v>
          </cell>
          <cell r="F2739" t="str">
            <v>EMLURB</v>
          </cell>
        </row>
        <row r="2740">
          <cell r="A2740" t="str">
            <v/>
          </cell>
          <cell r="D2740">
            <v>0</v>
          </cell>
        </row>
        <row r="2741">
          <cell r="A2741" t="str">
            <v>18.26.040</v>
          </cell>
          <cell r="B2741" t="str">
            <v>ASSENTAMENTO DE CHAVE REVERSORA BLINDADA 30A, 500 V, ELETROMAR OU SIMILAR,(INCLUSIVE FORNECIMENTO DO MATERIAL).</v>
          </cell>
          <cell r="C2741" t="str">
            <v>UD</v>
          </cell>
          <cell r="D2741">
            <v>128.26249999999999</v>
          </cell>
          <cell r="E2741">
            <v>102.61</v>
          </cell>
          <cell r="F2741" t="str">
            <v>EMLURB</v>
          </cell>
        </row>
        <row r="2742">
          <cell r="A2742" t="str">
            <v/>
          </cell>
          <cell r="D2742">
            <v>0</v>
          </cell>
        </row>
        <row r="2743">
          <cell r="A2743" t="str">
            <v>18.26.045</v>
          </cell>
          <cell r="B2743" t="str">
            <v>ASSENTAMENTO DE CHAVE REVERSORA BLINDADA 30A, 250 V, ELETROMAR OU SIMILAR, INCLUSIVE FORNECIMENTO DO MATERIAL.</v>
          </cell>
          <cell r="C2743" t="str">
            <v>Un</v>
          </cell>
          <cell r="D2743">
            <v>154.71250000000001</v>
          </cell>
          <cell r="E2743">
            <v>123.77</v>
          </cell>
          <cell r="F2743" t="str">
            <v>EMLURB</v>
          </cell>
        </row>
        <row r="2744">
          <cell r="A2744" t="str">
            <v/>
          </cell>
          <cell r="D2744">
            <v>0</v>
          </cell>
        </row>
        <row r="2745">
          <cell r="A2745" t="str">
            <v>18.26.050</v>
          </cell>
          <cell r="B2745" t="str">
            <v>ASSENTAMENTO DE CHAVE MAGNETICA GUARDA-MOTOR ATE 7.5 CV, ELETROMAR OU SIMILAR (INCLUSIVE FORNECIMENTO DO MATERIAL ).</v>
          </cell>
          <cell r="C2745" t="str">
            <v>UD</v>
          </cell>
          <cell r="D2745">
            <v>210.76250000000002</v>
          </cell>
          <cell r="E2745">
            <v>168.61</v>
          </cell>
          <cell r="F2745" t="str">
            <v>EMLURB</v>
          </cell>
        </row>
        <row r="2746">
          <cell r="A2746" t="str">
            <v/>
          </cell>
          <cell r="D2746">
            <v>0</v>
          </cell>
        </row>
        <row r="2747">
          <cell r="A2747" t="str">
            <v>18.26.060</v>
          </cell>
          <cell r="B2747" t="str">
            <v>ASSENTAMENTO DE CHAVE MAGNETICA DE 2 X 30A PARA COMANDO DE ILUMINACAO PUBLICA, ACIONADA P/ RELE FOTO-ELETRICO NA, 220V, 60HZ, TIPO LUX CONTROL MODELO CIP-F/70, (INCLUSIVE FORNECIMENTO DO MATERIAL).</v>
          </cell>
          <cell r="C2747" t="str">
            <v>UD</v>
          </cell>
          <cell r="D2747">
            <v>438.45</v>
          </cell>
          <cell r="E2747">
            <v>350.76</v>
          </cell>
          <cell r="F2747" t="str">
            <v>EMLURB</v>
          </cell>
        </row>
        <row r="2748">
          <cell r="A2748" t="str">
            <v/>
          </cell>
          <cell r="D2748">
            <v>0</v>
          </cell>
        </row>
        <row r="2749">
          <cell r="A2749" t="str">
            <v>18.27.010</v>
          </cell>
          <cell r="B2749" t="str">
            <v>FORNECIMENTO DE FIO DE COBRE NU,TEMPERA MEIO-DURO,CLASSE 1A,SM-10MM2,PARA UM LANCE DE REDE INCLUSIVE ARMACAO SECUNDARIA B1,ISOLADOR,PARA FUSOS,BRACADEIRA REDONDA DE FERRO GALV. A FOGO,EQUIPAMENTO E INSTALACAO.</v>
          </cell>
          <cell r="C2749" t="str">
            <v>Un</v>
          </cell>
          <cell r="D2749">
            <v>285.88749999999999</v>
          </cell>
          <cell r="E2749">
            <v>228.71</v>
          </cell>
          <cell r="F2749" t="str">
            <v>EMLURB</v>
          </cell>
        </row>
        <row r="2750">
          <cell r="A2750" t="str">
            <v/>
          </cell>
          <cell r="D2750">
            <v>0</v>
          </cell>
        </row>
        <row r="2751">
          <cell r="A2751" t="str">
            <v>18.27.011</v>
          </cell>
          <cell r="B2751" t="str">
            <v>FORNECIMENTO DE FIO DE COBRE NU,TEMPERA MEIO-DURO,CLASSE 1A,SM-10MM2 P/ DOIS LANCES DE REDE,INCLUSIVE ARMACAO SECUNDARIA B2,ISOLADORES PARAFUSOS,BRACADEIRA REDONDA DE FERRO GALV. A FOGO,EQUIPAMENTO E INSTALACAO.</v>
          </cell>
          <cell r="C2751" t="str">
            <v>Un</v>
          </cell>
          <cell r="D2751">
            <v>407.22499999999997</v>
          </cell>
          <cell r="E2751">
            <v>325.77999999999997</v>
          </cell>
          <cell r="F2751" t="str">
            <v>EMLURB</v>
          </cell>
        </row>
        <row r="2752">
          <cell r="A2752" t="str">
            <v/>
          </cell>
          <cell r="D2752">
            <v>0</v>
          </cell>
        </row>
        <row r="2753">
          <cell r="A2753" t="str">
            <v>18.27.012</v>
          </cell>
          <cell r="B2753" t="str">
            <v>FORNECIMENTO DE FIO DE COBRE NU,TEMPERA MEIO-DURO,CLASSE 1A,SM-10MM2,P/ TRES LANCES DE REDE,INCLUSIVE ARMACAO SECUNDARIA B3,ISOLADORES PARAFUSOS,BRACADEIRAS REDONDAS DE FERRO GALV. A FOGO, EQUIPAMENTO E INSTALACAO.</v>
          </cell>
          <cell r="C2753" t="str">
            <v>Un</v>
          </cell>
          <cell r="D2753">
            <v>626.11249999999995</v>
          </cell>
          <cell r="E2753">
            <v>500.89</v>
          </cell>
          <cell r="F2753" t="str">
            <v>EMLURB</v>
          </cell>
        </row>
        <row r="2754">
          <cell r="A2754" t="str">
            <v/>
          </cell>
          <cell r="D2754">
            <v>0</v>
          </cell>
        </row>
        <row r="2755">
          <cell r="A2755" t="str">
            <v>18.27.013</v>
          </cell>
          <cell r="B2755" t="str">
            <v>FORNECIMENTO DE FIO DE COBRE NU,TEMPERA MEIO-DURO,CLASSE 1A,SM-10MM2,PARA QUATRO LANCES DE REDE,INCLUSIVE ARMACAO SECUNDARIA B4,ISOLADORES,PARAFUSOS,BRACADEIRAS REDONDAS DE FERRO GALV. A FOGO,EQUIPAMENTO E INSTALACAO.</v>
          </cell>
          <cell r="C2755" t="str">
            <v>Un</v>
          </cell>
          <cell r="D2755">
            <v>748.76250000000005</v>
          </cell>
          <cell r="E2755">
            <v>599.01</v>
          </cell>
          <cell r="F2755" t="str">
            <v>EMLURB</v>
          </cell>
        </row>
        <row r="2756">
          <cell r="A2756" t="str">
            <v/>
          </cell>
          <cell r="D2756">
            <v>0</v>
          </cell>
        </row>
        <row r="2757">
          <cell r="A2757" t="str">
            <v>18.27.014</v>
          </cell>
          <cell r="B2757" t="str">
            <v>FORNECIMENTO DE FIO DE COBRE NU,TEMPERA MEIO-DURO,CLASSE 1A,SM-10MM2,PARA UM LANCE DE REDE INCLUSIVE EQUIPAMENTO E INSTALACAO.</v>
          </cell>
          <cell r="C2757" t="str">
            <v>Un</v>
          </cell>
          <cell r="D2757">
            <v>237.86249999999998</v>
          </cell>
          <cell r="E2757">
            <v>190.29</v>
          </cell>
          <cell r="F2757" t="str">
            <v>EMLURB</v>
          </cell>
        </row>
        <row r="2758">
          <cell r="A2758" t="str">
            <v/>
          </cell>
          <cell r="D2758">
            <v>0</v>
          </cell>
        </row>
        <row r="2759">
          <cell r="A2759" t="str">
            <v>18.27.015</v>
          </cell>
          <cell r="B2759" t="str">
            <v>FORNECIMENTO DE FIO DE COBRE NU,TEMPERA MEIO-DURO,CLASSE 1A, SM-10MM2, PARA DOIS LANCES DE REDE,INCLUSIVE EQUIPAMENTO E INSTALACAO.</v>
          </cell>
          <cell r="C2759" t="str">
            <v>Un</v>
          </cell>
          <cell r="D2759">
            <v>350.36250000000001</v>
          </cell>
          <cell r="E2759">
            <v>280.29000000000002</v>
          </cell>
          <cell r="F2759" t="str">
            <v>EMLURB</v>
          </cell>
        </row>
        <row r="2760">
          <cell r="A2760" t="str">
            <v/>
          </cell>
          <cell r="D2760">
            <v>0</v>
          </cell>
        </row>
        <row r="2761">
          <cell r="A2761" t="str">
            <v>18.27.016</v>
          </cell>
          <cell r="B2761" t="str">
            <v>FORNECIMENTO DE FIO DE COBRE NU,TEMPERA MEIO-DURO,CLASSE 1A, SM-10MM2, PARA TRES LANCES DE REDE,INCLUSIVE EQUIPAMENTO E INSTALACAO.</v>
          </cell>
          <cell r="C2761" t="str">
            <v>Un</v>
          </cell>
          <cell r="D2761">
            <v>525.53750000000002</v>
          </cell>
          <cell r="E2761">
            <v>420.43</v>
          </cell>
          <cell r="F2761" t="str">
            <v>EMLURB</v>
          </cell>
        </row>
        <row r="2762">
          <cell r="A2762" t="str">
            <v/>
          </cell>
          <cell r="D2762">
            <v>0</v>
          </cell>
        </row>
        <row r="2763">
          <cell r="A2763" t="str">
            <v>18.27.017</v>
          </cell>
          <cell r="B2763" t="str">
            <v>FORNECIMENTO DE FIO DE COBRE NU,TEMPERA MEIO-DURO,CLASSE 1A,SM-10MM2,PARA QUATRO LANCES DE REDE,INCLUSIVE EQUIPAMENTO E INSTALACAO.</v>
          </cell>
          <cell r="C2763" t="str">
            <v>Un</v>
          </cell>
          <cell r="D2763">
            <v>638.03750000000002</v>
          </cell>
          <cell r="E2763">
            <v>510.43</v>
          </cell>
          <cell r="F2763" t="str">
            <v>EMLURB</v>
          </cell>
        </row>
        <row r="2764">
          <cell r="A2764" t="str">
            <v/>
          </cell>
          <cell r="D2764">
            <v>0</v>
          </cell>
        </row>
        <row r="2765">
          <cell r="A2765" t="str">
            <v>18.27.018</v>
          </cell>
          <cell r="B2765" t="str">
            <v>FORNECIMENTO DE FIO DE COBRE NU,TEMPERA MEIO-DURO,CLASSE 1A,SM-16MM2,PARA UM LANCE DE REDE INCLUSIVE ARMACAO SECUNDARIA B1, ISOLADOR, PARAFUSOS, BRACADEIRA REDONDA DE FERRO GALV. A FOGO, EQUIPAMENTO E INSTALACAO.</v>
          </cell>
          <cell r="C2765" t="str">
            <v>Un</v>
          </cell>
          <cell r="D2765">
            <v>364.75</v>
          </cell>
          <cell r="E2765">
            <v>291.8</v>
          </cell>
          <cell r="F2765" t="str">
            <v>EMLURB</v>
          </cell>
        </row>
        <row r="2766">
          <cell r="A2766" t="str">
            <v/>
          </cell>
          <cell r="D2766">
            <v>0</v>
          </cell>
        </row>
        <row r="2767">
          <cell r="A2767" t="str">
            <v>18.27.019</v>
          </cell>
          <cell r="B2767" t="str">
            <v>FORNECIMENTO DE FIO DE COBRE NU,TEMPERA MEIO-DURO,CLASSE 1A, SM-16MM2, PARA DOIS LANCES DE REDE,INCLUSIVE ARMACAO SECUNDARIA B2, ISOLADORES, PARAFUSOS, BRACADEIRA REDONDA DE FERRO GALV. A FOGO, EQUIPAMENTO E INSTALACAO.</v>
          </cell>
          <cell r="C2767" t="str">
            <v>Un</v>
          </cell>
          <cell r="D2767">
            <v>564.94999999999993</v>
          </cell>
          <cell r="E2767">
            <v>451.96</v>
          </cell>
          <cell r="F2767" t="str">
            <v>EMLURB</v>
          </cell>
        </row>
        <row r="2768">
          <cell r="A2768" t="str">
            <v/>
          </cell>
          <cell r="D2768">
            <v>0</v>
          </cell>
        </row>
        <row r="2769">
          <cell r="A2769" t="str">
            <v>18.27.020</v>
          </cell>
          <cell r="B2769" t="str">
            <v>FORNECIMENTO DE FIO DE COBRE NU,TEMPERA MEIO-DURO,CLASSE 1A, SM-16MM2, PARA TRES LANCES DE REDE,INCLUSIVE ARMACAO SECUNDARIA B3, ISOLADORES, PARAFUSOS, BRACADEIRAS REDONDAS DE FERRO GALV. A FOGO, EQUIPAMENTO E INSTALACAO.</v>
          </cell>
          <cell r="C2769" t="str">
            <v>Un</v>
          </cell>
          <cell r="D2769">
            <v>862.69999999999993</v>
          </cell>
          <cell r="E2769">
            <v>690.16</v>
          </cell>
          <cell r="F2769" t="str">
            <v>EMLURB</v>
          </cell>
        </row>
        <row r="2770">
          <cell r="A2770" t="str">
            <v/>
          </cell>
          <cell r="D2770">
            <v>0</v>
          </cell>
        </row>
        <row r="2771">
          <cell r="A2771" t="str">
            <v>18.27.021</v>
          </cell>
          <cell r="B2771" t="str">
            <v>FORNECIMENTO DE FIO DE COBRE NU,TEMPERA MEIO-DURO,CLASSE 1A,SM-16MM2,PARA QUATRO LANCES DE REDE,INCLUSIVE ARMACAO SECUNDARIA B4, ISOLADORES, PARAFUSOS, BRACADEIRAS REDONDAS DE FERRO GALV. A FOGO, EQUIPAMENTO E INSTALACAO.</v>
          </cell>
          <cell r="C2771" t="str">
            <v>Un</v>
          </cell>
          <cell r="D2771">
            <v>1064.2125000000001</v>
          </cell>
          <cell r="E2771">
            <v>851.37</v>
          </cell>
          <cell r="F2771" t="str">
            <v>EMLURB</v>
          </cell>
        </row>
        <row r="2772">
          <cell r="A2772" t="str">
            <v/>
          </cell>
          <cell r="D2772">
            <v>0</v>
          </cell>
        </row>
        <row r="2773">
          <cell r="A2773" t="str">
            <v>18.27.022</v>
          </cell>
          <cell r="B2773" t="str">
            <v>FORNECIMENTO DE FIO DE COBRE NU,TEMPERA MEIO-DURO,CLASSE 1A,SM-16MM2,PARA UM LANCE DE REDE INCLUSIVE EQUIPAMENTO E INSTALACAO.</v>
          </cell>
          <cell r="C2773" t="str">
            <v>Un</v>
          </cell>
          <cell r="D2773">
            <v>316.72500000000002</v>
          </cell>
          <cell r="E2773">
            <v>253.38</v>
          </cell>
          <cell r="F2773" t="str">
            <v>EMLURB</v>
          </cell>
        </row>
        <row r="2774">
          <cell r="A2774" t="str">
            <v/>
          </cell>
          <cell r="D2774">
            <v>0</v>
          </cell>
        </row>
        <row r="2775">
          <cell r="A2775" t="str">
            <v>18.27.023</v>
          </cell>
          <cell r="B2775" t="str">
            <v>FORNECIMENTO DE FIO DE COBRE NU,TEMPERA MEIO-DURO,CLASSE 1A, SM-16MM2,PARA DOIS LANCES DE REDE,INCLUSIVE EQUIPAMENTO E INSTALACAO.</v>
          </cell>
          <cell r="C2775" t="str">
            <v>Un</v>
          </cell>
          <cell r="D2775">
            <v>508.08750000000003</v>
          </cell>
          <cell r="E2775">
            <v>406.47</v>
          </cell>
          <cell r="F2775" t="str">
            <v>EMLURB</v>
          </cell>
        </row>
        <row r="2776">
          <cell r="A2776" t="str">
            <v/>
          </cell>
          <cell r="D2776">
            <v>0</v>
          </cell>
        </row>
        <row r="2777">
          <cell r="A2777" t="str">
            <v>18.27.024</v>
          </cell>
          <cell r="B2777" t="str">
            <v>FORNECIMENTO DE FIO DE COBRE NU,TEMPERA MEIO-DURO,CLASSE 1A, SM-16MM2, PARA TRES LANCES DE REDE,INCLUSIVE EQUIPAMENTO E INSTALACAO.</v>
          </cell>
          <cell r="C2777" t="str">
            <v>Un</v>
          </cell>
          <cell r="D2777">
            <v>762.125</v>
          </cell>
          <cell r="E2777">
            <v>609.70000000000005</v>
          </cell>
          <cell r="F2777" t="str">
            <v>EMLURB</v>
          </cell>
        </row>
        <row r="2778">
          <cell r="A2778" t="str">
            <v/>
          </cell>
          <cell r="D2778">
            <v>0</v>
          </cell>
        </row>
        <row r="2779">
          <cell r="A2779" t="str">
            <v>18.27.025</v>
          </cell>
          <cell r="B2779" t="str">
            <v>FORNECIMENTO DE FIO DE COBRE NU,TEMPERA MEIO-DURO,CLASSE 1A,SM-16MM2,PARA QUATRO LANCES DE REDE,INCLUSIVE EQUIPAMENTO E INSTALACAO.</v>
          </cell>
          <cell r="C2779" t="str">
            <v>Un</v>
          </cell>
          <cell r="D2779">
            <v>953.48749999999995</v>
          </cell>
          <cell r="E2779">
            <v>762.79</v>
          </cell>
          <cell r="F2779" t="str">
            <v>EMLURB</v>
          </cell>
        </row>
        <row r="2780">
          <cell r="A2780" t="str">
            <v/>
          </cell>
          <cell r="D2780">
            <v>0</v>
          </cell>
        </row>
        <row r="2781">
          <cell r="A2781" t="str">
            <v>18.27.026</v>
          </cell>
          <cell r="B2781" t="str">
            <v>FORNECIMENTO DE CABO DE ALUMINIO COM ALMA DE ACO 10 MM2 P/ UM LANCE DE REDE, INCLUSIVE ARMACAO SECUNDARIA B1, ISOLADOR, PARAFUSOS, BRACADEIRA REDONDA FERRO GALV. A FOGO, EQUIPAMENTO E INSTALACAO.</v>
          </cell>
          <cell r="C2781" t="str">
            <v>Un</v>
          </cell>
          <cell r="D2781">
            <v>273.38749999999999</v>
          </cell>
          <cell r="E2781">
            <v>218.71</v>
          </cell>
          <cell r="F2781" t="str">
            <v>EMLURB</v>
          </cell>
        </row>
        <row r="2782">
          <cell r="A2782" t="str">
            <v/>
          </cell>
          <cell r="D2782">
            <v>0</v>
          </cell>
        </row>
        <row r="2783">
          <cell r="A2783" t="str">
            <v>18.27.027</v>
          </cell>
          <cell r="B2783" t="str">
            <v>FORNECIMENTO DE CABO DE ALUMINIO COM ALMA DE ACO 10 MM2 P/ DOIS LANCES DE REDE, INCLUSIVE ARMACAO SECUNDARIA B2, ISOLADORES, PARAFUSOS BRACADEIRA REDONDA DE FERRO GALV. A FOGO, EQUIPAMENTO E INSTALACAO.</v>
          </cell>
          <cell r="C2783" t="str">
            <v>Un</v>
          </cell>
          <cell r="D2783">
            <v>382.22499999999997</v>
          </cell>
          <cell r="E2783">
            <v>305.77999999999997</v>
          </cell>
          <cell r="F2783" t="str">
            <v>EMLURB</v>
          </cell>
        </row>
        <row r="2784">
          <cell r="A2784" t="str">
            <v/>
          </cell>
          <cell r="D2784">
            <v>0</v>
          </cell>
        </row>
        <row r="2785">
          <cell r="A2785" t="str">
            <v>18.27.028</v>
          </cell>
          <cell r="B2785" t="str">
            <v>FORNECIMENTO DE CABO DE ALUMINIO COM ALMA DE ACO 10 MM2 P/ TRES LANCES DE REDE, INCLUSIVE ARMACAO SECUNDARIA B3, ISOLADORES, PARAFUSOS, BRACADEIRAS REDONDAS DE FERRO GALV. A FOGO, EQUIPAMENTO E INSTALACAO.</v>
          </cell>
          <cell r="C2785" t="str">
            <v>Un</v>
          </cell>
          <cell r="D2785">
            <v>588.61249999999995</v>
          </cell>
          <cell r="E2785">
            <v>470.89</v>
          </cell>
          <cell r="F2785" t="str">
            <v>EMLURB</v>
          </cell>
        </row>
        <row r="2786">
          <cell r="A2786" t="str">
            <v/>
          </cell>
          <cell r="D2786">
            <v>0</v>
          </cell>
        </row>
        <row r="2787">
          <cell r="A2787" t="str">
            <v>18.27.029</v>
          </cell>
          <cell r="B2787" t="str">
            <v>FORNECIMENTO DE CABO DE ALUMINIO COM ALMA DE ACO 10 MM2 P/ QUATRO LANCES DE REDE, INCLUSIVE ARMACAO SECUNDARIA B4, ISOLADORES, PARAFUSOS, BRACADEIRAS REDONDAS DE FERRO GALV. A FOGO, EQUIPAMENTO E INSTALACAO.</v>
          </cell>
          <cell r="C2787" t="str">
            <v>Un</v>
          </cell>
          <cell r="D2787">
            <v>698.76250000000005</v>
          </cell>
          <cell r="E2787">
            <v>559.01</v>
          </cell>
          <cell r="F2787" t="str">
            <v>EMLURB</v>
          </cell>
        </row>
        <row r="2788">
          <cell r="A2788" t="str">
            <v/>
          </cell>
          <cell r="D2788">
            <v>0</v>
          </cell>
        </row>
        <row r="2789">
          <cell r="A2789" t="str">
            <v>18.27.030</v>
          </cell>
          <cell r="B2789" t="str">
            <v>FORNECIMENTO DE CABO DE ALUMINIO COM ALMA DE ACO 10 MM2 P/ UM LANCE DE REDE,INCLUSIVE EQUIPAMENTO E INSTALACAO.</v>
          </cell>
          <cell r="C2789" t="str">
            <v>Un</v>
          </cell>
          <cell r="D2789">
            <v>225.36249999999998</v>
          </cell>
          <cell r="E2789">
            <v>180.29</v>
          </cell>
          <cell r="F2789" t="str">
            <v>EMLURB</v>
          </cell>
        </row>
        <row r="2790">
          <cell r="A2790" t="str">
            <v/>
          </cell>
          <cell r="D2790">
            <v>0</v>
          </cell>
        </row>
        <row r="2791">
          <cell r="A2791" t="str">
            <v>18.27.031</v>
          </cell>
          <cell r="B2791" t="str">
            <v>FORNECIMENTO DE CABO DE ALUMINIO COM ALMA DE ACO 10 MM2 P/ DOIS LANCES DE REDE, INCLUSIVE EQUIPAMENTO E INSTALACAO.</v>
          </cell>
          <cell r="C2791" t="str">
            <v>Un</v>
          </cell>
          <cell r="D2791">
            <v>325.36250000000001</v>
          </cell>
          <cell r="E2791">
            <v>260.29000000000002</v>
          </cell>
          <cell r="F2791" t="str">
            <v>EMLURB</v>
          </cell>
        </row>
        <row r="2792">
          <cell r="A2792" t="str">
            <v/>
          </cell>
          <cell r="D2792">
            <v>0</v>
          </cell>
        </row>
        <row r="2793">
          <cell r="A2793" t="str">
            <v>18.27.032</v>
          </cell>
          <cell r="B2793" t="str">
            <v>FORNECIMENTO DE CABO DE ALUMINIO COM ALMA DE ACO 10 MM2 P/ TRES LANCES DE REDE, INCLUSIVE EQUIPAMENTO E INSTALACAO.</v>
          </cell>
          <cell r="C2793" t="str">
            <v>Un</v>
          </cell>
          <cell r="D2793">
            <v>488.03750000000002</v>
          </cell>
          <cell r="E2793">
            <v>390.43</v>
          </cell>
          <cell r="F2793" t="str">
            <v>EMLURB</v>
          </cell>
        </row>
        <row r="2794">
          <cell r="A2794" t="str">
            <v/>
          </cell>
          <cell r="D2794">
            <v>0</v>
          </cell>
        </row>
        <row r="2795">
          <cell r="A2795" t="str">
            <v>18.27.033</v>
          </cell>
          <cell r="B2795" t="str">
            <v>FORNECIMENTO DE CABO DE ALUMINIO COM ALMA DE ACO 10 MM2 P/ QUATRO LANCES DE REDE, INCLUSIVE EQUIPAMENTO E INSTALACAO.</v>
          </cell>
          <cell r="C2795" t="str">
            <v>Un</v>
          </cell>
          <cell r="D2795">
            <v>588.03750000000002</v>
          </cell>
          <cell r="E2795">
            <v>470.43</v>
          </cell>
          <cell r="F2795" t="str">
            <v>EMLURB</v>
          </cell>
        </row>
        <row r="2796">
          <cell r="A2796" t="str">
            <v/>
          </cell>
          <cell r="D2796">
            <v>0</v>
          </cell>
        </row>
        <row r="2797">
          <cell r="A2797" t="str">
            <v>18.27.034</v>
          </cell>
          <cell r="B2797" t="str">
            <v>FORNECIMENTO DE CABO DE ALUMINIO COM ALMA DE ACO 16 MM2 P/ UM LANCE DE REDE,INCLUSIVE ARMACAO SECUNDARIA B1,ISOLADOR,PARAFUSOS,BRACADEIRA REDONDA DE FERRO GALV. A FOGO, EQUIPAMENTO E INSTALACAO.</v>
          </cell>
          <cell r="C2797" t="str">
            <v>Un</v>
          </cell>
          <cell r="D2797">
            <v>300.82499999999999</v>
          </cell>
          <cell r="E2797">
            <v>240.66</v>
          </cell>
          <cell r="F2797" t="str">
            <v>EMLURB</v>
          </cell>
        </row>
        <row r="2798">
          <cell r="A2798" t="str">
            <v/>
          </cell>
          <cell r="D2798">
            <v>0</v>
          </cell>
        </row>
        <row r="2799">
          <cell r="A2799" t="str">
            <v>18.27.035</v>
          </cell>
          <cell r="B2799" t="str">
            <v>FORNECIMENTO DE CABO DE ALUMINIO COM ALMA DE ACO 16 MM2 P/ DOIS LANCES DE REDE, INCLUSIVE ARMACAO SECUNDARIA B2, ISOLADORES, PARAFUSOS, BRACADEIRA REDONDA DE FERRO GALV. A FOGO, EQUIPAMENTO E INSTALACAO.</v>
          </cell>
          <cell r="C2799" t="str">
            <v>Un</v>
          </cell>
          <cell r="D2799">
            <v>437.1</v>
          </cell>
          <cell r="E2799">
            <v>349.68</v>
          </cell>
          <cell r="F2799" t="str">
            <v>EMLURB</v>
          </cell>
        </row>
        <row r="2800">
          <cell r="A2800" t="str">
            <v/>
          </cell>
          <cell r="D2800">
            <v>0</v>
          </cell>
        </row>
        <row r="2801">
          <cell r="A2801" t="str">
            <v>18.27.036</v>
          </cell>
          <cell r="B2801" t="str">
            <v>FORNECIMENTO DE CABO DE ALUMINIO COM ALMA DE ACO 16 MM2 P/ TRES LANCES DE REDE, INCLUSIVE ARMACAO SECUNDARIA B3, ISOLADORES, PARAFUSOS, BRACADEIRAS REDONDAS DE FERRO GALV. A FOGO, EQUIPAMENTO E INSTALACAO.</v>
          </cell>
          <cell r="C2801" t="str">
            <v>Un</v>
          </cell>
          <cell r="D2801">
            <v>670.92499999999995</v>
          </cell>
          <cell r="E2801">
            <v>536.74</v>
          </cell>
          <cell r="F2801" t="str">
            <v>EMLURB</v>
          </cell>
        </row>
        <row r="2802">
          <cell r="A2802" t="str">
            <v/>
          </cell>
          <cell r="D2802">
            <v>0</v>
          </cell>
        </row>
        <row r="2803">
          <cell r="A2803" t="str">
            <v>18.27.037</v>
          </cell>
          <cell r="B2803" t="str">
            <v>FORNECIMENTO DE CABO DE ALUMINIO COM ALMA DE ACO 16 MM2 P/ QUATRO LANCES DE REDE, INCLUSIVE ARMACAO SECUNDARIA B4,ISOLADORES,PARAFUSOS BRACADEIRAS REDONDAS DE FERRO GALV. A FOGO, EQUIPAMENTO E INSTALACAO.</v>
          </cell>
          <cell r="C2803" t="str">
            <v>Un</v>
          </cell>
          <cell r="D2803">
            <v>808.51249999999993</v>
          </cell>
          <cell r="E2803">
            <v>646.80999999999995</v>
          </cell>
          <cell r="F2803" t="str">
            <v>EMLURB</v>
          </cell>
        </row>
        <row r="2804">
          <cell r="A2804" t="str">
            <v/>
          </cell>
          <cell r="D2804">
            <v>0</v>
          </cell>
        </row>
        <row r="2805">
          <cell r="A2805" t="str">
            <v>18.27.038</v>
          </cell>
          <cell r="B2805" t="str">
            <v>FORNECIMENTO DE CABO DE ALUMINIO COM ALMA DE ACO 16MM2 PARA UM LANCE DE REDE, INCLUSIVE EQUIPAMENTO E INSTALACAO.</v>
          </cell>
          <cell r="C2805" t="str">
            <v>Un</v>
          </cell>
          <cell r="D2805">
            <v>252.8</v>
          </cell>
          <cell r="E2805">
            <v>202.24</v>
          </cell>
          <cell r="F2805" t="str">
            <v>EMLURB</v>
          </cell>
        </row>
        <row r="2806">
          <cell r="A2806" t="str">
            <v/>
          </cell>
          <cell r="D2806">
            <v>0</v>
          </cell>
        </row>
        <row r="2807">
          <cell r="A2807" t="str">
            <v>18.27.039</v>
          </cell>
          <cell r="B2807" t="str">
            <v>FORNECIMENTO DE CABO DE ALUMINIO COM ALMA DE ACO 16MM2 PARA DOIS LANCES DE REDE, INCLUSIVE EQUIPAMENTO E INSTALACAO.</v>
          </cell>
          <cell r="C2807" t="str">
            <v>Un</v>
          </cell>
          <cell r="D2807">
            <v>380.23750000000001</v>
          </cell>
          <cell r="E2807">
            <v>304.19</v>
          </cell>
          <cell r="F2807" t="str">
            <v>EMLURB</v>
          </cell>
        </row>
        <row r="2808">
          <cell r="A2808" t="str">
            <v/>
          </cell>
          <cell r="D2808">
            <v>0</v>
          </cell>
        </row>
        <row r="2809">
          <cell r="A2809" t="str">
            <v>18.27.040</v>
          </cell>
          <cell r="B2809" t="str">
            <v>FORNECIMENTO DE CABO DE ALUMINIO COM ALMA DE ACO 16MM2 PARA TRES LANCES DE REDE, INCLUSIVE EQUIPAMENTO E INSTALACAO.</v>
          </cell>
          <cell r="C2809" t="str">
            <v>Un</v>
          </cell>
          <cell r="D2809">
            <v>570.34999999999991</v>
          </cell>
          <cell r="E2809">
            <v>456.28</v>
          </cell>
          <cell r="F2809" t="str">
            <v>EMLURB</v>
          </cell>
        </row>
        <row r="2810">
          <cell r="A2810" t="str">
            <v/>
          </cell>
          <cell r="D2810">
            <v>0</v>
          </cell>
        </row>
        <row r="2811">
          <cell r="A2811" t="str">
            <v>18.27.041</v>
          </cell>
          <cell r="B2811" t="str">
            <v>FORNECIMENTO DE CABO DE ALUMINIO COM ALMA DE ACO 16 MM2 PARA QUATRO LANCES DE REDE, INCLUSIVE EQUIPAMENTO E INSTALACAO.</v>
          </cell>
          <cell r="C2811" t="str">
            <v>Un</v>
          </cell>
          <cell r="D2811">
            <v>697.78750000000002</v>
          </cell>
          <cell r="E2811">
            <v>558.23</v>
          </cell>
          <cell r="F2811" t="str">
            <v>EMLURB</v>
          </cell>
        </row>
        <row r="2812">
          <cell r="A2812" t="str">
            <v/>
          </cell>
          <cell r="D2812">
            <v>0</v>
          </cell>
        </row>
        <row r="2813">
          <cell r="A2813" t="str">
            <v>18.27.042</v>
          </cell>
          <cell r="B2813" t="str">
            <v>FORNECIMENTO DE CABO DE COBRE, ENCORDOAMENTO CLASSE 2,ISOLAMENTO DE PVC 70 C,TIPO BWF,750V FOREPLAST OU SIMILAR,SM-6MM2,PARA UM LANCE DE REDE,INCLUSIVE ARMACAO SECUNDARIA B1,ISOLADOR PARAFUSOS,BRACADEIRA REDONDA DE FERRO GALV. A FOGO,EQUIPAMENTO E INSTALA</v>
          </cell>
          <cell r="C2813" t="str">
            <v>Un</v>
          </cell>
          <cell r="D2813">
            <v>314.01249999999999</v>
          </cell>
          <cell r="E2813">
            <v>251.21</v>
          </cell>
          <cell r="F2813" t="str">
            <v>EMLURB</v>
          </cell>
        </row>
        <row r="2814">
          <cell r="A2814" t="str">
            <v/>
          </cell>
          <cell r="D2814">
            <v>0</v>
          </cell>
        </row>
        <row r="2815">
          <cell r="A2815" t="str">
            <v>18.27.043</v>
          </cell>
          <cell r="B2815" t="str">
            <v xml:space="preserve">FORNECIMENTO DE CABO DE COBRE, ENCORDOAMENTO CLASSE 2,ISOLAMENTO DE PVC 70 C,TIPO BWF,750V FOREPLAST OU SIMILAR,SM-6MM2,PARA DOIS LANCES DE REDE,INCLUSIVE ARMACAO SECUNDARIA B2,ISOLADORES, PARAFUSOS, BRACADEIRA REDONDA DE FERRO GALV. A FOGO,EQUIPAMENTO E </v>
          </cell>
          <cell r="C2815" t="str">
            <v>Un</v>
          </cell>
          <cell r="D2815">
            <v>463.47499999999997</v>
          </cell>
          <cell r="E2815">
            <v>370.78</v>
          </cell>
          <cell r="F2815" t="str">
            <v>EMLURB</v>
          </cell>
        </row>
        <row r="2816">
          <cell r="A2816" t="str">
            <v/>
          </cell>
          <cell r="D2816">
            <v>0</v>
          </cell>
        </row>
        <row r="2817">
          <cell r="A2817" t="str">
            <v>18.27.044</v>
          </cell>
          <cell r="B2817" t="str">
            <v>FORNECIMENTO DE CABO DE COBRE, ENCORDOAMENTO CLASSE 2,ISOLAMENTO DE PVC 70 C,TIPO BWF,750V FOREPLAST OU SIMILAR,SM-6MM2,PARA TRES LANCES DE REDE,INCLUSIVE ARMACAO SECUNDARIA B3,ISOLA DORES,PARAFUSOS,BRACADEIRAS REDONDAS DE FERRO GALV. A FOGO,EQUIPAMENTO E</v>
          </cell>
          <cell r="C2817" t="str">
            <v>Un</v>
          </cell>
          <cell r="D2817">
            <v>710.48749999999995</v>
          </cell>
          <cell r="E2817">
            <v>568.39</v>
          </cell>
          <cell r="F2817" t="str">
            <v>EMLURB</v>
          </cell>
        </row>
        <row r="2818">
          <cell r="A2818" t="str">
            <v/>
          </cell>
          <cell r="D2818">
            <v>0</v>
          </cell>
        </row>
        <row r="2819">
          <cell r="A2819" t="str">
            <v>18.27.045</v>
          </cell>
          <cell r="B2819" t="str">
            <v>FORNECIMENTO DE CABO DE COBRE, ENCORDOAMENTO CLASSE 2,ISOLAMENTO DE PVC 70 C,TIPO BWF,750V FOREPLAST OU SIMILAR,SM-6MM2,PARA QUATRO LANCES DE REDE, INCLUSIVE ARMACAO SECUNDARIA B4, ISOLADORES,PARAFUSOS, BRACADEIRAS REDONDAS DE FERRO GALV. A FOGO,EQUIPAMEN</v>
          </cell>
          <cell r="C2819" t="str">
            <v>Un</v>
          </cell>
          <cell r="D2819">
            <v>861.26250000000005</v>
          </cell>
          <cell r="E2819">
            <v>689.01</v>
          </cell>
          <cell r="F2819" t="str">
            <v>EMLURB</v>
          </cell>
        </row>
        <row r="2820">
          <cell r="A2820" t="str">
            <v/>
          </cell>
          <cell r="D2820">
            <v>0</v>
          </cell>
        </row>
        <row r="2821">
          <cell r="A2821" t="str">
            <v>18.27.046</v>
          </cell>
          <cell r="B2821" t="str">
            <v>FORNECIMENTO DE CABO DE COBRE, ENCORDOAMENTO CLASSE 2,ISOLAMENTO DE PVC 70 C,TIPO BWF,750V FOREPLAST OU SIMILAR,SM-6MM2,PARA UM LANCE DE REDE,INCLUSIVE EQUIPAMENTO E INSTALACAO.</v>
          </cell>
          <cell r="C2821" t="str">
            <v>Un</v>
          </cell>
          <cell r="D2821">
            <v>265.98750000000001</v>
          </cell>
          <cell r="E2821">
            <v>212.79</v>
          </cell>
          <cell r="F2821" t="str">
            <v>EMLURB</v>
          </cell>
        </row>
        <row r="2822">
          <cell r="A2822" t="str">
            <v/>
          </cell>
          <cell r="D2822">
            <v>0</v>
          </cell>
        </row>
        <row r="2823">
          <cell r="A2823" t="str">
            <v>18.27.047</v>
          </cell>
          <cell r="B2823" t="str">
            <v>FORNECIMENTO DE CABO DE COBRE, ENCORDOAMENTO CLASSE 2,ISOLAMENTO DE PVC 70 C,TIPO BWF,750V FOREPLAST OU SIMILAR, SM-6MM2, PARA DOIS LANCES DE REDE,INCLUSIVE EQUIPAMENTO E INSTALACAO.</v>
          </cell>
          <cell r="C2823" t="str">
            <v>Un</v>
          </cell>
          <cell r="D2823">
            <v>406.61250000000001</v>
          </cell>
          <cell r="E2823">
            <v>325.29000000000002</v>
          </cell>
          <cell r="F2823" t="str">
            <v>EMLURB</v>
          </cell>
        </row>
        <row r="2824">
          <cell r="A2824" t="str">
            <v/>
          </cell>
          <cell r="D2824">
            <v>0</v>
          </cell>
        </row>
        <row r="2825">
          <cell r="A2825" t="str">
            <v>18.27.048</v>
          </cell>
          <cell r="B2825" t="str">
            <v>FORNECIMENTO DE CABO DE COBRE, ENCORDOAMENTO CLASSE 2,ISOLAMENTO DE PVC 70 C,TIPO BWF,750V FOREPLAST OU SIMILAR, SM-6MM2, PARA TRES LANCES DE REDE,INCLUSIVE EQUIPAMENTO E INSTALACAO.</v>
          </cell>
          <cell r="C2825" t="str">
            <v>Un</v>
          </cell>
          <cell r="D2825">
            <v>609.91250000000002</v>
          </cell>
          <cell r="E2825">
            <v>487.93</v>
          </cell>
          <cell r="F2825" t="str">
            <v>EMLURB</v>
          </cell>
        </row>
        <row r="2826">
          <cell r="A2826" t="str">
            <v/>
          </cell>
          <cell r="D2826">
            <v>0</v>
          </cell>
        </row>
        <row r="2827">
          <cell r="A2827" t="str">
            <v>18.27.049</v>
          </cell>
          <cell r="B2827" t="str">
            <v>FORNECIMENTO DE CABO DE COBRE, ENCORDOAMENTO CLASSE 2.ISOLAMENTO DE PVC 70 C,TIPO BWF,750V FOREPLAST OU SIMILAR, SM-6MM2, PARA QUATRO LANCES DE REDE, INCLUSIVE EQUIPAMENTO E INSTALAÇÃO.</v>
          </cell>
          <cell r="C2827" t="str">
            <v>Un</v>
          </cell>
          <cell r="D2827">
            <v>750.53749999999991</v>
          </cell>
          <cell r="E2827">
            <v>600.42999999999995</v>
          </cell>
          <cell r="F2827" t="str">
            <v>EMLURB</v>
          </cell>
        </row>
        <row r="2828">
          <cell r="A2828" t="str">
            <v/>
          </cell>
          <cell r="D2828">
            <v>0</v>
          </cell>
        </row>
        <row r="2829">
          <cell r="A2829" t="str">
            <v>18.27.050</v>
          </cell>
          <cell r="B2829" t="str">
            <v>FORNECIMENTO DE CABO DE COBRE, ENCORDOAMENTO CLASSE 2,ISOLAMENTO DE PVC 70 C,TIPO BWF,750V FOREPLAST OU SIMILAR, SM-10MM2, PARA UM LANCE DE REDE,INCLUSIVE ARMACAO SECUNDARIA B1,ISOLADOR, PARAFUSOS, BRACADEIRA REDONDA DE FERRO GALV. A FOGO,EQUIPAMENTO E IN</v>
          </cell>
          <cell r="C2829" t="str">
            <v>Un</v>
          </cell>
          <cell r="D2829">
            <v>473.76249999999999</v>
          </cell>
          <cell r="E2829">
            <v>379.01</v>
          </cell>
          <cell r="F2829" t="str">
            <v>EMLURB</v>
          </cell>
        </row>
        <row r="2830">
          <cell r="A2830" t="str">
            <v/>
          </cell>
          <cell r="D2830">
            <v>0</v>
          </cell>
        </row>
        <row r="2831">
          <cell r="A2831" t="str">
            <v>18.27.051</v>
          </cell>
          <cell r="B2831" t="str">
            <v>FORNECIMENTO DE CABO DE COBRE, ENCORDOAMENTO CLASSE 2,ISOLAMENTO DE PVC 70 C,TIPO BWF,750V FOREPLAST OU SIMILAR, SM-10MM2, PARA DOIS LANCES DE REDE, INCLUSIVE ARMACAO SECUNDARIA B2, ISOLADORES, PARAFUSOS, BRACADEIRA REDONDA DE FERRO GALV. A FOGO,EQUIPAMEN</v>
          </cell>
          <cell r="C2831" t="str">
            <v>Un</v>
          </cell>
          <cell r="D2831">
            <v>782.97500000000002</v>
          </cell>
          <cell r="E2831">
            <v>626.38</v>
          </cell>
          <cell r="F2831" t="str">
            <v>EMLURB</v>
          </cell>
        </row>
        <row r="2832">
          <cell r="A2832" t="str">
            <v/>
          </cell>
          <cell r="D2832">
            <v>0</v>
          </cell>
        </row>
        <row r="2833">
          <cell r="A2833" t="str">
            <v>18.27.052</v>
          </cell>
          <cell r="B2833" t="str">
            <v>FORNECIMENTO DE CABO DE COBRE, ENCORDOAMENTO CLASSE 2,ISOLAMENTO DE PVC 70 C,TIPO BWF,750V FOREPLAST OU SIMILAR, SM-10MM2, PARA TRES LANCES DE REDE, INCLUSIVE ARMACAO SECUNDARIA B3, ISOLADORES, PARAFUSOS,BRACADEIRAS REDONDAS DE FERRO GALV. A FOGO,EQUIPAME</v>
          </cell>
          <cell r="C2833" t="str">
            <v>Un</v>
          </cell>
          <cell r="D2833">
            <v>1189.7375</v>
          </cell>
          <cell r="E2833">
            <v>951.79</v>
          </cell>
          <cell r="F2833" t="str">
            <v>EMLURB</v>
          </cell>
        </row>
        <row r="2834">
          <cell r="A2834" t="str">
            <v/>
          </cell>
          <cell r="D2834">
            <v>0</v>
          </cell>
        </row>
        <row r="2835">
          <cell r="A2835" t="str">
            <v>18.27.053</v>
          </cell>
          <cell r="B2835" t="str">
            <v>FORNECIMENTO DE CABO DE COBRE, ENCORDOAMENTO CLASSE 2,ISOLAMENTO DE PVC 70 C,TIPO BWF,750V FOREPLAST OU SIMILAR, SM-10MM2, PARA QUATRO LANCES DE REDE, INCLUSIVE ARMACAO SECUNDARIA B4, ISOLADORES, PARAFUSOS,BRACADEIRAS REDONDAS DE FERRO GALV. A FOGO,EQUIPA</v>
          </cell>
          <cell r="C2835" t="str">
            <v>Un</v>
          </cell>
          <cell r="D2835">
            <v>1500.2625</v>
          </cell>
          <cell r="E2835">
            <v>1200.21</v>
          </cell>
          <cell r="F2835" t="str">
            <v>EMLURB</v>
          </cell>
        </row>
        <row r="2836">
          <cell r="A2836" t="str">
            <v/>
          </cell>
          <cell r="D2836">
            <v>0</v>
          </cell>
        </row>
        <row r="2837">
          <cell r="A2837" t="str">
            <v>18.27.054</v>
          </cell>
          <cell r="B2837" t="str">
            <v>FORNECIMENTO DE CABO DE COBRE, ENCORDOAMENTO CLASSE 2,ISOLAMENTO DE PVC 70 C,TIPO BWF,750V FOREPLAST OU SIMILAR, SM-10MM2, PARA UM LANCE DE REDE, INCLUSIVE EQUIPAMENTO E INSTALACAO.</v>
          </cell>
          <cell r="C2837" t="str">
            <v>Un</v>
          </cell>
          <cell r="D2837">
            <v>425.73749999999995</v>
          </cell>
          <cell r="E2837">
            <v>340.59</v>
          </cell>
          <cell r="F2837" t="str">
            <v>EMLURB</v>
          </cell>
        </row>
        <row r="2838">
          <cell r="A2838" t="str">
            <v/>
          </cell>
          <cell r="D2838">
            <v>0</v>
          </cell>
        </row>
        <row r="2839">
          <cell r="A2839" t="str">
            <v>18.27.055</v>
          </cell>
          <cell r="B2839" t="str">
            <v>FORNECIMENTO DE CABO DE COBRE, ENCORDOAMENTO CLASSE 2,ISOLAMENTO DE PVC 70 C,TIPO BWF,750V FOREPLAST OU SIMILAR, SM-10MM2, PARA DOIS LANCES DE REDE, INCLUSIVE EQUIPAMENTO E INSTALACAO.</v>
          </cell>
          <cell r="C2839" t="str">
            <v>Un</v>
          </cell>
          <cell r="D2839">
            <v>726.11249999999995</v>
          </cell>
          <cell r="E2839">
            <v>580.89</v>
          </cell>
          <cell r="F2839" t="str">
            <v>EMLURB</v>
          </cell>
        </row>
        <row r="2840">
          <cell r="A2840" t="str">
            <v/>
          </cell>
          <cell r="D2840">
            <v>0</v>
          </cell>
        </row>
        <row r="2841">
          <cell r="A2841" t="str">
            <v>18.27.056</v>
          </cell>
          <cell r="B2841" t="str">
            <v>FORNECIMENTO DE CABO DE COBRE, ENCORDOAMENTO CLASSE 2,ISOLAMENTO DE PVC 70 C,TIPO BWF,750V FOREPLAST OU SIMILAR, SM-10MM2, PARA TRES LANCES DE REDE, INCLUSIVE EQUIPAMENTO E INSTALACAO.</v>
          </cell>
          <cell r="C2841" t="str">
            <v>Un</v>
          </cell>
          <cell r="D2841">
            <v>1089.1625000000001</v>
          </cell>
          <cell r="E2841">
            <v>871.33</v>
          </cell>
          <cell r="F2841" t="str">
            <v>EMLURB</v>
          </cell>
        </row>
        <row r="2842">
          <cell r="A2842" t="str">
            <v/>
          </cell>
          <cell r="D2842">
            <v>0</v>
          </cell>
        </row>
        <row r="2843">
          <cell r="A2843" t="str">
            <v>18.27.057</v>
          </cell>
          <cell r="B2843" t="str">
            <v>FORNECIMENTO DE CABO DE COBRE, ENCORDOAMENTO CLASSE 2,ISOLAMENTO DE PVC 70 C,TIPO BWF,750V FOREPLAST OU SIMILAR, SM-10MM2, PARA QUATRO LANCES DE REDE, INCLUSIVE EQUIPAMENTO E INSTALACAO.</v>
          </cell>
          <cell r="C2843" t="str">
            <v>Un</v>
          </cell>
          <cell r="D2843">
            <v>1389.5375000000001</v>
          </cell>
          <cell r="E2843">
            <v>1111.6300000000001</v>
          </cell>
          <cell r="F2843" t="str">
            <v>EMLURB</v>
          </cell>
        </row>
        <row r="2844">
          <cell r="A2844" t="str">
            <v/>
          </cell>
          <cell r="D2844">
            <v>0</v>
          </cell>
        </row>
        <row r="2845">
          <cell r="A2845" t="str">
            <v>18.27.058</v>
          </cell>
          <cell r="B2845" t="str">
            <v>FORNECIMENTO DE CABO DE COBRE, ENCORDOAMENTO CLASSE 2,ISOLAMENTO DE PVC 70 C,TIPO BWF,750V FOREPLAST OU SIMILAR, SM-16MM2, PARA UM LANCE DE REDE,INCLUSIVE ARMACAO SECUNDARIA B1,ISOLADOR, PARAFUSOS, BRACADEIRA REDONDA DE FERRO GALV. A FOGO,EQUIPAMENTO E IN</v>
          </cell>
          <cell r="C2845" t="str">
            <v>Un</v>
          </cell>
          <cell r="D2845">
            <v>612.70000000000005</v>
          </cell>
          <cell r="E2845">
            <v>490.16</v>
          </cell>
          <cell r="F2845" t="str">
            <v>EMLURB</v>
          </cell>
        </row>
        <row r="2846">
          <cell r="A2846" t="str">
            <v/>
          </cell>
          <cell r="D2846">
            <v>0</v>
          </cell>
        </row>
        <row r="2847">
          <cell r="A2847" t="str">
            <v>18.27.059</v>
          </cell>
          <cell r="B2847" t="str">
            <v>FORNECIMENTO DE CABO DE COBRE, ENCORDOAMENTO CLASSE 2,ISOLAMENTO DE PVC 70 C,TIPO BWF,750V FOREPLAST OU SIMILAR, SM-16MM2, PARA DOIS LANCES DE REDE, INCLUSIVE ARMACAO SECUNDARIA B2 ISOLADORES, PARAFUSOS, BRACADEIRA REDONDA DE FERRO GALV. A FOGO,EQUIPAMENT</v>
          </cell>
          <cell r="C2847" t="str">
            <v>Un</v>
          </cell>
          <cell r="D2847">
            <v>1060.8499999999999</v>
          </cell>
          <cell r="E2847">
            <v>848.68</v>
          </cell>
          <cell r="F2847" t="str">
            <v>EMLURB</v>
          </cell>
        </row>
        <row r="2848">
          <cell r="A2848" t="str">
            <v/>
          </cell>
          <cell r="D2848">
            <v>0</v>
          </cell>
        </row>
        <row r="2849">
          <cell r="A2849" t="str">
            <v>18.27.060</v>
          </cell>
          <cell r="B2849" t="str">
            <v>FORNECIMENTO DE CABO DE COBRE, ENCORDOAMENTO CLASSE 2,ISOLAMENTO DE PVC 70 C,TIPO BWF,750V FOREPLAST OU SIMILAR, SM-16MM2, PARA TRES LANCES DE REDE, INCLUSIVE ARMACAO SECUNDARIA B3, ISOLADORES, PARAFUSOS,BRACADEIRAS REDONDAS DE FERRO GALV. A FOGO,EQUIPAME</v>
          </cell>
          <cell r="C2849" t="str">
            <v>Un</v>
          </cell>
          <cell r="D2849">
            <v>1606.55</v>
          </cell>
          <cell r="E2849">
            <v>1285.24</v>
          </cell>
          <cell r="F2849" t="str">
            <v>EMLURB</v>
          </cell>
        </row>
        <row r="2850">
          <cell r="A2850" t="str">
            <v/>
          </cell>
          <cell r="D2850">
            <v>0</v>
          </cell>
        </row>
        <row r="2851">
          <cell r="A2851" t="str">
            <v>18.27.061</v>
          </cell>
          <cell r="B2851" t="str">
            <v>FORNECIMENTO DE CABO DE COBRE, ENCORDOAMENTO CLASSE 2,ISOLAMENTO DE PVC 70 C,TIPO BWF,750V FOREPLAST OU SIMILAR, SM-16MM2, PARA QUATRO LANCES DE REDE, INCLUSIVE ARMACAO SECUNDARIA B4, ISOLADORES,PARAFUSOS, BRACADEIRAS REDONDAS DE FERRO GALV. A FOGO,EQUIPA</v>
          </cell>
          <cell r="C2851" t="str">
            <v>Un</v>
          </cell>
          <cell r="D2851">
            <v>2056.0124999999998</v>
          </cell>
          <cell r="E2851">
            <v>1644.81</v>
          </cell>
          <cell r="F2851" t="str">
            <v>EMLURB</v>
          </cell>
        </row>
        <row r="2852">
          <cell r="A2852" t="str">
            <v/>
          </cell>
          <cell r="D2852">
            <v>0</v>
          </cell>
        </row>
        <row r="2853">
          <cell r="A2853" t="str">
            <v>18.27.062</v>
          </cell>
          <cell r="B2853" t="str">
            <v>FORNECIMENTO DE CABO DE COBRE, ENCORDOAMENTO CLASSE 2,ISOLAMENTO DE PVC 70 C,TIPO BWF,750V FOREPLAST OU SIMILAR, SM-16MM2, PARA UM LANCE DE REDE,INCLUSIVE EQUIPAMENTO E INSTALACAO.</v>
          </cell>
          <cell r="C2853" t="str">
            <v>Un</v>
          </cell>
          <cell r="D2853">
            <v>564.67499999999995</v>
          </cell>
          <cell r="E2853">
            <v>451.74</v>
          </cell>
          <cell r="F2853" t="str">
            <v>EMLURB</v>
          </cell>
        </row>
        <row r="2854">
          <cell r="A2854" t="str">
            <v/>
          </cell>
          <cell r="D2854">
            <v>0</v>
          </cell>
        </row>
        <row r="2855">
          <cell r="A2855" t="str">
            <v>18.27.063</v>
          </cell>
          <cell r="B2855" t="str">
            <v>FORNECIMENTO DE CABO DE COBRE, ENCORDOAMENTO CLASSE 2,ISOLAMENTO DE PVC 70 C,TIPO BWF,750V FOREPLAST OU SIMILAR, SM-16MM2,PARA DOIS LANCES DE REDE, INCLUSIVE EQUIPAMENTO E INSTALACAO.</v>
          </cell>
          <cell r="C2855" t="str">
            <v>Un</v>
          </cell>
          <cell r="D2855">
            <v>1003.9875000000001</v>
          </cell>
          <cell r="E2855">
            <v>803.19</v>
          </cell>
          <cell r="F2855" t="str">
            <v>EMLURB</v>
          </cell>
        </row>
        <row r="2856">
          <cell r="A2856" t="str">
            <v/>
          </cell>
          <cell r="D2856">
            <v>0</v>
          </cell>
        </row>
        <row r="2857">
          <cell r="A2857" t="str">
            <v>18.27.064</v>
          </cell>
          <cell r="B2857" t="str">
            <v>FORNECIMENTO DE CABO DE COBRE, ENCORDOAMENTO CLASSE 2,ISOLAMENTO DE PVC 70 C,TIPO BWF,750V FOREPLAST OU SIMILAR, SM-16MM2,PARA TRES LANCES DE REDE, INCLUSIVE EQUIPAMENTO E INSTALACAO.</v>
          </cell>
          <cell r="C2857" t="str">
            <v>Un</v>
          </cell>
          <cell r="D2857">
            <v>1505.9749999999999</v>
          </cell>
          <cell r="E2857">
            <v>1204.78</v>
          </cell>
          <cell r="F2857" t="str">
            <v>EMLURB</v>
          </cell>
        </row>
        <row r="2858">
          <cell r="A2858" t="str">
            <v/>
          </cell>
          <cell r="D2858">
            <v>0</v>
          </cell>
        </row>
        <row r="2859">
          <cell r="A2859" t="str">
            <v>18.27.065</v>
          </cell>
          <cell r="B2859" t="str">
            <v>FORNECIMENTO DE CABO DE COBRE, ENCORDOAMENTO CLASSE 2,ISOLAMENTO DE PVC 70 C,TIPO BWF,750V FOREPLAST OU SIMILAR, SM-16MM2,PARA QUATRO LANCES DE REDE, INCLUSIVE EQUIPAMENTO E INSTALACAO.</v>
          </cell>
          <cell r="C2859" t="str">
            <v>Un</v>
          </cell>
          <cell r="D2859">
            <v>1945.2874999999999</v>
          </cell>
          <cell r="E2859">
            <v>1556.23</v>
          </cell>
          <cell r="F2859" t="str">
            <v>EMLURB</v>
          </cell>
        </row>
        <row r="2860">
          <cell r="A2860" t="str">
            <v/>
          </cell>
          <cell r="D2860">
            <v>0</v>
          </cell>
        </row>
        <row r="2861">
          <cell r="A2861" t="str">
            <v>18.27.066</v>
          </cell>
          <cell r="B2861" t="str">
            <v>FORNECIMENTO DE CABO DE COBRE, ENCORDOAMENTO CLASSE 2,ISOLAMENTO DE PVC 70 C,TIPO BWF,750V FOREPLAST OU SIMILAR, SM-25MM2, PARA UM LANCE DE REDE,INCLUSIVE ARMACAO SECUNDARIA B1,ISOLADOR, PARAFUSOS, BRACADEIRA REDONDA DE FERRO GALV. A FOGO,EQUIPAMENTO E IN</v>
          </cell>
          <cell r="C2861" t="str">
            <v>Un</v>
          </cell>
          <cell r="D2861">
            <v>874.26249999999993</v>
          </cell>
          <cell r="E2861">
            <v>699.41</v>
          </cell>
          <cell r="F2861" t="str">
            <v>EMLURB</v>
          </cell>
        </row>
        <row r="2862">
          <cell r="A2862" t="str">
            <v/>
          </cell>
          <cell r="D2862">
            <v>0</v>
          </cell>
        </row>
        <row r="2863">
          <cell r="A2863" t="str">
            <v>18.27.067</v>
          </cell>
          <cell r="B2863" t="str">
            <v>FORNECIMENTO DE CABO DE COBRE, ENCORDOAMENTO CLASSE 2,ISOLAMENTO DE PVC 70 C,TIPO BWF,750V FOREPLAST OU SIMILAR, SM-25MM2, PARA DOIS LANCES DE REDE, INCLUSIVE ARMACAO SECUNDARIA B2, ISOLADORES, PARAFUSOS, BRACADEIRA REDONDA DE FERRO GALV. A FOGO,EQUIPAMEN</v>
          </cell>
          <cell r="C2863" t="str">
            <v>Un</v>
          </cell>
          <cell r="D2863">
            <v>1583.9750000000001</v>
          </cell>
          <cell r="E2863">
            <v>1267.18</v>
          </cell>
          <cell r="F2863" t="str">
            <v>EMLURB</v>
          </cell>
        </row>
        <row r="2864">
          <cell r="A2864" t="str">
            <v/>
          </cell>
          <cell r="D2864">
            <v>0</v>
          </cell>
        </row>
        <row r="2865">
          <cell r="A2865" t="str">
            <v>18.27.068</v>
          </cell>
          <cell r="B2865" t="str">
            <v>FORNECIMENTO DE CABO DE COBRE, ENCORDOAMENTO CLASSE 2,ISOLAMENTO DE PVC 70 C,TIPO BWF,750V FOREPLAST OU SIMILAR, SM-25MM2, PARA TRES LANCES DE REDE, INCLUSIVE ARMACAO SECUNDARIA B3, ISOLADORES,PARAFUSOS, BRACADEIRAS REDONDAS DE FERRO GALV. A FOGO,EQUIPAME</v>
          </cell>
          <cell r="C2865" t="str">
            <v>Un</v>
          </cell>
          <cell r="D2865">
            <v>2391.2375000000002</v>
          </cell>
          <cell r="E2865">
            <v>1912.99</v>
          </cell>
          <cell r="F2865" t="str">
            <v>EMLURB</v>
          </cell>
        </row>
        <row r="2866">
          <cell r="A2866" t="str">
            <v/>
          </cell>
          <cell r="D2866">
            <v>0</v>
          </cell>
        </row>
        <row r="2867">
          <cell r="A2867" t="str">
            <v>18.27.069</v>
          </cell>
          <cell r="B2867" t="str">
            <v>FORNECIMENTO DE CABO DE COBRE, ENCORDOAMENTO CLASSE 2,ISOLAMENTO DE PVC 70 C,TIPO BWF,750V FOREPLAST OU SIMILAR, SM-25MM2,PARA QUATRO LANCES DE REDE, INCLUSIVE ARMACAO SECUNDARIA B4, ISOLADORES,PARAFUSOS,BRACADEIRAS REDONDAS DE FERRO GALV. A FOGO,EQUIPAME</v>
          </cell>
          <cell r="C2867" t="str">
            <v>Un</v>
          </cell>
          <cell r="D2867">
            <v>3102.2624999999998</v>
          </cell>
          <cell r="E2867">
            <v>2481.81</v>
          </cell>
          <cell r="F2867" t="str">
            <v>EMLURB</v>
          </cell>
        </row>
        <row r="2868">
          <cell r="A2868" t="str">
            <v/>
          </cell>
          <cell r="D2868">
            <v>0</v>
          </cell>
        </row>
        <row r="2869">
          <cell r="A2869" t="str">
            <v>18.27.070</v>
          </cell>
          <cell r="B2869" t="str">
            <v>FORNECIMENTO DE CABO DE COBRE, ENCORDOAMENTO CLASSE 2,ISOLAMENTO DE PVC 70 C,TIPO BWF,750V FOREPLAST OU SIMILAR, SM-25MM2, PARA UM LANCE DE REDE,INCLUSIVE EQUIPAMENTO E INSTALACAO.</v>
          </cell>
          <cell r="C2869" t="str">
            <v>Un</v>
          </cell>
          <cell r="D2869">
            <v>826.23749999999995</v>
          </cell>
          <cell r="E2869">
            <v>660.99</v>
          </cell>
          <cell r="F2869" t="str">
            <v>EMLURB</v>
          </cell>
        </row>
        <row r="2870">
          <cell r="A2870" t="str">
            <v/>
          </cell>
          <cell r="D2870">
            <v>0</v>
          </cell>
        </row>
        <row r="2871">
          <cell r="A2871" t="str">
            <v>18.27.071</v>
          </cell>
          <cell r="B2871" t="str">
            <v>FORNECIMENTO DE CABO DE COBRE, ENCORDOAMENTO CLASSE 2,ISOLAMENTO DE PVC 70 C,TIPO BWF,750V FOREPLAST OU SIMILAR, SM-25MM2, PARA DOIS LANCES DE REDE, INCLUSIVE EQUIPAMENTO E INSTALACAO.</v>
          </cell>
          <cell r="C2871" t="str">
            <v>Un</v>
          </cell>
          <cell r="D2871">
            <v>1527.1125000000002</v>
          </cell>
          <cell r="E2871">
            <v>1221.69</v>
          </cell>
          <cell r="F2871" t="str">
            <v>EMLURB</v>
          </cell>
        </row>
        <row r="2872">
          <cell r="A2872" t="str">
            <v/>
          </cell>
          <cell r="D2872">
            <v>0</v>
          </cell>
        </row>
        <row r="2873">
          <cell r="A2873" t="str">
            <v>18.27.072</v>
          </cell>
          <cell r="B2873" t="str">
            <v>FORNECIMENTO DE CABO DE COBRE, ENCORDOAMENTO CLASSE 2,ISOLAMENTO DE PVC 70 C,TIPO BWF,750V FOREPLAST OU SIMILAR, SM-25MM2, PARA TRES LANCES DE REDE, INCLUSIVE EQUIPAMENTO E INSTALACAO.</v>
          </cell>
          <cell r="C2873" t="str">
            <v>Un</v>
          </cell>
          <cell r="D2873">
            <v>2290.6624999999999</v>
          </cell>
          <cell r="E2873">
            <v>1832.53</v>
          </cell>
          <cell r="F2873" t="str">
            <v>EMLURB</v>
          </cell>
        </row>
        <row r="2874">
          <cell r="A2874" t="str">
            <v/>
          </cell>
          <cell r="D2874">
            <v>0</v>
          </cell>
        </row>
        <row r="2875">
          <cell r="A2875" t="str">
            <v>18.27.073</v>
          </cell>
          <cell r="B2875" t="str">
            <v>FORNECIMENTO DE CABO DE COBRE, ENCORDOAMENTO CLASSE 2,ISOLAMENTO DE PVC 70 C,TIPO BWF,750V FOREPLAST OU SIMILAR, SM-25MM2,PARA QUATRO LANCES DE REDE, INCLUSIVE EQUIPAMENTO E INSTALACAO.</v>
          </cell>
          <cell r="C2875" t="str">
            <v>Un</v>
          </cell>
          <cell r="D2875">
            <v>2991.5374999999999</v>
          </cell>
          <cell r="E2875">
            <v>2393.23</v>
          </cell>
          <cell r="F2875" t="str">
            <v>EMLURB</v>
          </cell>
        </row>
        <row r="2876">
          <cell r="A2876" t="str">
            <v/>
          </cell>
          <cell r="D2876">
            <v>0</v>
          </cell>
        </row>
        <row r="2877">
          <cell r="A2877" t="str">
            <v>18.27.074</v>
          </cell>
          <cell r="B2877" t="str">
            <v>FORNECIMENTO DE FIO DE COBRE NU, TEMPERA MEIO DURO, CLASSE 1A, SM-10MM2, PARA UM LANCE DE REDE, INCLUSIVE ARMACAO SECUNDARIA B1, ISOLADOR, PARAFUSOS, BRACADEIRA REDONDA DE FERRO GALV. A FOGO, ANDAIME E INSTALACAO.</v>
          </cell>
          <cell r="C2877" t="str">
            <v>Un</v>
          </cell>
          <cell r="D2877">
            <v>181.83750000000001</v>
          </cell>
          <cell r="E2877">
            <v>145.47</v>
          </cell>
          <cell r="F2877" t="str">
            <v>EMLURB</v>
          </cell>
        </row>
        <row r="2878">
          <cell r="A2878" t="str">
            <v/>
          </cell>
          <cell r="D2878">
            <v>0</v>
          </cell>
        </row>
        <row r="2879">
          <cell r="A2879" t="str">
            <v>18.27.075</v>
          </cell>
          <cell r="B2879" t="str">
            <v>FORNECIMENTO DE FIO DE COBRE NU, TEMPERA MEIO DURO, CLASSE 1A,SM-10MM2 PARA DOIS LANCES DE REDE, INCLUSIVE ARMACAO SECUNDARIA B2, ISOLADORES, PARAFUSOS, BRACADEIRA REDONDA DE FERRO GALV. A FOGO, ANDAIME E INSTALACAO.</v>
          </cell>
          <cell r="C2879" t="str">
            <v>Un</v>
          </cell>
          <cell r="D2879">
            <v>303.17500000000001</v>
          </cell>
          <cell r="E2879">
            <v>242.54</v>
          </cell>
          <cell r="F2879" t="str">
            <v>EMLURB</v>
          </cell>
        </row>
        <row r="2880">
          <cell r="A2880" t="str">
            <v/>
          </cell>
          <cell r="D2880">
            <v>0</v>
          </cell>
        </row>
        <row r="2881">
          <cell r="A2881" t="str">
            <v>18.27.076</v>
          </cell>
          <cell r="B2881" t="str">
            <v>FORNECIMENTO DE FIO DE COBRE NU, TEMPERA MEIO DURO, CLASSE 1A, SM-10MM2, PARA TRES LANCES DE REDE, INCLUSIVE ARMACAO SECUNDARIA B3, ISOLADORES, PARAFUSOS, BRACADEIRAS REDONDAS DE FERRO GALV. A FOGO, ANDAIME E INSTALACAO.</v>
          </cell>
          <cell r="C2881" t="str">
            <v>Un</v>
          </cell>
          <cell r="D2881">
            <v>470.67500000000001</v>
          </cell>
          <cell r="E2881">
            <v>376.54</v>
          </cell>
          <cell r="F2881" t="str">
            <v>EMLURB</v>
          </cell>
        </row>
        <row r="2882">
          <cell r="A2882" t="str">
            <v/>
          </cell>
          <cell r="D2882">
            <v>0</v>
          </cell>
        </row>
        <row r="2883">
          <cell r="A2883" t="str">
            <v>18.27.077</v>
          </cell>
          <cell r="B2883" t="str">
            <v>FORNECIMENTO DE FIO DE COBRE NU, TEMPERA MEIO DURO, CLASSE 1A, SM-10MM2, PARA QUATRO LANCES DE REDE, INCLUSIVE ARMACAO SECUNDARIA B4, ISOLADORES, PARAFUSOS, BRACADEIRAS REDONDAS DE FERRO GALV. A FOGO, ANDAIME E INSTALACAO.</v>
          </cell>
          <cell r="C2883" t="str">
            <v>Un</v>
          </cell>
          <cell r="D2883">
            <v>593.32500000000005</v>
          </cell>
          <cell r="E2883">
            <v>474.66</v>
          </cell>
          <cell r="F2883" t="str">
            <v>EMLURB</v>
          </cell>
        </row>
        <row r="2884">
          <cell r="A2884" t="str">
            <v/>
          </cell>
          <cell r="D2884">
            <v>0</v>
          </cell>
        </row>
        <row r="2885">
          <cell r="A2885" t="str">
            <v>18.27.078</v>
          </cell>
          <cell r="B2885" t="str">
            <v>FORNECIMENTO DE FIO DE COBRE NU, TEMPERA MEIO DURO, CLASSE 1A, SM-10MM2, PARA UM LANCE DE REDE, INCLUSIVE ANDAIME E INSTALACAO.</v>
          </cell>
          <cell r="C2885" t="str">
            <v>Un</v>
          </cell>
          <cell r="D2885">
            <v>133.8125</v>
          </cell>
          <cell r="E2885">
            <v>107.05</v>
          </cell>
          <cell r="F2885" t="str">
            <v>EMLURB</v>
          </cell>
        </row>
        <row r="2886">
          <cell r="A2886" t="str">
            <v/>
          </cell>
          <cell r="D2886">
            <v>0</v>
          </cell>
        </row>
        <row r="2887">
          <cell r="A2887" t="str">
            <v>18.27.079</v>
          </cell>
          <cell r="B2887" t="str">
            <v>FORNECIMENTO DE FIO DE COBRE NU, TEMPERA MEIO DURO, CLASSE 1A, SM-10MM2, PARA DOIS LANCES DE REDE, INCLUSIVE ANDAIME E INSTALACAO.</v>
          </cell>
          <cell r="C2887" t="str">
            <v>Un</v>
          </cell>
          <cell r="D2887">
            <v>246.3125</v>
          </cell>
          <cell r="E2887">
            <v>197.05</v>
          </cell>
          <cell r="F2887" t="str">
            <v>EMLURB</v>
          </cell>
        </row>
        <row r="2888">
          <cell r="A2888" t="str">
            <v/>
          </cell>
          <cell r="D2888">
            <v>0</v>
          </cell>
        </row>
        <row r="2889">
          <cell r="A2889" t="str">
            <v>18.27.080</v>
          </cell>
          <cell r="B2889" t="str">
            <v>FORNECIMENTO DE FIO DE COBRE NU, TEMPERA MEIO DURO, CLASSE 1A, SM-10MM2, PARA TRES LANCES DE REDE, INCLUSIVE ANDAIME E INSTALACAO.</v>
          </cell>
          <cell r="C2889" t="str">
            <v>Un</v>
          </cell>
          <cell r="D2889">
            <v>370.09999999999997</v>
          </cell>
          <cell r="E2889">
            <v>296.08</v>
          </cell>
          <cell r="F2889" t="str">
            <v>EMLURB</v>
          </cell>
        </row>
        <row r="2890">
          <cell r="A2890" t="str">
            <v/>
          </cell>
          <cell r="D2890">
            <v>0</v>
          </cell>
        </row>
        <row r="2891">
          <cell r="A2891" t="str">
            <v>18.27.081</v>
          </cell>
          <cell r="B2891" t="str">
            <v>FORNECIMENTO DE FIO DE COBRE NU, TEMPERA MEIO DURO, CLASSE 1A, SM-10MM2, PARA QUATRO LANCES DE REDE, INCLUSIVE ANDAIME E INSTALACAO.</v>
          </cell>
          <cell r="C2891" t="str">
            <v>Un</v>
          </cell>
          <cell r="D2891">
            <v>482.59999999999997</v>
          </cell>
          <cell r="E2891">
            <v>386.08</v>
          </cell>
          <cell r="F2891" t="str">
            <v>EMLURB</v>
          </cell>
        </row>
        <row r="2892">
          <cell r="A2892" t="str">
            <v/>
          </cell>
          <cell r="D2892">
            <v>0</v>
          </cell>
        </row>
        <row r="2893">
          <cell r="A2893" t="str">
            <v>18.27.082</v>
          </cell>
          <cell r="B2893" t="str">
            <v>FORNECIMENTO DE FIO DE COBRE NU, TEMPERA MEIO DURO, CLASSE 1A, SM-16MM2, PARA UM LANCE DE REDE, INCLUSIVE ARMACAO SECUNDARIA B1, ISOLADOR, PARAFUSOS, BRACADEIRA REDONDA DE FERRO GALV. A FOGO, ANDAIME E INSTALACAO.</v>
          </cell>
          <cell r="C2893" t="str">
            <v>Un</v>
          </cell>
          <cell r="D2893">
            <v>260.7</v>
          </cell>
          <cell r="E2893">
            <v>208.56</v>
          </cell>
          <cell r="F2893" t="str">
            <v>EMLURB</v>
          </cell>
        </row>
        <row r="2894">
          <cell r="A2894" t="str">
            <v/>
          </cell>
          <cell r="D2894">
            <v>0</v>
          </cell>
        </row>
        <row r="2895">
          <cell r="A2895" t="str">
            <v>18.27.083</v>
          </cell>
          <cell r="B2895" t="str">
            <v>FORNECIMENTO DE FIO DE COBRE NU, TEMPERA MEIO DURO, CLASSE 1A, SM-16MM2, PARA DOIS LANCES DE REDE, INCLUSIVE ARMACAO SECUNDARIA B2, ISOLADORES, PARAFUSOS, BRACADEIRA REDONDA DE FERRO GALV, A FOGO, ANDAIME E INSTALACAO.</v>
          </cell>
          <cell r="C2895" t="str">
            <v>Un</v>
          </cell>
          <cell r="D2895">
            <v>460.90000000000003</v>
          </cell>
          <cell r="E2895">
            <v>368.72</v>
          </cell>
          <cell r="F2895" t="str">
            <v>EMLURB</v>
          </cell>
        </row>
        <row r="2896">
          <cell r="A2896" t="str">
            <v/>
          </cell>
          <cell r="D2896">
            <v>0</v>
          </cell>
        </row>
        <row r="2897">
          <cell r="A2897" t="str">
            <v>18.27.084</v>
          </cell>
          <cell r="B2897" t="str">
            <v>FORNECIMENTO DE FIO DE COBRE NU, TEMPERA MEIO DURO, CLASSE 1A, SM-16MM2, PARA TRES LANCES DE REDE, INCLUSIVE ARMACAO SECUNDARIA B3, ISOLADORES, PARAFUSOS, BRACADEIRAS REDONDAS DE FERRO GALV. A FOGO, ANDAIME E INSTALACAO.</v>
          </cell>
          <cell r="C2897" t="str">
            <v>Un</v>
          </cell>
          <cell r="D2897">
            <v>707.26249999999993</v>
          </cell>
          <cell r="E2897">
            <v>565.80999999999995</v>
          </cell>
          <cell r="F2897" t="str">
            <v>EMLURB</v>
          </cell>
        </row>
        <row r="2898">
          <cell r="A2898" t="str">
            <v/>
          </cell>
          <cell r="D2898">
            <v>0</v>
          </cell>
        </row>
        <row r="2899">
          <cell r="A2899" t="str">
            <v>18.27.085</v>
          </cell>
          <cell r="B2899" t="str">
            <v>FORNECIMENTO DE FIO DE COBRE NU, TEMPERA MEIO DURO, CLASSE 1A, SM-16MM2, PARA QUATRO LANCES DE REDE, INCLUSIVE ARMACAO SECUNDARIA B4, ISOLADORES, PARAFUSOS, BRACADEIRAS REDONDAS DE FERRO GALV. A FOGO, ANDAIME E INSTALACAO.</v>
          </cell>
          <cell r="C2899" t="str">
            <v>Un</v>
          </cell>
          <cell r="D2899">
            <v>908.77499999999998</v>
          </cell>
          <cell r="E2899">
            <v>727.02</v>
          </cell>
          <cell r="F2899" t="str">
            <v>EMLURB</v>
          </cell>
        </row>
        <row r="2900">
          <cell r="A2900" t="str">
            <v/>
          </cell>
          <cell r="D2900">
            <v>0</v>
          </cell>
        </row>
        <row r="2901">
          <cell r="A2901" t="str">
            <v>18.27.086</v>
          </cell>
          <cell r="B2901" t="str">
            <v>FORNECIMENTO DE FIO DE COBRE NU, TEMPERA MEIO DURO, CLASSE 1A, SM-16MM2, PARA UM LANCE DE REDE, INCLUSIVE ANDAIME E INSTALACAO.</v>
          </cell>
          <cell r="C2901" t="str">
            <v>Un</v>
          </cell>
          <cell r="D2901">
            <v>212.67499999999998</v>
          </cell>
          <cell r="E2901">
            <v>170.14</v>
          </cell>
          <cell r="F2901" t="str">
            <v>EMLURB</v>
          </cell>
        </row>
        <row r="2902">
          <cell r="A2902" t="str">
            <v/>
          </cell>
          <cell r="D2902">
            <v>0</v>
          </cell>
        </row>
        <row r="2903">
          <cell r="A2903" t="str">
            <v>18.27.087</v>
          </cell>
          <cell r="B2903" t="str">
            <v>FORNECIMENTO DE FIO DE COBRE NU, TEMPERA MEIO DURO, CLASSE 1A, SM-16MM2, PARA DOIS LANCES DE REDE, INCLUSIVE ANDAIME E INSTALACAO.</v>
          </cell>
          <cell r="C2903" t="str">
            <v>Un</v>
          </cell>
          <cell r="D2903">
            <v>404.03750000000002</v>
          </cell>
          <cell r="E2903">
            <v>323.23</v>
          </cell>
          <cell r="F2903" t="str">
            <v>EMLURB</v>
          </cell>
        </row>
        <row r="2904">
          <cell r="A2904" t="str">
            <v/>
          </cell>
          <cell r="D2904">
            <v>0</v>
          </cell>
        </row>
        <row r="2905">
          <cell r="A2905" t="str">
            <v>18.27.088</v>
          </cell>
          <cell r="B2905" t="str">
            <v>FORNECIMENTO DE FIO DE COBRE NU, TEMPERA MEIO DURO, CLASSE 1A, SM-16MM2, PARA TRES LANCES DE REDE, INCLUSIVE ANDAIME E INSTALACAO.</v>
          </cell>
          <cell r="C2905" t="str">
            <v>Un</v>
          </cell>
          <cell r="D2905">
            <v>606.6875</v>
          </cell>
          <cell r="E2905">
            <v>485.35</v>
          </cell>
          <cell r="F2905" t="str">
            <v>EMLURB</v>
          </cell>
        </row>
        <row r="2906">
          <cell r="A2906" t="str">
            <v/>
          </cell>
          <cell r="D2906">
            <v>0</v>
          </cell>
        </row>
        <row r="2907">
          <cell r="A2907" t="str">
            <v>18.27.089</v>
          </cell>
          <cell r="B2907" t="str">
            <v>FORNECIMENTO DE FIO DE COBRE NU, TEMPERA MEIO DURO, CLASSE 1A, SM-16MM2, PARA QUATRO LANCES DE REDE, INCLUSIVE ANDAIME E INSTALACAO.</v>
          </cell>
          <cell r="C2907" t="str">
            <v>Un</v>
          </cell>
          <cell r="D2907">
            <v>798.05000000000007</v>
          </cell>
          <cell r="E2907">
            <v>638.44000000000005</v>
          </cell>
          <cell r="F2907" t="str">
            <v>EMLURB</v>
          </cell>
        </row>
        <row r="2908">
          <cell r="A2908" t="str">
            <v/>
          </cell>
          <cell r="D2908">
            <v>0</v>
          </cell>
        </row>
        <row r="2909">
          <cell r="A2909" t="str">
            <v>18.27.090</v>
          </cell>
          <cell r="B2909" t="str">
            <v>FORNECIMENTO DE CABO DE ALUMINIO COM ALMA DE ACO 10MM2 PARA UM LANCE DE REDE, INCLUSIVE ARMACAO SECUNDARIA B1, ISOLADOR, PARAFUSOS, BRACADEIRA REDONDA DE FERRO GALV. A FOGO, ANDAIME E INSTALACAO.</v>
          </cell>
          <cell r="C2909" t="str">
            <v>Un</v>
          </cell>
          <cell r="D2909">
            <v>169.33750000000001</v>
          </cell>
          <cell r="E2909">
            <v>135.47</v>
          </cell>
          <cell r="F2909" t="str">
            <v>EMLURB</v>
          </cell>
        </row>
        <row r="2910">
          <cell r="A2910" t="str">
            <v/>
          </cell>
          <cell r="D2910">
            <v>0</v>
          </cell>
        </row>
        <row r="2911">
          <cell r="A2911" t="str">
            <v>18.27.091</v>
          </cell>
          <cell r="B2911" t="str">
            <v>FORNECIMENTO DE CABO DE ALUMINIO COM ALMA DE AC0 10MM2 PARA DOIS LANCES DE REDE, INCLUSIVE ARMACAO SECUNDARIA B2, ISOLADORES, PARAFUSOS, BRACADEIRA REDONDA DE FERRO GALV. A FOGO, ANDAIME E INSTALACAO.</v>
          </cell>
          <cell r="C2911" t="str">
            <v>Un</v>
          </cell>
          <cell r="D2911">
            <v>278.17500000000001</v>
          </cell>
          <cell r="E2911">
            <v>222.54</v>
          </cell>
          <cell r="F2911" t="str">
            <v>EMLURB</v>
          </cell>
        </row>
        <row r="2912">
          <cell r="A2912" t="str">
            <v/>
          </cell>
          <cell r="D2912">
            <v>0</v>
          </cell>
        </row>
        <row r="2913">
          <cell r="A2913" t="str">
            <v>18.27.092</v>
          </cell>
          <cell r="B2913" t="str">
            <v>FORNECIMENTO DE CABO DE ALUMINIO COM ALMA DE ACO 10MM2 PARA TRES LANCES DE REDE, INCLUSIVE ARMACAO SECUNDARIA B3, ISOLADORES, PARAFUSOS, BRACADEIRAS REDONDAS DE FERRO GALV. A FOGO, ANDAIME E INSTALACAO.</v>
          </cell>
          <cell r="C2913" t="str">
            <v>Un</v>
          </cell>
          <cell r="D2913">
            <v>433.17500000000001</v>
          </cell>
          <cell r="E2913">
            <v>346.54</v>
          </cell>
          <cell r="F2913" t="str">
            <v>EMLURB</v>
          </cell>
        </row>
        <row r="2914">
          <cell r="A2914" t="str">
            <v/>
          </cell>
          <cell r="D2914">
            <v>0</v>
          </cell>
        </row>
        <row r="2915">
          <cell r="A2915" t="str">
            <v>18.27.093</v>
          </cell>
          <cell r="B2915" t="str">
            <v>FORNECIMENTO DE CABO DE ALUMINIO COM ALMA DE ACO 10MM2 PARA QUATRO LANCES DE REDE, INCLUSIVE ARMACAO SECUNDARIA B4, ISOLADORES, PARAFUSOS, BRACADEIRAS REDONDAS DE FERRO GALV. A FOGO, ANDAIME E INSTALACAO.</v>
          </cell>
          <cell r="C2915" t="str">
            <v>Un</v>
          </cell>
          <cell r="D2915">
            <v>543.32500000000005</v>
          </cell>
          <cell r="E2915">
            <v>434.66</v>
          </cell>
          <cell r="F2915" t="str">
            <v>EMLURB</v>
          </cell>
        </row>
        <row r="2916">
          <cell r="A2916" t="str">
            <v/>
          </cell>
          <cell r="D2916">
            <v>0</v>
          </cell>
        </row>
        <row r="2917">
          <cell r="A2917" t="str">
            <v>18.27.094</v>
          </cell>
          <cell r="B2917" t="str">
            <v>FORNECIMENTO DE CABO DE ALUMINIO COM ALMA DE ACO 10MM2 PARA UM LANCE DE REDE, INCLUSIVE ANDAIME E INSTALACAO.</v>
          </cell>
          <cell r="C2917" t="str">
            <v>Un</v>
          </cell>
          <cell r="D2917">
            <v>121.3125</v>
          </cell>
          <cell r="E2917">
            <v>97.05</v>
          </cell>
          <cell r="F2917" t="str">
            <v>EMLURB</v>
          </cell>
        </row>
        <row r="2918">
          <cell r="A2918" t="str">
            <v/>
          </cell>
          <cell r="D2918">
            <v>0</v>
          </cell>
        </row>
        <row r="2919">
          <cell r="A2919" t="str">
            <v>18.27.095</v>
          </cell>
          <cell r="B2919" t="str">
            <v>FORNECIMENTO DE CABO DE ALUMINIO COM ALMA DE ACO 10MM2 PARA DOIS LANCES DE REDE,INCLUSIVE ANDAIME E INSTALACAO.</v>
          </cell>
          <cell r="C2919" t="str">
            <v>Un</v>
          </cell>
          <cell r="D2919">
            <v>221.3125</v>
          </cell>
          <cell r="E2919">
            <v>177.05</v>
          </cell>
          <cell r="F2919" t="str">
            <v>EMLURB</v>
          </cell>
        </row>
        <row r="2920">
          <cell r="A2920" t="str">
            <v/>
          </cell>
          <cell r="D2920">
            <v>0</v>
          </cell>
        </row>
        <row r="2921">
          <cell r="A2921" t="str">
            <v>18.27.096</v>
          </cell>
          <cell r="B2921" t="str">
            <v>FORNECIMENTO DE CABO DE ALUMINIO COM ALMA DE ACO 10MM2 PARA TRES LANCES DE REDE, INCLUSIVE ANDAIME E INSTALACAO.</v>
          </cell>
          <cell r="C2921" t="str">
            <v>Un</v>
          </cell>
          <cell r="D2921">
            <v>332.59999999999997</v>
          </cell>
          <cell r="E2921">
            <v>266.08</v>
          </cell>
          <cell r="F2921" t="str">
            <v>EMLURB</v>
          </cell>
        </row>
        <row r="2922">
          <cell r="A2922" t="str">
            <v/>
          </cell>
          <cell r="D2922">
            <v>0</v>
          </cell>
        </row>
        <row r="2923">
          <cell r="A2923" t="str">
            <v>18.27.097</v>
          </cell>
          <cell r="B2923" t="str">
            <v>FORNECIMENTO DE CABO DE ALUMINIO COM ALMA DE ACO 10MM2 PARA QUATRO LANCES DE REDE, INCLUSIVE ANDAIME E INSTALACAO.</v>
          </cell>
          <cell r="C2923" t="str">
            <v>Un</v>
          </cell>
          <cell r="D2923">
            <v>432.59999999999997</v>
          </cell>
          <cell r="E2923">
            <v>346.08</v>
          </cell>
          <cell r="F2923" t="str">
            <v>EMLURB</v>
          </cell>
        </row>
        <row r="2924">
          <cell r="A2924" t="str">
            <v/>
          </cell>
          <cell r="D2924">
            <v>0</v>
          </cell>
        </row>
        <row r="2925">
          <cell r="A2925" t="str">
            <v>18.27.098</v>
          </cell>
          <cell r="B2925" t="str">
            <v>FORNECIMENTO DE CABO DE ALUMINIO COM ALMA DE ACO 16MM2 PARA UM LANCE DE REDE, INCLUSIVE ARMACAO SECUNDARIA B1, ISOLADOR, PARAFUSOS, BRACADEIRA REDONDA DE FERRO GALV. A FOGO, ANDAIME E INSTALACAO.</v>
          </cell>
          <cell r="C2925" t="str">
            <v>Un</v>
          </cell>
          <cell r="D2925">
            <v>196.77499999999998</v>
          </cell>
          <cell r="E2925">
            <v>157.41999999999999</v>
          </cell>
          <cell r="F2925" t="str">
            <v>EMLURB</v>
          </cell>
        </row>
        <row r="2926">
          <cell r="A2926" t="str">
            <v/>
          </cell>
          <cell r="D2926">
            <v>0</v>
          </cell>
        </row>
        <row r="2927">
          <cell r="A2927" t="str">
            <v>18.27.099</v>
          </cell>
          <cell r="B2927" t="str">
            <v>FORNECIMENTO DE CABO DE ALUMINIO COM ALMA DE ACO 16MM2 PARA DOIS LANCES DE REDE, INCLUSIVE ARMACAO SECUNDARIA B2, ISOLADORES, PARAFUSOS, BRACADEIRA REDONDA DE FERRO GALV. A FOGO, ANDAIME E INSTALACAO.</v>
          </cell>
          <cell r="C2927" t="str">
            <v>Un</v>
          </cell>
          <cell r="D2927">
            <v>333.05</v>
          </cell>
          <cell r="E2927">
            <v>266.44</v>
          </cell>
          <cell r="F2927" t="str">
            <v>EMLURB</v>
          </cell>
        </row>
        <row r="2928">
          <cell r="A2928" t="str">
            <v/>
          </cell>
          <cell r="D2928">
            <v>0</v>
          </cell>
        </row>
        <row r="2929">
          <cell r="A2929" t="str">
            <v>18.27.100</v>
          </cell>
          <cell r="B2929" t="str">
            <v>FORNECIMENTO DE CABO DE ALUMINIO COM ALMA DE ACO 16MM2 PARA TRES LANCES DE REDE, INCLUSIVE ARMACAO SECUNDARIA B3, ISOLADORES, PARAFUSOS, BRACADEIRAS REDONDAS DE FERRO GALV.A FOGO, ANDAIME E INSTALACAO.</v>
          </cell>
          <cell r="C2929" t="str">
            <v>Un</v>
          </cell>
          <cell r="D2929">
            <v>515.48749999999995</v>
          </cell>
          <cell r="E2929">
            <v>412.39</v>
          </cell>
          <cell r="F2929" t="str">
            <v>EMLURB</v>
          </cell>
        </row>
        <row r="2930">
          <cell r="A2930" t="str">
            <v/>
          </cell>
          <cell r="D2930">
            <v>0</v>
          </cell>
        </row>
        <row r="2931">
          <cell r="A2931" t="str">
            <v>18.27.101</v>
          </cell>
          <cell r="B2931" t="str">
            <v>FORNECIMENTO DE CABO DE ALUMINIO COM ALMA DE ACO 16MM2 PARA QUATRO LANCES DE REDE, INCLUSIVE ARMACAO SECUNDARIA B4, ISOLADORES, PARAFUSOS, BRACADEIRAS REDONDAS DE FERRO GALV. A FOGO, ANDAIME E INSTALACAO.</v>
          </cell>
          <cell r="C2931" t="str">
            <v>Un</v>
          </cell>
          <cell r="D2931">
            <v>653.07500000000005</v>
          </cell>
          <cell r="E2931">
            <v>522.46</v>
          </cell>
          <cell r="F2931" t="str">
            <v>EMLURB</v>
          </cell>
        </row>
        <row r="2932">
          <cell r="A2932" t="str">
            <v/>
          </cell>
          <cell r="D2932">
            <v>0</v>
          </cell>
        </row>
        <row r="2933">
          <cell r="A2933" t="str">
            <v>18.27.102</v>
          </cell>
          <cell r="B2933" t="str">
            <v>FORNECIMENTO DE CABO DE ALUMINIO COM ALMA DE ACO 16MM2 PARA UM LANCE DE REDE, INCLUSIVE ANDAIME E INSTALACAO.</v>
          </cell>
          <cell r="C2933" t="str">
            <v>Un</v>
          </cell>
          <cell r="D2933">
            <v>148.75</v>
          </cell>
          <cell r="E2933">
            <v>119</v>
          </cell>
          <cell r="F2933" t="str">
            <v>EMLURB</v>
          </cell>
        </row>
        <row r="2934">
          <cell r="A2934" t="str">
            <v/>
          </cell>
          <cell r="D2934">
            <v>0</v>
          </cell>
        </row>
        <row r="2935">
          <cell r="A2935" t="str">
            <v>18.27.103</v>
          </cell>
          <cell r="B2935" t="str">
            <v>FORNECIMENTO DE CABO DE ALUMINIO COM ALMA DE ACO 16MM2 PARA DOIS LANCES DE REDE, INCLUSIVE ANDAIME E INSTALACAO.</v>
          </cell>
          <cell r="C2935" t="str">
            <v>Un</v>
          </cell>
          <cell r="D2935">
            <v>276.1875</v>
          </cell>
          <cell r="E2935">
            <v>220.95</v>
          </cell>
          <cell r="F2935" t="str">
            <v>EMLURB</v>
          </cell>
        </row>
        <row r="2936">
          <cell r="A2936" t="str">
            <v/>
          </cell>
          <cell r="D2936">
            <v>0</v>
          </cell>
        </row>
        <row r="2937">
          <cell r="A2937" t="str">
            <v>18.27.104</v>
          </cell>
          <cell r="B2937" t="str">
            <v>FORNECIMENTO DE CABO DE ALUMINIO COM ALMA DE ACO 16MM2 PARA TRES LANCES DE REDE, INCLUSIVE ANDAIME E INSTALACAO.</v>
          </cell>
          <cell r="C2937" t="str">
            <v>Un</v>
          </cell>
          <cell r="D2937">
            <v>414.91250000000002</v>
          </cell>
          <cell r="E2937">
            <v>331.93</v>
          </cell>
          <cell r="F2937" t="str">
            <v>EMLURB</v>
          </cell>
        </row>
        <row r="2938">
          <cell r="A2938" t="str">
            <v/>
          </cell>
          <cell r="D2938">
            <v>0</v>
          </cell>
        </row>
        <row r="2939">
          <cell r="A2939" t="str">
            <v>18.27.105</v>
          </cell>
          <cell r="B2939" t="str">
            <v>FORNECIMENTO DE CABO DE ALUMINIO COM ALMA DE ACO 16MM2 PARA QUATRO LANCES DE REDE, INCLUSIVE ANDAIME E INSTALACAO.</v>
          </cell>
          <cell r="C2939" t="str">
            <v>Un</v>
          </cell>
          <cell r="D2939">
            <v>542.35</v>
          </cell>
          <cell r="E2939">
            <v>433.88</v>
          </cell>
          <cell r="F2939" t="str">
            <v>EMLURB</v>
          </cell>
        </row>
        <row r="2940">
          <cell r="A2940" t="str">
            <v/>
          </cell>
          <cell r="D2940">
            <v>0</v>
          </cell>
        </row>
        <row r="2941">
          <cell r="A2941" t="str">
            <v>18.27.106</v>
          </cell>
          <cell r="B2941" t="str">
            <v>FORNECIMENTO DE CABO DE COBRE, ENCORDOAMENTO CLASSE 2, ISOLAMENTO DE PVC 70 C, TIPO BWF 750V. FOREPLAST OU SIMILAR, SM-6MM2, PARA UM LANCE DE REDE, INCLUSIVE ARMACAO SECUNDARIA B1, ISOLADOR, PARAFUSOS, BRACADEIRA REDONDA DE FERRO GALV. A FOGO, ANDAIME E I</v>
          </cell>
          <cell r="C2941" t="str">
            <v>Un</v>
          </cell>
          <cell r="D2941">
            <v>209.96250000000001</v>
          </cell>
          <cell r="E2941">
            <v>167.97</v>
          </cell>
          <cell r="F2941" t="str">
            <v>EMLURB</v>
          </cell>
        </row>
        <row r="2942">
          <cell r="A2942" t="str">
            <v/>
          </cell>
          <cell r="D2942">
            <v>0</v>
          </cell>
        </row>
        <row r="2943">
          <cell r="A2943" t="str">
            <v>18.27.107</v>
          </cell>
          <cell r="B2943" t="str">
            <v>FORNECIMENTO DE CABO DE COBRE, ENCORDOAMENTO CLASSE 2, ISOLAMENTO DE PVC 70 C, TIPO BWF, 750V, FOREPLAST OU SIMILAR, SM-6MM2, PARA DOIS LANCES DE REDE, INCLUSIVE ARMACAO SECUNDARIA B2,ISOLADORES, PARAFUSOS, BRACADEIRA REDONDA DE FERRO GALV. A FOGO, ANDAIM</v>
          </cell>
          <cell r="C2943" t="str">
            <v>Un</v>
          </cell>
          <cell r="D2943">
            <v>359.42500000000001</v>
          </cell>
          <cell r="E2943">
            <v>287.54000000000002</v>
          </cell>
          <cell r="F2943" t="str">
            <v>EMLURB</v>
          </cell>
        </row>
        <row r="2944">
          <cell r="A2944" t="str">
            <v/>
          </cell>
          <cell r="D2944">
            <v>0</v>
          </cell>
        </row>
        <row r="2945">
          <cell r="A2945" t="str">
            <v>18.27.108</v>
          </cell>
          <cell r="B2945" t="str">
            <v>FORNECIMENTO DE CABO DE COBRE, ENCORDOAMENTO CLASSE 2, ISOLAMENTO DE PVC 70 C, TIPO BWF, 750V, FOREPLAST OU SIMILAR, SM-6MM2, PARA TRES LANCES DE REDE, INCLUSIVE ARMACAO SECUNDARIA B3, ISOLADORES, PARAFUSOS, BRACADEIRAS REDONDAS DE FERRO GALV.A FOGO,ANDAI</v>
          </cell>
          <cell r="C2945" t="str">
            <v>Un</v>
          </cell>
          <cell r="D2945">
            <v>555.05000000000007</v>
          </cell>
          <cell r="E2945">
            <v>444.04</v>
          </cell>
          <cell r="F2945" t="str">
            <v>EMLURB</v>
          </cell>
        </row>
        <row r="2946">
          <cell r="A2946" t="str">
            <v/>
          </cell>
          <cell r="D2946">
            <v>0</v>
          </cell>
        </row>
        <row r="2947">
          <cell r="A2947" t="str">
            <v>18.27.109</v>
          </cell>
          <cell r="B2947" t="str">
            <v>FORNECIMENTO DE CABO DE COBRE, ENCORDOAMENTO CLASSE 2, ISOLAMENTO DE PVC 70 C, TIPO BWF, 750V, FOREPLAST OU SIMILAR, SM-6MM2, PARA QUATRO LANCES DE REDE, INCLUSIVE ARMACAO SECUNDARIA B4, ISOLADORES, PARAFUSOS, BRACADEIRAS REDONDAS DE FERRO GALV.A FOGO,AND</v>
          </cell>
          <cell r="C2947" t="str">
            <v>Un</v>
          </cell>
          <cell r="D2947">
            <v>705.82499999999993</v>
          </cell>
          <cell r="E2947">
            <v>564.66</v>
          </cell>
          <cell r="F2947" t="str">
            <v>EMLURB</v>
          </cell>
        </row>
        <row r="2948">
          <cell r="A2948" t="str">
            <v/>
          </cell>
          <cell r="D2948">
            <v>0</v>
          </cell>
        </row>
        <row r="2949">
          <cell r="A2949" t="str">
            <v>18.27.110</v>
          </cell>
          <cell r="B2949" t="str">
            <v>FORNECIMENTO DE CABO DE COBRE, ENCORDOAMENTO CLASSE 2, ISOLAMENTO DE PVC 70 C, TIPO BWF, 750V, FOREPLAST OU SIMILAR, SM-6MM2, PARA UM LANCE DE REDE, INCLUSIVE ANDAIME E INSTALACAO.</v>
          </cell>
          <cell r="C2949" t="str">
            <v>Un</v>
          </cell>
          <cell r="D2949">
            <v>161.9375</v>
          </cell>
          <cell r="E2949">
            <v>129.55000000000001</v>
          </cell>
          <cell r="F2949" t="str">
            <v>EMLURB</v>
          </cell>
        </row>
        <row r="2950">
          <cell r="A2950" t="str">
            <v/>
          </cell>
          <cell r="D2950">
            <v>0</v>
          </cell>
        </row>
        <row r="2951">
          <cell r="A2951" t="str">
            <v>18.27.111</v>
          </cell>
          <cell r="B2951" t="str">
            <v>FORNECIMENTO DE CABO DE COBRE, ENCORDOAMENTO CLASSE 2, ISOLAMENTO DE PVC 70 C, TIPO BWF, 750V, FOREPLAST OU SIMILAR, SM-6MM2, PARA DOIS LANCES DE REDE, INCLUSIVE ANDAIME E INSTALACAO.</v>
          </cell>
          <cell r="C2951" t="str">
            <v>Un</v>
          </cell>
          <cell r="D2951">
            <v>302.5625</v>
          </cell>
          <cell r="E2951">
            <v>242.05</v>
          </cell>
          <cell r="F2951" t="str">
            <v>EMLURB</v>
          </cell>
        </row>
        <row r="2952">
          <cell r="A2952" t="str">
            <v/>
          </cell>
          <cell r="D2952">
            <v>0</v>
          </cell>
        </row>
        <row r="2953">
          <cell r="A2953" t="str">
            <v>18.27.112</v>
          </cell>
          <cell r="B2953" t="str">
            <v>FORNECIMENTO DE CABO DE COBRE, ENCORDOAMENTO CLASSE 2, ISOLAMENTO DE PVC 70 C, TIPO BWF, 750V, FOREPLAST OU SIMILAR, SM-6MM2, PARA TRES LANCES DE REDE, INCLUSIVE ANDAIME E INSTALACAO.</v>
          </cell>
          <cell r="C2953" t="str">
            <v>Un</v>
          </cell>
          <cell r="D2953">
            <v>454.47499999999997</v>
          </cell>
          <cell r="E2953">
            <v>363.58</v>
          </cell>
          <cell r="F2953" t="str">
            <v>EMLURB</v>
          </cell>
        </row>
        <row r="2954">
          <cell r="A2954" t="str">
            <v/>
          </cell>
          <cell r="D2954">
            <v>0</v>
          </cell>
        </row>
        <row r="2955">
          <cell r="A2955" t="str">
            <v>18.27.113</v>
          </cell>
          <cell r="B2955" t="str">
            <v>FORNECIMENTO DE CABO DE COBRE, ENCORDOAMENTO CLASSE 2, ISOLAMENTO DE PVC 70 C, TIPO BWF, 750V, FOREPLAST OU SIMILAR, SM-6MM2, PARA QUATRO LANCES DE REDE,INCLUSIVE ANDAIME E INSTALACAO.</v>
          </cell>
          <cell r="C2955" t="str">
            <v>Un</v>
          </cell>
          <cell r="D2955">
            <v>595.1</v>
          </cell>
          <cell r="E2955">
            <v>476.08</v>
          </cell>
          <cell r="F2955" t="str">
            <v>EMLURB</v>
          </cell>
        </row>
        <row r="2956">
          <cell r="A2956" t="str">
            <v/>
          </cell>
          <cell r="D2956">
            <v>0</v>
          </cell>
        </row>
        <row r="2957">
          <cell r="A2957" t="str">
            <v>18.27.114</v>
          </cell>
          <cell r="B2957" t="str">
            <v>FORNECIMENTO DE CABO DE COBRE, ENCORDOAMENTO CLASSE 2, ISOLAMENTO DE PVC 70 C, TIPO BWF, 750V, FOREPLAST OU SIMILAR, SM-10MM2, PARA UM LANCE DE REDE,INCLUSIVE ARMACAO SECUNDARIA B1, ISOLADOR,PARAFUSOS, BRACADEIRA REDONDA DE FERRO GALV. A FOGO, ANDAIME E I</v>
          </cell>
          <cell r="C2957" t="str">
            <v>Un</v>
          </cell>
          <cell r="D2957">
            <v>369.71249999999998</v>
          </cell>
          <cell r="E2957">
            <v>295.77</v>
          </cell>
          <cell r="F2957" t="str">
            <v>EMLURB</v>
          </cell>
        </row>
        <row r="2958">
          <cell r="A2958" t="str">
            <v/>
          </cell>
          <cell r="D2958">
            <v>0</v>
          </cell>
        </row>
        <row r="2959">
          <cell r="A2959" t="str">
            <v>18.27.115</v>
          </cell>
          <cell r="B2959" t="str">
            <v>FORNECIMENTO DE CABO DE COBRE, ENCORDOAMENTO CLASSE 2, ISOLAMENTO DE PVC 70 C, TIPO BWF, 750V, FOREPLAST OU SIMILAR, SM-10MM2, PARA DOIS LANCES DE REDE, INCLUSIVE ARMACAO SECUNDARIA B2, ISOLADORES,PARAFUSOS, BRACADEIRAS REDONDAS DE FERRO GALV. A FOGO, AND</v>
          </cell>
          <cell r="C2959" t="str">
            <v>Un</v>
          </cell>
          <cell r="D2959">
            <v>678.92499999999995</v>
          </cell>
          <cell r="E2959">
            <v>543.14</v>
          </cell>
          <cell r="F2959" t="str">
            <v>EMLURB</v>
          </cell>
        </row>
        <row r="2960">
          <cell r="A2960" t="str">
            <v/>
          </cell>
          <cell r="D2960">
            <v>0</v>
          </cell>
        </row>
        <row r="2961">
          <cell r="A2961" t="str">
            <v>18.27.116</v>
          </cell>
          <cell r="B2961" t="str">
            <v>FORNECIMENTO DE CABO DE COBRE, ENCORDOAMENTO CLASSE 2, ISOLAMENTO DE PVC 70 C, TIPO BWF, 750V, FOREPLAST OU SIMILAR, SM-10MM2, PARA TRES LANCES DE REDE, INCLUSIVE ARMACAO SECUNDARIA B3, ISOLADORES,PARAFUSOS, BRACADEIRAS REDONDAS DE FERRO GALV.A FOGO,ANDAI</v>
          </cell>
          <cell r="C2961" t="str">
            <v>Un</v>
          </cell>
          <cell r="D2961">
            <v>1034.3000000000002</v>
          </cell>
          <cell r="E2961">
            <v>827.44</v>
          </cell>
          <cell r="F2961" t="str">
            <v>EMLURB</v>
          </cell>
        </row>
        <row r="2962">
          <cell r="A2962" t="str">
            <v/>
          </cell>
          <cell r="D2962">
            <v>0</v>
          </cell>
        </row>
        <row r="2963">
          <cell r="A2963" t="str">
            <v>18.27.117</v>
          </cell>
          <cell r="B2963" t="str">
            <v>FORNECIMENTO DE CABO DE COBRE, ENCORDOAMENTO CLASSE 2, ISOLAMENTO DE PVC 70 C, TIPO BWF, 750V, FOREPLAST OU SIMILAR, SM-10MM2, PARA QUATRO LANCES DE REDE, INCLUSIVE ARMACAO SECUNDARIA B4, ISOLADORES,PARAFUSOS,BRACADEIRAS REDONDAS DE F.GALV. A FOGO, ANDAIM</v>
          </cell>
          <cell r="C2963" t="str">
            <v>Un</v>
          </cell>
          <cell r="D2963">
            <v>1344.8249999999998</v>
          </cell>
          <cell r="E2963">
            <v>1075.8599999999999</v>
          </cell>
          <cell r="F2963" t="str">
            <v>EMLURB</v>
          </cell>
        </row>
        <row r="2964">
          <cell r="A2964" t="str">
            <v/>
          </cell>
          <cell r="D2964">
            <v>0</v>
          </cell>
        </row>
        <row r="2965">
          <cell r="A2965" t="str">
            <v>18.27.118</v>
          </cell>
          <cell r="B2965" t="str">
            <v>FORNECIMENTO DE CABO DE COBRE, ENCORDOAMENTO CLASSE 2, ISOLAMENTO DE PVC 70 C, TIPO BWF, 750V, FOREPLAST OU SIMILAR, SM-10MM2, PARA UM LANCE DE REDE, INCLUSIVE ANDAIME E INSTALACAO.</v>
          </cell>
          <cell r="C2965" t="str">
            <v>Un</v>
          </cell>
          <cell r="D2965">
            <v>332.97500000000002</v>
          </cell>
          <cell r="E2965">
            <v>266.38</v>
          </cell>
          <cell r="F2965" t="str">
            <v>EMLURB</v>
          </cell>
        </row>
        <row r="2966">
          <cell r="A2966" t="str">
            <v/>
          </cell>
          <cell r="D2966">
            <v>0</v>
          </cell>
        </row>
        <row r="2967">
          <cell r="A2967" t="str">
            <v>18.27.119</v>
          </cell>
          <cell r="B2967" t="str">
            <v>FORNECIMENTO DE CABO DE COBRE, ENCORDOAMENTO CLASSE 2, ISOLAMENTO DE PVC 70 C, TIPO BWF, 750V, FOREPLAST OU SIMILAR, SM-10MM2, PARA DOIS LANCES DE REDE, INCLUSIVE ANDAIME E INSTALACAO.</v>
          </cell>
          <cell r="C2967" t="str">
            <v>Un</v>
          </cell>
          <cell r="D2967">
            <v>622.0625</v>
          </cell>
          <cell r="E2967">
            <v>497.65</v>
          </cell>
          <cell r="F2967" t="str">
            <v>EMLURB</v>
          </cell>
        </row>
        <row r="2968">
          <cell r="A2968" t="str">
            <v/>
          </cell>
          <cell r="D2968">
            <v>0</v>
          </cell>
        </row>
        <row r="2969">
          <cell r="A2969" t="str">
            <v>18.27.120</v>
          </cell>
          <cell r="B2969" t="str">
            <v>FORNECIMENTO DE CABO DE COBRE, ENCORDOAMENTO CLASSE 2, ISOLAMENTO DE PVC 70 C, TIPO BWF, 750V, FOREPLAST OU SIMILAR, SM-10MM2, PARA TRES LANCES DE REDE, INCLUSIVE ANDAIME E INSTALACAO.</v>
          </cell>
          <cell r="C2969" t="str">
            <v>Un</v>
          </cell>
          <cell r="D2969">
            <v>933.72500000000002</v>
          </cell>
          <cell r="E2969">
            <v>746.98</v>
          </cell>
          <cell r="F2969" t="str">
            <v>EMLURB</v>
          </cell>
        </row>
        <row r="2970">
          <cell r="A2970" t="str">
            <v/>
          </cell>
          <cell r="D2970">
            <v>0</v>
          </cell>
        </row>
        <row r="2971">
          <cell r="A2971" t="str">
            <v>18.27.121</v>
          </cell>
          <cell r="B2971" t="str">
            <v>FORNECIMENTO DE CABO DE COBRE, ENCORDOAMENTO CLASSE 2, ISOLAMENTO DE PVC 70 C, TIPO BWF, 750V, FOREPLAST OU SIMILAR, SM-10MM2, PARA QUATRO LANCES DE REDE,INCLUSIVE ANDAIME E INSTALACAO.</v>
          </cell>
          <cell r="C2971" t="str">
            <v>Un</v>
          </cell>
          <cell r="D2971">
            <v>1234.0999999999999</v>
          </cell>
          <cell r="E2971">
            <v>987.28</v>
          </cell>
          <cell r="F2971" t="str">
            <v>EMLURB</v>
          </cell>
        </row>
        <row r="2972">
          <cell r="A2972" t="str">
            <v/>
          </cell>
          <cell r="D2972">
            <v>0</v>
          </cell>
        </row>
        <row r="2973">
          <cell r="A2973" t="str">
            <v>18.27.122</v>
          </cell>
          <cell r="B2973" t="str">
            <v xml:space="preserve">FORNECIMENTO DE CABO DE COBRE, ENCORDOAMENTO CLASSE 2, ISOLAMENTO DE PVC 70 C, TIPO BWF, 750V, FOREPLAST OU SIMILAR, SM-16MM2, PARA UM LANCE DE REDE, INCLUSIVE ARMACAO SECUNDARIA B1, ISOLADOR, PARAFUSOS, BRACADEIRA REDONDA DE FERRO GALV.A FOGO, ANDAIME E </v>
          </cell>
          <cell r="C2973" t="str">
            <v>Un</v>
          </cell>
          <cell r="D2973">
            <v>508.65000000000003</v>
          </cell>
          <cell r="E2973">
            <v>406.92</v>
          </cell>
          <cell r="F2973" t="str">
            <v>EMLURB</v>
          </cell>
        </row>
        <row r="2974">
          <cell r="A2974" t="str">
            <v/>
          </cell>
          <cell r="D2974">
            <v>0</v>
          </cell>
        </row>
        <row r="2975">
          <cell r="A2975" t="str">
            <v>18.27.123</v>
          </cell>
          <cell r="B2975" t="str">
            <v>FORNECIMENTO DE CABO DE COBRE, ENCORDOAMENTO CLASSE 2, ISOLAMENTO DE PVC 70 C, TIPO BWF, 750V, FOREPLAST OU SIMILAR, SM-16MM2, PARA DOIS LANCES DE REDE, INCLUSIVE ARMACAO SECUNDARIA B2, ISOLADORES, PARAFUSOS, BRACADEIRAS REDONDAS DE FERRO GALV. A FOGO, AN</v>
          </cell>
          <cell r="C2975" t="str">
            <v>Un</v>
          </cell>
          <cell r="D2975">
            <v>956.80000000000007</v>
          </cell>
          <cell r="E2975">
            <v>765.44</v>
          </cell>
          <cell r="F2975" t="str">
            <v>EMLURB</v>
          </cell>
        </row>
        <row r="2976">
          <cell r="A2976" t="str">
            <v/>
          </cell>
          <cell r="D2976">
            <v>0</v>
          </cell>
        </row>
        <row r="2977">
          <cell r="A2977" t="str">
            <v>18.27.124</v>
          </cell>
          <cell r="B2977" t="str">
            <v>FORNECIMENTO DE CABO DE COBRE, ENCORDOAMENTO CLASSE 2, ISOLAMENTO DE PVC 70 C, TIPO BWF, 750V, FOREPLAST OU SIMILAR, SM-16MM2, PARA TRES LANCES DE REDE, INCLUSIVE ARMACAO SECUNDARIA B3, ISOLADORES, PARFUSOS, BRACADEIRAS REDONDAS DE FERRO GALV. A FOGO, AND</v>
          </cell>
          <cell r="C2977" t="str">
            <v>Un</v>
          </cell>
          <cell r="D2977">
            <v>1451.1125000000002</v>
          </cell>
          <cell r="E2977">
            <v>1160.8900000000001</v>
          </cell>
          <cell r="F2977" t="str">
            <v>EMLURB</v>
          </cell>
        </row>
        <row r="2978">
          <cell r="A2978" t="str">
            <v/>
          </cell>
          <cell r="D2978">
            <v>0</v>
          </cell>
        </row>
        <row r="2979">
          <cell r="A2979" t="str">
            <v>18.27.125</v>
          </cell>
          <cell r="B2979" t="str">
            <v xml:space="preserve">FORNECIMENTO DE CABO DE COBRE, ENCORDOAMENTO CLASSE 2, ISOLAMENTO DE PVC 70 C, TIPO BWF, 750V, FOREPLAST OU SIMILAR, SM-16MM2, PARA QUATRO LANCES DE REDE, INCLUSIVE ARMACAO SECUNDARIA B4, ISOLADORES, PARAFUSOS, BRACADEIRAS REDONDAS DE FERRO GALV. A FOGO, </v>
          </cell>
          <cell r="C2979" t="str">
            <v>Un</v>
          </cell>
          <cell r="D2979">
            <v>1900.575</v>
          </cell>
          <cell r="E2979">
            <v>1520.46</v>
          </cell>
          <cell r="F2979" t="str">
            <v>EMLURB</v>
          </cell>
        </row>
        <row r="2980">
          <cell r="A2980" t="str">
            <v/>
          </cell>
          <cell r="D2980">
            <v>0</v>
          </cell>
        </row>
        <row r="2981">
          <cell r="A2981" t="str">
            <v>18.27.126</v>
          </cell>
          <cell r="B2981" t="str">
            <v>FORNECIMENTO DE CABO DE COBRE, ENCORDOAMENTO CLASSE 2, ISOLAMENTO DE PVC 70 C, TIPO BWF, 750V, FOREPLAST OU SIMILAR, SM-16MM2, PARA UM LANCE DE REDE, INCLUSIVE ANDAIME E INSTALACAO.</v>
          </cell>
          <cell r="C2981" t="str">
            <v>Un</v>
          </cell>
          <cell r="D2981">
            <v>460.625</v>
          </cell>
          <cell r="E2981">
            <v>368.5</v>
          </cell>
          <cell r="F2981" t="str">
            <v>EMLURB</v>
          </cell>
        </row>
        <row r="2982">
          <cell r="A2982" t="str">
            <v/>
          </cell>
          <cell r="D2982">
            <v>0</v>
          </cell>
        </row>
        <row r="2983">
          <cell r="A2983" t="str">
            <v>18.27.127</v>
          </cell>
          <cell r="B2983" t="str">
            <v>FORNECIMENTO DE CABO DE COBRE, ENCORDOAMENTO CLASSE 2, ISOLAMENTO DE PVC 70 C, TIPO BWF, 750V, FOREPLAST OU SIMILAR, SM-16MM2, PARA DOIS LANCES DE REDE, INCLUSIVE ANDAIME E INSTALACAO.</v>
          </cell>
          <cell r="C2983" t="str">
            <v>Un</v>
          </cell>
          <cell r="D2983">
            <v>899.9375</v>
          </cell>
          <cell r="E2983">
            <v>719.95</v>
          </cell>
          <cell r="F2983" t="str">
            <v>EMLURB</v>
          </cell>
        </row>
        <row r="2984">
          <cell r="A2984" t="str">
            <v/>
          </cell>
          <cell r="D2984">
            <v>0</v>
          </cell>
        </row>
        <row r="2985">
          <cell r="A2985" t="str">
            <v>18.27.128</v>
          </cell>
          <cell r="B2985" t="str">
            <v>FORNECIMENTO DE CABO DE COBRE, ENCORDOAMENTO CLASSE 2, ISOLAMENTO DE PVC 70 C, TIPO BWF, 750V, FOREPLAST OU SIMILAR, SM-16MM2, PARA TRES LANCES DE REDE, INCLUSIVE ANDAIME E INSTALACAO.</v>
          </cell>
          <cell r="C2985" t="str">
            <v>Un</v>
          </cell>
          <cell r="D2985">
            <v>1350.5375000000001</v>
          </cell>
          <cell r="E2985">
            <v>1080.43</v>
          </cell>
          <cell r="F2985" t="str">
            <v>EMLURB</v>
          </cell>
        </row>
        <row r="2986">
          <cell r="A2986" t="str">
            <v/>
          </cell>
          <cell r="D2986">
            <v>0</v>
          </cell>
        </row>
        <row r="2987">
          <cell r="A2987" t="str">
            <v>18.27.129</v>
          </cell>
          <cell r="B2987" t="str">
            <v>FORNECIMENTO DE CABO DE COBRE, ENCORDOAMENTO CLASSE 2, ISOLAMENTO DE PVC 70 C, TIPO BWF, 750V, FOREPLAST OU SIMILAR, SM-16MM2, PARA QUATRO LANCES DE REDE,INCLUSIVE ANDAIME E INSTALACAO.</v>
          </cell>
          <cell r="C2987" t="str">
            <v>Un</v>
          </cell>
          <cell r="D2987">
            <v>1789.8500000000001</v>
          </cell>
          <cell r="E2987">
            <v>1431.88</v>
          </cell>
          <cell r="F2987" t="str">
            <v>EMLURB</v>
          </cell>
        </row>
        <row r="2988">
          <cell r="A2988" t="str">
            <v/>
          </cell>
          <cell r="D2988">
            <v>0</v>
          </cell>
        </row>
        <row r="2989">
          <cell r="A2989" t="str">
            <v>18.27.130</v>
          </cell>
          <cell r="B2989" t="str">
            <v xml:space="preserve">FORNECIMENTO DE CABO DE COBRE, ENCORDOAMENTO CLASSE 2, ISOLAMENTO DE PVC 70 C, TIPO BWF, 750V, FOREPLAST OU SIMILAR, SM-25MM2, PARA UM LANCE DE REDE,INCLUSIVE ARMACAO SECUNDARIA B1, ISOLADOR, PARAFUSOS, BRACADEIRA REDONDA DE FERRO GALV. A FOGO, ANDAIME E </v>
          </cell>
          <cell r="C2989" t="str">
            <v>Un</v>
          </cell>
          <cell r="D2989">
            <v>770.21249999999998</v>
          </cell>
          <cell r="E2989">
            <v>616.16999999999996</v>
          </cell>
          <cell r="F2989" t="str">
            <v>EMLURB</v>
          </cell>
        </row>
        <row r="2990">
          <cell r="A2990" t="str">
            <v/>
          </cell>
          <cell r="D2990">
            <v>0</v>
          </cell>
        </row>
        <row r="2991">
          <cell r="A2991" t="str">
            <v>18.27.131</v>
          </cell>
          <cell r="B2991" t="str">
            <v>FORNECIMENTO DE CABO DE COBRE, ENCORDOAMENTO CLASSE 2, ISOLAMENTO DE PVC 70 C, TIPO BWF, 750V, FOREPLAST OU SIMILAR, SM-25MM2, PARA DOIS LANCES DE REDE, INCLUSIVE ARMACAO SECUNDARIA B2,ISOLADORES,PARAFUSOS, BRACADEIRAS REDONDAS DE FERRO GALV.A FOGO, ANDAI</v>
          </cell>
          <cell r="C2991" t="str">
            <v>Un</v>
          </cell>
          <cell r="D2991">
            <v>1479.9250000000002</v>
          </cell>
          <cell r="E2991">
            <v>1183.94</v>
          </cell>
          <cell r="F2991" t="str">
            <v>EMLURB</v>
          </cell>
        </row>
        <row r="2992">
          <cell r="A2992" t="str">
            <v/>
          </cell>
          <cell r="D2992">
            <v>0</v>
          </cell>
        </row>
        <row r="2993">
          <cell r="A2993" t="str">
            <v>18.27.132</v>
          </cell>
          <cell r="B2993" t="str">
            <v>FORNECIMENTO DE CABO DE COBRE, ENCORDOAMENTO CLASSE 2, ISOLAMENTO DE PVC 70 C, TIPO BWF, 750V, FOREPLAST OU SIMILAR, SM-25MM2, PARA TRES LANCES DE REDE, INCLUSIVE ARMACAO SECUNDARIA B3,ISOLADORES,PARAFUSOS, BRACADEIRAS REDONDAS DE FERRO GALV. A FOGO, ANDA</v>
          </cell>
          <cell r="C2993" t="str">
            <v>Un</v>
          </cell>
          <cell r="D2993">
            <v>2235.8000000000002</v>
          </cell>
          <cell r="E2993">
            <v>1788.64</v>
          </cell>
          <cell r="F2993" t="str">
            <v>EMLURB</v>
          </cell>
        </row>
        <row r="2994">
          <cell r="A2994" t="str">
            <v/>
          </cell>
          <cell r="D2994">
            <v>0</v>
          </cell>
        </row>
        <row r="2995">
          <cell r="A2995" t="str">
            <v>18.27.133</v>
          </cell>
          <cell r="B2995" t="str">
            <v xml:space="preserve">FORNECIMENTO DE CABO DE COBRE, ENCORDOAMENTO CLASSE 2, ISOLAMENTO DE PVC 70 C, TIPO BWF, 750V, FOREPLAST OU SIMILAR, SM-25MM2, PARA QUATRO LANCES DE REDE,INCLUSIVE ARMACAO SECUNDARIA B4,ISOLADORES,PARAFUSOS,BRACADEIRAS REDONDAS DE F. GALV. A FOGO,ANDAIME </v>
          </cell>
          <cell r="C2995" t="str">
            <v>Un</v>
          </cell>
          <cell r="D2995">
            <v>2946.8249999999998</v>
          </cell>
          <cell r="E2995">
            <v>2357.46</v>
          </cell>
          <cell r="F2995" t="str">
            <v>EMLURB</v>
          </cell>
        </row>
        <row r="2996">
          <cell r="A2996" t="str">
            <v/>
          </cell>
          <cell r="D2996">
            <v>0</v>
          </cell>
        </row>
        <row r="2997">
          <cell r="A2997" t="str">
            <v>18.27.134</v>
          </cell>
          <cell r="B2997" t="str">
            <v>FORNECIMENTO DE CABO DE COBRE, ENCORDOAMENTO CLASSE 2, ISOLAMENTO DE PVC 70 C, TIPO BWF, 750V, FOREPLAST OU SIMILAR, SM-25MM2, PARA UM LANCE DE REDE, INCLUSIVE ANDAIME E INSTALACAO.</v>
          </cell>
          <cell r="C2997" t="str">
            <v>Un</v>
          </cell>
          <cell r="D2997">
            <v>722.1875</v>
          </cell>
          <cell r="E2997">
            <v>577.75</v>
          </cell>
          <cell r="F2997" t="str">
            <v>EMLURB</v>
          </cell>
        </row>
        <row r="2998">
          <cell r="A2998" t="str">
            <v/>
          </cell>
          <cell r="D2998">
            <v>0</v>
          </cell>
        </row>
        <row r="2999">
          <cell r="A2999" t="str">
            <v>18.27.135</v>
          </cell>
          <cell r="B2999" t="str">
            <v>FORNECIMENTO DE CABO DE COBRE, ENCORDOAMENTO CLASSE 2, ISOLAMENTO DE PVC 70 C, TIPO BWF, 750V, FOREPLAST OU SIMILAR, SM-25MM2, PARA DOIS LANCES DE REDE, INCLUSIVE ANDAIME E INSTALACAO.</v>
          </cell>
          <cell r="C2999" t="str">
            <v>Un</v>
          </cell>
          <cell r="D2999">
            <v>1423.0625</v>
          </cell>
          <cell r="E2999">
            <v>1138.45</v>
          </cell>
          <cell r="F2999" t="str">
            <v>EMLURB</v>
          </cell>
        </row>
        <row r="3000">
          <cell r="A3000" t="str">
            <v/>
          </cell>
          <cell r="D3000">
            <v>0</v>
          </cell>
        </row>
        <row r="3001">
          <cell r="A3001" t="str">
            <v>18.27.136</v>
          </cell>
          <cell r="B3001" t="str">
            <v>FORNECIMENTO DE CABO DE COBRE, ENCORDOAMENTO CLASSE 2, ISOLAMENTO DE PVC 70 C, TIPO BWF, 750V, FOREPLAST OU SIMILAR, SM-25MM2, PARA TRES LANCES DE REDE, INCLUSIVE ANDAIME E INSTALACAO.</v>
          </cell>
          <cell r="C3001" t="str">
            <v>Un</v>
          </cell>
          <cell r="D3001">
            <v>2135.2249999999999</v>
          </cell>
          <cell r="E3001">
            <v>1708.18</v>
          </cell>
          <cell r="F3001" t="str">
            <v>EMLURB</v>
          </cell>
        </row>
        <row r="3002">
          <cell r="A3002" t="str">
            <v/>
          </cell>
          <cell r="D3002">
            <v>0</v>
          </cell>
        </row>
        <row r="3003">
          <cell r="A3003" t="str">
            <v>18.27.137</v>
          </cell>
          <cell r="B3003" t="str">
            <v>FORNECIMENTO DE CABO DE COBRE, ENCORDOAMENTO CLASSE 2, ISOLAMENTO DE PVC 70 C, TIPO BWF, 750V, FOREPLAST OU SIMILAR, SM-25MM2, PARA QUATRO LANCES DE REDE,INCLUSIVE ANDAIME E INSTALACAO.</v>
          </cell>
          <cell r="C3003" t="str">
            <v>Un</v>
          </cell>
          <cell r="D3003">
            <v>2836.1000000000004</v>
          </cell>
          <cell r="E3003">
            <v>2268.88</v>
          </cell>
          <cell r="F3003" t="str">
            <v>EMLURB</v>
          </cell>
        </row>
        <row r="3004">
          <cell r="A3004" t="str">
            <v/>
          </cell>
          <cell r="D3004">
            <v>0</v>
          </cell>
        </row>
        <row r="3005">
          <cell r="A3005" t="str">
            <v>18.28.010</v>
          </cell>
          <cell r="B3005" t="str">
            <v>MANUTENCAO DE LUMINARIA DE UMA PETALA COM UMA LAMPADA A VAPOR DE SODIO DE 250 W, INCLUSIVE FORNECIMENTO E SUBSTITUICAO DE UMA LAMPADA E UM REATOR DE ALTO FATOR DE POTENCIA EM POSTE DE ATE 17M.</v>
          </cell>
          <cell r="C3005" t="str">
            <v>UD</v>
          </cell>
          <cell r="D3005">
            <v>290.16250000000002</v>
          </cell>
          <cell r="E3005">
            <v>232.13</v>
          </cell>
          <cell r="F3005" t="str">
            <v>EMLURB</v>
          </cell>
        </row>
        <row r="3006">
          <cell r="A3006" t="str">
            <v/>
          </cell>
          <cell r="D3006">
            <v>0</v>
          </cell>
        </row>
        <row r="3007">
          <cell r="A3007" t="str">
            <v>18.28.011</v>
          </cell>
          <cell r="B3007" t="str">
            <v>MANUTENCAO DE LUMINARIA DE UMA PETALA COM DUAS LAMPADAS A VAPOR DE SODIO DE 250W,INCLUSIVE FORNECIMENTO E SUBSTITUICAO DE DUAS LAMPADAS E DOIS REATORES DE ALTO FATOR DE POTENCIA EM POSTE DE ATE 17M.</v>
          </cell>
          <cell r="C3007" t="str">
            <v>UD</v>
          </cell>
          <cell r="D3007">
            <v>517.625</v>
          </cell>
          <cell r="E3007">
            <v>414.1</v>
          </cell>
          <cell r="F3007" t="str">
            <v>EMLURB</v>
          </cell>
        </row>
        <row r="3008">
          <cell r="A3008" t="str">
            <v/>
          </cell>
          <cell r="D3008">
            <v>0</v>
          </cell>
        </row>
        <row r="3009">
          <cell r="A3009" t="str">
            <v>18.28.012</v>
          </cell>
          <cell r="B3009" t="str">
            <v>MANUTENCAO DE LUMINARIA DE UMA PETALA COM TRES LAMPADAS A VAPOR DE SODIO DE 250W, INCLUSIVE FORNECIMENTO E SUBSTITUICAO DE TRES LAMPADAS E TRES REATORES DE ALTO FATOR DE POTENCIA EM POSTE DE ATE 17M.</v>
          </cell>
          <cell r="C3009" t="str">
            <v>UD</v>
          </cell>
          <cell r="D3009">
            <v>745.08750000000009</v>
          </cell>
          <cell r="E3009">
            <v>596.07000000000005</v>
          </cell>
          <cell r="F3009" t="str">
            <v>EMLURB</v>
          </cell>
        </row>
        <row r="3010">
          <cell r="A3010" t="str">
            <v/>
          </cell>
          <cell r="D3010">
            <v>0</v>
          </cell>
        </row>
        <row r="3011">
          <cell r="A3011" t="str">
            <v>18.28.013</v>
          </cell>
          <cell r="B3011" t="str">
            <v>MANUTENCAO DE LUMINARIA DE UMA PETALA COM QUATRO LAMPADAS A VAPOR DE SODIO DE 250W, INCLUSIVE FORNECIMENTO E SUBSTITUICAO DAS LAMPADAS REATORES, IGNITORES E CAPACITORES EM POSTE DE ATE 17M.</v>
          </cell>
          <cell r="C3011" t="str">
            <v>UD</v>
          </cell>
          <cell r="D3011">
            <v>972.55</v>
          </cell>
          <cell r="E3011">
            <v>778.04</v>
          </cell>
          <cell r="F3011" t="str">
            <v>EMLURB</v>
          </cell>
        </row>
        <row r="3012">
          <cell r="A3012" t="str">
            <v/>
          </cell>
          <cell r="D3012">
            <v>0</v>
          </cell>
        </row>
        <row r="3013">
          <cell r="A3013" t="str">
            <v>18.28.014</v>
          </cell>
          <cell r="B3013" t="str">
            <v>MANUTENCAO DE LUMINARIA DE DUAS PETALAS COM QUATRO LAMPADAS A VAPOR DE SODIO DE 250W,(SENDO DUAS LAMPADAS POR PETALA),INCLUSIVE FORNECIMENTO E SUBSTITUICAO DAS LAMPADAS,REATORES, IGNITORES E CAPACITORES EM POSTE DE ATE 17M.</v>
          </cell>
          <cell r="C3013" t="str">
            <v>UD</v>
          </cell>
          <cell r="D3013">
            <v>972.55</v>
          </cell>
          <cell r="E3013">
            <v>778.04</v>
          </cell>
          <cell r="F3013" t="str">
            <v>EMLURB</v>
          </cell>
        </row>
        <row r="3014">
          <cell r="A3014" t="str">
            <v/>
          </cell>
          <cell r="D3014">
            <v>0</v>
          </cell>
        </row>
        <row r="3015">
          <cell r="A3015" t="str">
            <v>18.28.015</v>
          </cell>
          <cell r="B3015" t="str">
            <v>MANUTENCAO DE LUMINARIA DE TRES PETALAS COM SEIS LAMPADAS A VAPOR DE SODIO DE 250W, SENDO DUAS LAMPADAS POR PETALA, INCLUSIVE FORNECIMENTO E SUBSTITUICAO DAS LAMPADAS, REATORES, IGNITORES E CAPACITORES EM POSTE DE ATE 17M.</v>
          </cell>
          <cell r="C3015" t="str">
            <v>Un</v>
          </cell>
          <cell r="D3015">
            <v>1427.4749999999999</v>
          </cell>
          <cell r="E3015">
            <v>1141.98</v>
          </cell>
          <cell r="F3015" t="str">
            <v>EMLURB</v>
          </cell>
        </row>
        <row r="3016">
          <cell r="A3016" t="str">
            <v/>
          </cell>
          <cell r="D3016">
            <v>0</v>
          </cell>
        </row>
        <row r="3017">
          <cell r="A3017" t="str">
            <v>18.28.016</v>
          </cell>
          <cell r="B3017" t="str">
            <v>MANUTENCAO DE LUMINARIA DE UMA PETALA COM UMA LAMPADA A VAPOR DE SODIO DE 400W, INCLUSIVE FORNECIMENTO E SUBSTITUICAO DA LAMPADA,REATOR IGNITOR E CAPACITOR EM POSTE DE ATE 23M.</v>
          </cell>
          <cell r="C3017" t="str">
            <v>UD</v>
          </cell>
          <cell r="D3017">
            <v>337.03750000000002</v>
          </cell>
          <cell r="E3017">
            <v>269.63</v>
          </cell>
          <cell r="F3017" t="str">
            <v>EMLURB</v>
          </cell>
        </row>
        <row r="3018">
          <cell r="A3018" t="str">
            <v/>
          </cell>
          <cell r="D3018">
            <v>0</v>
          </cell>
        </row>
        <row r="3019">
          <cell r="A3019" t="str">
            <v>18.28.017</v>
          </cell>
          <cell r="B3019" t="str">
            <v>MANUTENCAO DE LUMINARIA DE UMA PETALA COM DUAS LAMPADAS A VAPOR DE SODIO DE 400W, INCLUSIVE FORNECIMENTO E SUBSTITUICAO DAS LAMPADAS, REATORES, IGNITORES E CAPACITORES EM POSTE DE ATE 23M.</v>
          </cell>
          <cell r="C3019" t="str">
            <v>UD</v>
          </cell>
          <cell r="D3019">
            <v>611.375</v>
          </cell>
          <cell r="E3019">
            <v>489.1</v>
          </cell>
          <cell r="F3019" t="str">
            <v>EMLURB</v>
          </cell>
        </row>
        <row r="3020">
          <cell r="A3020" t="str">
            <v/>
          </cell>
          <cell r="D3020">
            <v>0</v>
          </cell>
        </row>
        <row r="3021">
          <cell r="A3021" t="str">
            <v>18.28.018</v>
          </cell>
          <cell r="B3021" t="str">
            <v>MANUTENCAO DE LUMINARIA DE UMA PETALA COM TRES LAMPADAS A VAPOR DE SODIO DE 400W, INCLUSIVE FORNECIMENTO E SUBSTITUICAO DE TRES LAMPADAS E TRES REATORES ALTO FATOR DE POTENCIA EM POSTE DE ATE 23M.</v>
          </cell>
          <cell r="C3021" t="str">
            <v>UD</v>
          </cell>
          <cell r="D3021">
            <v>885.71250000000009</v>
          </cell>
          <cell r="E3021">
            <v>708.57</v>
          </cell>
          <cell r="F3021" t="str">
            <v>EMLURB</v>
          </cell>
        </row>
        <row r="3022">
          <cell r="A3022" t="str">
            <v/>
          </cell>
          <cell r="D3022">
            <v>0</v>
          </cell>
        </row>
        <row r="3023">
          <cell r="A3023" t="str">
            <v>18.28.019</v>
          </cell>
          <cell r="B3023" t="str">
            <v>MANUTENCAO DE LUMINARIA DE UMA PETALA COM QUATRO LAMPADAS A VAPOR DE SODIO DE 400W, INCLUSIVE FORNECIMENTO E SUBSTITUICAO DAS LAMPADAS REATORES, IGNITORES E CAPACITORES EM POSTE DE ATE 23M.</v>
          </cell>
          <cell r="C3023" t="str">
            <v>UD</v>
          </cell>
          <cell r="D3023">
            <v>1160.05</v>
          </cell>
          <cell r="E3023">
            <v>928.04</v>
          </cell>
          <cell r="F3023" t="str">
            <v>EMLURB</v>
          </cell>
        </row>
        <row r="3024">
          <cell r="A3024" t="str">
            <v/>
          </cell>
          <cell r="D3024">
            <v>0</v>
          </cell>
        </row>
        <row r="3025">
          <cell r="A3025" t="str">
            <v>18.28.020</v>
          </cell>
          <cell r="B3025" t="str">
            <v>MANUTENCAO DE LUMINARIA DE DUAS PETALAS COM QUATRO LAMPADAS A VAPOR DE SODIO DE 400W, SENDO DUAS LAMPADAS POR PETALA, INCLUSIVE FORNECIMENTO E SUBSTUICAO DE QUATRO LAMPADAS E QUATRO REATORES DE ALTO FATOR DE POTENCIA EM POSTE DE ATE 23M.</v>
          </cell>
          <cell r="C3025" t="str">
            <v>UD</v>
          </cell>
          <cell r="D3025">
            <v>1160.05</v>
          </cell>
          <cell r="E3025">
            <v>928.04</v>
          </cell>
          <cell r="F3025" t="str">
            <v>EMLURB</v>
          </cell>
        </row>
        <row r="3026">
          <cell r="A3026" t="str">
            <v/>
          </cell>
          <cell r="D3026">
            <v>0</v>
          </cell>
        </row>
        <row r="3027">
          <cell r="A3027" t="str">
            <v>18.28.021</v>
          </cell>
          <cell r="B3027" t="str">
            <v>MANUTENCAO DE LUMINARIA DE TRES PETALAS COM SEIS LAMPADAS A VAPOR DE SODIO DE 400W, SENDO DUAS LAMPADAS POR PETALA,INCLUSIVE FORNECIMENTO E SUBSTITUICAO DE SEIS LAMPADAS E SEIS REATORES DE ALTO FATOR DE POTENCIA EM POSTE DE ATE 23M.</v>
          </cell>
          <cell r="C3027" t="str">
            <v>UD</v>
          </cell>
          <cell r="D3027">
            <v>1708.7249999999999</v>
          </cell>
          <cell r="E3027">
            <v>1366.98</v>
          </cell>
          <cell r="F3027" t="str">
            <v>EMLURB</v>
          </cell>
        </row>
        <row r="3028">
          <cell r="A3028" t="str">
            <v/>
          </cell>
          <cell r="D3028">
            <v>0</v>
          </cell>
        </row>
        <row r="3029">
          <cell r="A3029" t="str">
            <v>18.28.022</v>
          </cell>
          <cell r="B3029" t="str">
            <v>MANUTENCAO DE LUMINARIA DE UMA PETALA COM UMA LAMPADA A VAPOR METALICO DE 250W, INCLUSIVE FORNECIMENTO E SUBSTITUICAO DAS LAMPADAS, REATORES, IGNITORES E CAPACITORES EM POSTE DE ATE 17M.</v>
          </cell>
          <cell r="C3029" t="str">
            <v>UD</v>
          </cell>
          <cell r="D3029">
            <v>348.6</v>
          </cell>
          <cell r="E3029">
            <v>278.88</v>
          </cell>
          <cell r="F3029" t="str">
            <v>EMLURB</v>
          </cell>
        </row>
        <row r="3030">
          <cell r="A3030" t="str">
            <v/>
          </cell>
          <cell r="D3030">
            <v>0</v>
          </cell>
        </row>
        <row r="3031">
          <cell r="A3031" t="str">
            <v>18.28.023</v>
          </cell>
          <cell r="B3031" t="str">
            <v>MANUTENCAO DE LUMINARIA DE UMA PETALA COM DUAS LAMPADAS A VAPOR METALICO DE 250W, INCLUSIVE FORNECIMENTO E SUBSTITUICAO DAS LAMPADAS, REATORES, IGNITORES E CAPACITORES EM POSTE DE ATE 17M.</v>
          </cell>
          <cell r="C3031" t="str">
            <v>UD</v>
          </cell>
          <cell r="D3031">
            <v>634.5</v>
          </cell>
          <cell r="E3031">
            <v>507.6</v>
          </cell>
          <cell r="F3031" t="str">
            <v>EMLURB</v>
          </cell>
        </row>
        <row r="3032">
          <cell r="A3032" t="str">
            <v/>
          </cell>
          <cell r="D3032">
            <v>0</v>
          </cell>
        </row>
        <row r="3033">
          <cell r="A3033" t="str">
            <v>18.28.024</v>
          </cell>
          <cell r="B3033" t="str">
            <v>MANUTENCAO DE LUMINARIA DE UMA PETALA COM TRES LAMPADAS A VAPOR METALICO DE 250W, INCLUSIVE FORNECIMENTO E SUBSTITUICAO DE TRES LAMPADAS E TRES REATORES DE ALTO FATOR DE POTENCIA EM POSTE DE ATE 17M.</v>
          </cell>
          <cell r="C3033" t="str">
            <v>UD</v>
          </cell>
          <cell r="D3033">
            <v>920.40000000000009</v>
          </cell>
          <cell r="E3033">
            <v>736.32</v>
          </cell>
          <cell r="F3033" t="str">
            <v>EMLURB</v>
          </cell>
        </row>
        <row r="3034">
          <cell r="A3034" t="str">
            <v/>
          </cell>
          <cell r="D3034">
            <v>0</v>
          </cell>
        </row>
        <row r="3035">
          <cell r="A3035" t="str">
            <v>18.28.025</v>
          </cell>
          <cell r="B3035" t="str">
            <v>MANUTENCAO DE LUMINARIA DE UMA PETALA COM QUATRO LAMPADAS A VAPOR METALICO DE 250W, INCLUSIVE FORNECIMENTO E SUBSTITUICAO DAS LAMPADAS REATORES, IGNITORES E CAPACITORES EM POSTE DE ATE 17M.</v>
          </cell>
          <cell r="C3035" t="str">
            <v>UD</v>
          </cell>
          <cell r="D3035">
            <v>1206.3</v>
          </cell>
          <cell r="E3035">
            <v>965.04</v>
          </cell>
          <cell r="F3035" t="str">
            <v>EMLURB</v>
          </cell>
        </row>
        <row r="3036">
          <cell r="A3036" t="str">
            <v/>
          </cell>
          <cell r="D3036">
            <v>0</v>
          </cell>
        </row>
        <row r="3037">
          <cell r="A3037" t="str">
            <v>18.28.026</v>
          </cell>
          <cell r="B3037" t="str">
            <v>MANUTENCAO DE LUMINARIA DE UMA PETALA COM UMA LAMPADA A VAPOR METALICO DE 400W, INCLUSIVE FORNECIMENTO E SUBSTITUICAO DE UMA LAMPADA E UM REATOR DE ALTO FATOR DE POTENCIA EM POSTE DE ATE 23M.</v>
          </cell>
          <cell r="C3037" t="str">
            <v>UD</v>
          </cell>
          <cell r="D3037">
            <v>395.78750000000002</v>
          </cell>
          <cell r="E3037">
            <v>316.63</v>
          </cell>
          <cell r="F3037" t="str">
            <v>EMLURB</v>
          </cell>
        </row>
        <row r="3038">
          <cell r="A3038" t="str">
            <v/>
          </cell>
          <cell r="D3038">
            <v>0</v>
          </cell>
        </row>
        <row r="3039">
          <cell r="A3039" t="str">
            <v>18.28.027</v>
          </cell>
          <cell r="B3039" t="str">
            <v>MANUTENCAO DE LUMINARIA DE UMA PETALA COM DUAS LAMPADAS A VAPOR METALICO DE 400W, INCLUSIVE FORNECIMENTO E SUBSTITUICAO DAS LAMPADAS, REATORES, IGNITORES E CAPACITORES EM POSTE DE ATE 23M.</v>
          </cell>
          <cell r="C3039" t="str">
            <v>UD</v>
          </cell>
          <cell r="D3039">
            <v>728.875</v>
          </cell>
          <cell r="E3039">
            <v>583.1</v>
          </cell>
          <cell r="F3039" t="str">
            <v>EMLURB</v>
          </cell>
        </row>
        <row r="3040">
          <cell r="A3040" t="str">
            <v/>
          </cell>
          <cell r="D3040">
            <v>0</v>
          </cell>
        </row>
        <row r="3041">
          <cell r="A3041" t="str">
            <v>18.28.028</v>
          </cell>
          <cell r="B3041" t="str">
            <v>MANUTENCAO DE LUMINARIA DE UMA PETALA COM TRES LAMPADAS A VAPOR METALICO DE 400W, INCLUSIVE FORNECIMENTO E SUBSTITUICAO DE TRES LAMPADAS E TRES REATORES DE ALTO FATOR DE POTENCIA EM POSTE DE ATE 23M.</v>
          </cell>
          <cell r="C3041" t="str">
            <v>UD</v>
          </cell>
          <cell r="D3041">
            <v>1061.9625000000001</v>
          </cell>
          <cell r="E3041">
            <v>849.57</v>
          </cell>
          <cell r="F3041" t="str">
            <v>EMLURB</v>
          </cell>
        </row>
        <row r="3042">
          <cell r="A3042" t="str">
            <v/>
          </cell>
          <cell r="D3042">
            <v>0</v>
          </cell>
        </row>
        <row r="3043">
          <cell r="A3043" t="str">
            <v>18.28.029</v>
          </cell>
          <cell r="B3043" t="str">
            <v>MANUTENCAO DE LUMINARIA DE UMA PETALA COM QUATRO LAMPADAS A VAPOR METALICO DE 400W,INCLUSIVE FORNECIMENTO E SUBSTITUICAO DAS LAMPADAS, REATORES, IGNITORES E CAPACITORES EM POSTE DE ATE 23M.</v>
          </cell>
          <cell r="C3043" t="str">
            <v>UD</v>
          </cell>
          <cell r="D3043">
            <v>1395.05</v>
          </cell>
          <cell r="E3043">
            <v>1116.04</v>
          </cell>
          <cell r="F3043" t="str">
            <v>EMLURB</v>
          </cell>
        </row>
        <row r="3044">
          <cell r="A3044" t="str">
            <v/>
          </cell>
          <cell r="D3044">
            <v>0</v>
          </cell>
        </row>
        <row r="3045">
          <cell r="A3045" t="str">
            <v>18.28.100</v>
          </cell>
          <cell r="B3045" t="str">
            <v>FORNECIMENTO DE NUCLEO DE FERRO FUNDIDO, PARA UMA LUMINARIA TIPO PETALA, EM POSTE DE ATE 23M, INCLUSIVE INSTALACAO.</v>
          </cell>
          <cell r="C3045" t="str">
            <v>UD</v>
          </cell>
          <cell r="D3045">
            <v>170.2</v>
          </cell>
          <cell r="E3045">
            <v>136.16</v>
          </cell>
          <cell r="F3045" t="str">
            <v>EMLURB</v>
          </cell>
        </row>
        <row r="3046">
          <cell r="A3046" t="str">
            <v/>
          </cell>
          <cell r="D3046">
            <v>0</v>
          </cell>
        </row>
        <row r="3047">
          <cell r="A3047" t="str">
            <v>18.28.101</v>
          </cell>
          <cell r="B3047" t="str">
            <v>FORNECIMENTO DE NUCLEO DE FERRO FUNDIDO PARA DUAS LUMINARIAS TIPO PETALA EM POSTE DE ATE 23M, INCLUSIVE INSTALACAO.</v>
          </cell>
          <cell r="C3047" t="str">
            <v>UD</v>
          </cell>
          <cell r="D3047">
            <v>212.7</v>
          </cell>
          <cell r="E3047">
            <v>170.16</v>
          </cell>
          <cell r="F3047" t="str">
            <v>EMLURB</v>
          </cell>
        </row>
        <row r="3048">
          <cell r="A3048" t="str">
            <v/>
          </cell>
          <cell r="D3048">
            <v>0</v>
          </cell>
        </row>
        <row r="3049">
          <cell r="A3049" t="str">
            <v>18.28.102</v>
          </cell>
          <cell r="B3049" t="str">
            <v>FORNECIMENTO DE NUCLEO DE FERRO FUNDIDO PARA TRES LUMINARIAS TIPO PETALA EM POSTE DE ATE 23M, INCLUSIVE INSTALACAO.</v>
          </cell>
          <cell r="C3049" t="str">
            <v>UD</v>
          </cell>
          <cell r="D3049">
            <v>225.2</v>
          </cell>
          <cell r="E3049">
            <v>180.16</v>
          </cell>
          <cell r="F3049" t="str">
            <v>EMLURB</v>
          </cell>
        </row>
        <row r="3050">
          <cell r="A3050" t="str">
            <v/>
          </cell>
          <cell r="D3050">
            <v>0</v>
          </cell>
        </row>
        <row r="3051">
          <cell r="A3051" t="str">
            <v>18.28.110</v>
          </cell>
          <cell r="B3051" t="str">
            <v>FORNECIMENTO E SUBSTITUICAO DE BANDEJA EM ALUMINIO FUNDIDO PARA LUMINARIA DE UMA PETALA EM POSTE DE ATE 23M.</v>
          </cell>
          <cell r="C3051" t="str">
            <v>UD</v>
          </cell>
          <cell r="D3051">
            <v>122.69999999999999</v>
          </cell>
          <cell r="E3051">
            <v>98.16</v>
          </cell>
          <cell r="F3051" t="str">
            <v>EMLURB</v>
          </cell>
        </row>
        <row r="3052">
          <cell r="A3052" t="str">
            <v/>
          </cell>
          <cell r="D3052">
            <v>0</v>
          </cell>
        </row>
        <row r="3053">
          <cell r="A3053" t="str">
            <v>18.28.111</v>
          </cell>
          <cell r="B3053" t="str">
            <v>FORNECIMENTO E SUBSTITUICAO DE BANDEJA EM ALUMINIO FUNDIDO PARA LUMINARIA COM DUAS PETALAS EM POSTE DE ATE 23M.</v>
          </cell>
          <cell r="C3053" t="str">
            <v>UD</v>
          </cell>
          <cell r="D3053">
            <v>182.7</v>
          </cell>
          <cell r="E3053">
            <v>146.16</v>
          </cell>
          <cell r="F3053" t="str">
            <v>EMLURB</v>
          </cell>
        </row>
        <row r="3054">
          <cell r="A3054" t="str">
            <v/>
          </cell>
          <cell r="D3054">
            <v>0</v>
          </cell>
        </row>
        <row r="3055">
          <cell r="A3055" t="str">
            <v>18.28.112</v>
          </cell>
          <cell r="B3055" t="str">
            <v>FORNECIMENTO E SUBSTITUICAO DE BANDEJA EM ALUMINIO FUNDIDO PARA LUMINARIA DE TRES PETALAS EM POSTE DE ATE 23M.</v>
          </cell>
          <cell r="C3055" t="str">
            <v>UD</v>
          </cell>
          <cell r="D3055">
            <v>242.7</v>
          </cell>
          <cell r="E3055">
            <v>194.16</v>
          </cell>
          <cell r="F3055" t="str">
            <v>EMLURB</v>
          </cell>
        </row>
        <row r="3056">
          <cell r="A3056" t="str">
            <v/>
          </cell>
          <cell r="D3056">
            <v>0</v>
          </cell>
        </row>
        <row r="3057">
          <cell r="A3057" t="str">
            <v>18.28.120</v>
          </cell>
          <cell r="B3057" t="str">
            <v>FORNECIMENTO E SUBSTITUICAO DE BANDEJA EM ALUMINIO FUNDIDO PARA LUMINARIA DE UMA PETALA EM POSTE DE ATE 17M, INCLUSIVE REATOR UI VS 25OW, IGNITOR E CAPACITOR.</v>
          </cell>
          <cell r="C3057" t="str">
            <v>UD</v>
          </cell>
          <cell r="D3057">
            <v>268.91250000000002</v>
          </cell>
          <cell r="E3057">
            <v>215.13</v>
          </cell>
          <cell r="F3057" t="str">
            <v>EMLURB</v>
          </cell>
        </row>
        <row r="3058">
          <cell r="A3058" t="str">
            <v/>
          </cell>
          <cell r="D3058">
            <v>0</v>
          </cell>
        </row>
        <row r="3059">
          <cell r="A3059" t="str">
            <v>18.28.121</v>
          </cell>
          <cell r="B3059" t="str">
            <v>FORNECIMENTO E SUBSTITUICAO DE BANDEJA EM ALUMINIO FUNDIDO PARA LUMINARIA DE DUAS PETALAS EM POSTE DE 17M, INCLUSIVE REATORES UI VS 25OW IGNITORES E CAPACITORES.</v>
          </cell>
          <cell r="C3059" t="str">
            <v>UD</v>
          </cell>
          <cell r="D3059">
            <v>475.125</v>
          </cell>
          <cell r="E3059">
            <v>380.1</v>
          </cell>
          <cell r="F3059" t="str">
            <v>EMLURB</v>
          </cell>
        </row>
        <row r="3060">
          <cell r="A3060" t="str">
            <v/>
          </cell>
          <cell r="D3060">
            <v>0</v>
          </cell>
        </row>
        <row r="3061">
          <cell r="A3061" t="str">
            <v>18.28.122</v>
          </cell>
          <cell r="B3061" t="str">
            <v>FORNECIMENTO E SUBSTITUICAO DE BANDEJA EM ALUMINIO FUNDIDO PARA LUMINARIA DE TRES PETALAS EM POSTE DE ATE 23M, INCLUSIVE REATORES UI VS 250W, IGNITORES E CAPACITORES.</v>
          </cell>
          <cell r="C3061" t="str">
            <v>UD</v>
          </cell>
          <cell r="D3061">
            <v>681.33750000000009</v>
          </cell>
          <cell r="E3061">
            <v>545.07000000000005</v>
          </cell>
          <cell r="F3061" t="str">
            <v>EMLURB</v>
          </cell>
        </row>
        <row r="3062">
          <cell r="A3062" t="str">
            <v/>
          </cell>
          <cell r="D3062">
            <v>0</v>
          </cell>
        </row>
        <row r="3063">
          <cell r="A3063" t="str">
            <v>18.28.123</v>
          </cell>
          <cell r="B3063" t="str">
            <v>FORNECIMENTO E SUBSTITUICAO DE BANDEJA EM ALUMINIO FUNDIDO PARA LUMINARIA DE UMA PETALA EM POSTE DE ATE 23M, INCLUSIVE REATOR UI VS 400W IGNITOR E CAPACITOR.</v>
          </cell>
          <cell r="C3063" t="str">
            <v>UD</v>
          </cell>
          <cell r="D3063">
            <v>303.28750000000002</v>
          </cell>
          <cell r="E3063">
            <v>242.63</v>
          </cell>
          <cell r="F3063" t="str">
            <v>EMLURB</v>
          </cell>
        </row>
        <row r="3064">
          <cell r="A3064" t="str">
            <v/>
          </cell>
          <cell r="D3064">
            <v>0</v>
          </cell>
        </row>
        <row r="3065">
          <cell r="A3065" t="str">
            <v>18.28.124</v>
          </cell>
          <cell r="B3065" t="str">
            <v>FORNECIMENTO E SUBSTITUICAO DE BANDEJA EM ALUMINIO FUNDIDO PARA LUMINARIA DE DUAS PETALAS EM POSTE DE ATE 23M, INCLUSIVE REATORES UI VS DE 400W, IGNITORES E CAPACITORES.</v>
          </cell>
          <cell r="C3065" t="str">
            <v>UD</v>
          </cell>
          <cell r="D3065">
            <v>543.875</v>
          </cell>
          <cell r="E3065">
            <v>435.1</v>
          </cell>
          <cell r="F3065" t="str">
            <v>EMLURB</v>
          </cell>
        </row>
        <row r="3066">
          <cell r="A3066" t="str">
            <v/>
          </cell>
          <cell r="D3066">
            <v>0</v>
          </cell>
        </row>
        <row r="3067">
          <cell r="A3067" t="str">
            <v>18.28.125</v>
          </cell>
          <cell r="B3067" t="str">
            <v>FORNECIMENTO E SUBSTITUICAO DE BANDEJA EM ALUMINIO FUNDIDO PARA LUMINARIA DE TRES PETALAS EM POSTE DE 23M, INCLUSIVE REATORES UI VS 400W IGNITORES E CAPACITORES.</v>
          </cell>
          <cell r="C3067" t="str">
            <v>UD</v>
          </cell>
          <cell r="D3067">
            <v>784.46250000000009</v>
          </cell>
          <cell r="E3067">
            <v>627.57000000000005</v>
          </cell>
          <cell r="F3067" t="str">
            <v>EMLURB</v>
          </cell>
        </row>
        <row r="3068">
          <cell r="A3068" t="str">
            <v/>
          </cell>
          <cell r="D3068">
            <v>0</v>
          </cell>
        </row>
        <row r="3069">
          <cell r="A3069" t="str">
            <v>18.28.126</v>
          </cell>
          <cell r="B3069" t="str">
            <v>FORNECIMENTO E SUBSTITUICAO DE BANDEJA EM ALUMINIO FUNDIDO PARA LUMINARIA DE UMA PETALA, EM POSTE DE ATE 17M, INCLUSIVE REATOR UI VAPOR METALICO DE 250W, IGNITOR E CAPACITOR.</v>
          </cell>
          <cell r="C3069" t="str">
            <v>UD</v>
          </cell>
          <cell r="D3069">
            <v>289.85000000000002</v>
          </cell>
          <cell r="E3069">
            <v>231.88</v>
          </cell>
          <cell r="F3069" t="str">
            <v>EMLURB</v>
          </cell>
        </row>
        <row r="3070">
          <cell r="A3070" t="str">
            <v/>
          </cell>
          <cell r="D3070">
            <v>0</v>
          </cell>
        </row>
        <row r="3071">
          <cell r="A3071" t="str">
            <v>18.28.127</v>
          </cell>
          <cell r="B3071" t="str">
            <v>FORNECIMENTO E SUBSTITUICAO DE BANDEJA EM ALUMINIO FUNDIDO PARA LUMINARIA DE DUAS PETALAS EM POSTE DE ATE 17M, INCLUSIVE REATORES UI VAPOR METALICO DE 250W, IGNITORES E CAPACITORES</v>
          </cell>
          <cell r="C3071" t="str">
            <v>UD</v>
          </cell>
          <cell r="D3071">
            <v>517</v>
          </cell>
          <cell r="E3071">
            <v>413.6</v>
          </cell>
          <cell r="F3071" t="str">
            <v>EMLURB</v>
          </cell>
        </row>
        <row r="3072">
          <cell r="A3072" t="str">
            <v/>
          </cell>
          <cell r="D3072">
            <v>0</v>
          </cell>
        </row>
        <row r="3073">
          <cell r="A3073" t="str">
            <v>18.28.128</v>
          </cell>
          <cell r="B3073" t="str">
            <v>FORNECIMENTO E SUBSTITUICAO DE BANDEJA EM ALUMINIO FUNDIDO PARA LUMINARIA DE TRES PETALAS EM POSTE DE ATE 17M, INCLUSIVE REATORES UI VAPOR METALICO DE 250W, IGNITORES E CAPACITORES.</v>
          </cell>
          <cell r="C3073" t="str">
            <v>UD</v>
          </cell>
          <cell r="D3073">
            <v>744.15000000000009</v>
          </cell>
          <cell r="E3073">
            <v>595.32000000000005</v>
          </cell>
          <cell r="F3073" t="str">
            <v>EMLURB</v>
          </cell>
        </row>
        <row r="3074">
          <cell r="A3074" t="str">
            <v/>
          </cell>
          <cell r="D3074">
            <v>0</v>
          </cell>
        </row>
        <row r="3075">
          <cell r="A3075" t="str">
            <v>18.28.129</v>
          </cell>
          <cell r="B3075" t="str">
            <v>FORNECIMENTO E SUBSTITUICAO DE BANDEJA EM ALUMINIO FUNDIDO PARA LUMINARIA DE UMA PETALA EM POSTE DE ATE 23M, INCLUSIVE REATOR UI VAPOR METALICO DE 400W, IGNITOR E CAPACITOR.</v>
          </cell>
          <cell r="C3075" t="str">
            <v>UD</v>
          </cell>
          <cell r="D3075">
            <v>309.53750000000002</v>
          </cell>
          <cell r="E3075">
            <v>247.63</v>
          </cell>
          <cell r="F3075" t="str">
            <v>EMLURB</v>
          </cell>
        </row>
        <row r="3076">
          <cell r="A3076" t="str">
            <v/>
          </cell>
          <cell r="D3076">
            <v>0</v>
          </cell>
        </row>
        <row r="3077">
          <cell r="A3077" t="str">
            <v>18.28.130</v>
          </cell>
          <cell r="B3077" t="str">
            <v>FORNECIMENTO E SUBSTITUICAO DE BANDEJA EM ALUMINIO FUNDIDO PARA LUMINARIA DE DUAS PETALAS EM POSTE DE ATE 23M, INCLUSIVE REATORES UI VAPOR METALICO DE 400W, IGNITORES E CAPACITORES.</v>
          </cell>
          <cell r="C3077" t="str">
            <v>UD</v>
          </cell>
          <cell r="D3077">
            <v>556.375</v>
          </cell>
          <cell r="E3077">
            <v>445.1</v>
          </cell>
          <cell r="F3077" t="str">
            <v>EMLURB</v>
          </cell>
        </row>
        <row r="3078">
          <cell r="A3078" t="str">
            <v/>
          </cell>
          <cell r="D3078">
            <v>0</v>
          </cell>
        </row>
        <row r="3079">
          <cell r="A3079" t="str">
            <v>18.28.131</v>
          </cell>
          <cell r="B3079" t="str">
            <v>FORNECIMENTO E SUBSTITUICAO DE BANDEJA EM ALUMINIO FUNDIDO PARA LUMINARIA DE TRES PETALAS EM POSTE DE ATE 23M, INCLUSIVE REATORES UI VAPOR METALICO DE 400W, IGNITORES E CAPACITORES.</v>
          </cell>
          <cell r="C3079" t="str">
            <v>UD</v>
          </cell>
          <cell r="D3079">
            <v>803.21250000000009</v>
          </cell>
          <cell r="E3079">
            <v>642.57000000000005</v>
          </cell>
          <cell r="F3079" t="str">
            <v>EMLURB</v>
          </cell>
        </row>
        <row r="3080">
          <cell r="A3080" t="str">
            <v/>
          </cell>
          <cell r="D3080">
            <v>0</v>
          </cell>
        </row>
        <row r="3081">
          <cell r="A3081" t="str">
            <v>18.28.132</v>
          </cell>
          <cell r="B3081" t="str">
            <v>FORNECIMENTO E SUBSTITUICAO DE REATOR UI VAPOR DE SODIO DE 250W, IGNITOR E CAPACITOR PARA LUMINARIA COM UMA PETALA EM POSTE DE 17M.</v>
          </cell>
          <cell r="C3081" t="str">
            <v>UD</v>
          </cell>
          <cell r="D3081">
            <v>208.91249999999999</v>
          </cell>
          <cell r="E3081">
            <v>167.13</v>
          </cell>
          <cell r="F3081" t="str">
            <v>EMLURB</v>
          </cell>
        </row>
        <row r="3082">
          <cell r="A3082" t="str">
            <v/>
          </cell>
          <cell r="D3082">
            <v>0</v>
          </cell>
        </row>
        <row r="3083">
          <cell r="A3083" t="str">
            <v>18.28.133</v>
          </cell>
          <cell r="B3083" t="str">
            <v>FORNECIMENTO E SUBSTITUICAO DE REATORES UI VAPOR DE SODIO DE 250W,IGNITORES E CAPACITORES PARA LUMINARIA COM DUAS PETALAS EM POSTE DE ATE 17M.</v>
          </cell>
          <cell r="C3083" t="str">
            <v>UD</v>
          </cell>
          <cell r="D3083">
            <v>355.125</v>
          </cell>
          <cell r="E3083">
            <v>284.10000000000002</v>
          </cell>
          <cell r="F3083" t="str">
            <v>EMLURB</v>
          </cell>
        </row>
        <row r="3084">
          <cell r="A3084" t="str">
            <v/>
          </cell>
          <cell r="D3084">
            <v>0</v>
          </cell>
        </row>
        <row r="3085">
          <cell r="A3085" t="str">
            <v>18.28.134</v>
          </cell>
          <cell r="B3085" t="str">
            <v>FORNECIMENTO E SUBSTITUICAO DE REATORES UI VAPOR DE SODIO DE 250W, IGNITORES E CAPACITORES PARA LUMINARIA COM TRES PETALAS EM POSTE DE ATE 17M.</v>
          </cell>
          <cell r="C3085" t="str">
            <v>UD</v>
          </cell>
          <cell r="D3085">
            <v>501.33749999999998</v>
          </cell>
          <cell r="E3085">
            <v>401.07</v>
          </cell>
          <cell r="F3085" t="str">
            <v>EMLURB</v>
          </cell>
        </row>
        <row r="3086">
          <cell r="A3086" t="str">
            <v/>
          </cell>
          <cell r="D3086">
            <v>0</v>
          </cell>
        </row>
        <row r="3087">
          <cell r="A3087" t="str">
            <v>18.28.135</v>
          </cell>
          <cell r="B3087" t="str">
            <v>FORNECIMENTO E SUBSTITUICAO DE REATOR UI VAPOR DE SODIO DE 400W, IGNITOR E CAPACITOR PARA LUMINARIA DE UMA PETALA EM POSTE DE ATE 23M.</v>
          </cell>
          <cell r="C3087" t="str">
            <v>UD</v>
          </cell>
          <cell r="D3087">
            <v>243.28749999999999</v>
          </cell>
          <cell r="E3087">
            <v>194.63</v>
          </cell>
          <cell r="F3087" t="str">
            <v>EMLURB</v>
          </cell>
        </row>
        <row r="3088">
          <cell r="A3088" t="str">
            <v/>
          </cell>
          <cell r="D3088">
            <v>0</v>
          </cell>
        </row>
        <row r="3089">
          <cell r="A3089" t="str">
            <v>18.28.136</v>
          </cell>
          <cell r="B3089" t="str">
            <v>FORNECIMENTO E SUBSTITUICAO DE REATORES UI VAPOR DE SODIO DE 400W, IGNITORES E CAPACITORES PARA LUMINARIA COM DUAS PETALAS EM POSTE DE ATE 23M.</v>
          </cell>
          <cell r="C3089" t="str">
            <v>UD</v>
          </cell>
          <cell r="D3089">
            <v>423.875</v>
          </cell>
          <cell r="E3089">
            <v>339.1</v>
          </cell>
          <cell r="F3089" t="str">
            <v>EMLURB</v>
          </cell>
        </row>
        <row r="3090">
          <cell r="A3090" t="str">
            <v/>
          </cell>
          <cell r="D3090">
            <v>0</v>
          </cell>
        </row>
        <row r="3091">
          <cell r="A3091" t="str">
            <v>18.28.137</v>
          </cell>
          <cell r="B3091" t="str">
            <v>FORNECIMENTO E SUBSTITUICAO DE REATORES UI VAPOR DE SODIO DE 400W, IGNITORES E CAPACITORES PARA LUMINARIA COM TRES PETALAS EM POSTE DE ATE 23M.</v>
          </cell>
          <cell r="C3091" t="str">
            <v>UD</v>
          </cell>
          <cell r="D3091">
            <v>604.46249999999998</v>
          </cell>
          <cell r="E3091">
            <v>483.57</v>
          </cell>
          <cell r="F3091" t="str">
            <v>EMLURB</v>
          </cell>
        </row>
        <row r="3092">
          <cell r="A3092" t="str">
            <v/>
          </cell>
          <cell r="D3092">
            <v>0</v>
          </cell>
        </row>
        <row r="3093">
          <cell r="A3093" t="str">
            <v>18.28.138</v>
          </cell>
          <cell r="B3093" t="str">
            <v>FORNECIMENTO E SUBSTITUICAO DE REATOR UI VAPOR METALICO DE 250W, IGNITOR E CAPACITOR PARA LUMINARIA COM UMA PETALA, EM POSTE DE ATE 17M.</v>
          </cell>
          <cell r="C3093" t="str">
            <v>UD</v>
          </cell>
          <cell r="D3093">
            <v>229.85</v>
          </cell>
          <cell r="E3093">
            <v>183.88</v>
          </cell>
          <cell r="F3093" t="str">
            <v>EMLURB</v>
          </cell>
        </row>
        <row r="3094">
          <cell r="A3094" t="str">
            <v/>
          </cell>
          <cell r="D3094">
            <v>0</v>
          </cell>
        </row>
        <row r="3095">
          <cell r="A3095" t="str">
            <v>18.28.139</v>
          </cell>
          <cell r="B3095" t="str">
            <v>FORNECIMENTO E SUBSTITUICAO DE REATORES UI VAPOR METALICO 250W, IGNITORES E CAPACITORES PARA LUMINARIA COM DUAS PETALAS, EM POSTE DE ATE 17M.</v>
          </cell>
          <cell r="C3095" t="str">
            <v>UD</v>
          </cell>
          <cell r="D3095">
            <v>397</v>
          </cell>
          <cell r="E3095">
            <v>317.60000000000002</v>
          </cell>
          <cell r="F3095" t="str">
            <v>EMLURB</v>
          </cell>
        </row>
        <row r="3096">
          <cell r="A3096" t="str">
            <v/>
          </cell>
          <cell r="D3096">
            <v>0</v>
          </cell>
        </row>
        <row r="3097">
          <cell r="A3097" t="str">
            <v>18.28.140</v>
          </cell>
          <cell r="B3097" t="str">
            <v>FORNECIMENTO E SUBSTITUICAO DE REATORES UI VAPOR METALICO DE 250W, IGNITORES E CAPACITORES PARA LUMINARIA COM TRES PETALAS, EM POSTE DE ATE 17M.</v>
          </cell>
          <cell r="C3097" t="str">
            <v>UD</v>
          </cell>
          <cell r="D3097">
            <v>564.15</v>
          </cell>
          <cell r="E3097">
            <v>451.32</v>
          </cell>
          <cell r="F3097" t="str">
            <v>EMLURB</v>
          </cell>
        </row>
        <row r="3098">
          <cell r="A3098" t="str">
            <v/>
          </cell>
          <cell r="D3098">
            <v>0</v>
          </cell>
        </row>
        <row r="3099">
          <cell r="A3099" t="str">
            <v>18.28.141</v>
          </cell>
          <cell r="B3099" t="str">
            <v>FORNECIMENTO E SUBSTITUICAO DE REATOR UI VAPOR METALICO DE 400W, IGNITOR E CAPACITOR PARA LUMINARIA COM UMA PETALA EM POSTE DE ATE 23M.</v>
          </cell>
          <cell r="C3099" t="str">
            <v>UD</v>
          </cell>
          <cell r="D3099">
            <v>249.53749999999999</v>
          </cell>
          <cell r="E3099">
            <v>199.63</v>
          </cell>
          <cell r="F3099" t="str">
            <v>EMLURB</v>
          </cell>
        </row>
        <row r="3100">
          <cell r="A3100" t="str">
            <v/>
          </cell>
          <cell r="D3100">
            <v>0</v>
          </cell>
        </row>
        <row r="3101">
          <cell r="A3101" t="str">
            <v>18.28.142</v>
          </cell>
          <cell r="B3101" t="str">
            <v>FORNECIMENTO E SUBSTITUICAO DE REATORES UI VAPOR METALICO DE 400W, IGNITORES E CAPACITORES PARA LUMINARIA COM DUAS PETALAS EM POSTE DE ATE 23M.</v>
          </cell>
          <cell r="C3101" t="str">
            <v>UD</v>
          </cell>
          <cell r="D3101">
            <v>436.375</v>
          </cell>
          <cell r="E3101">
            <v>349.1</v>
          </cell>
          <cell r="F3101" t="str">
            <v>EMLURB</v>
          </cell>
        </row>
        <row r="3102">
          <cell r="A3102" t="str">
            <v/>
          </cell>
          <cell r="D3102">
            <v>0</v>
          </cell>
        </row>
        <row r="3103">
          <cell r="A3103" t="str">
            <v>18.28.143</v>
          </cell>
          <cell r="B3103" t="str">
            <v>FORNECIMENTO E SUBSTITUICAO DE REATORES UI VAPOR METALICO DE 400W, IGNITORES E CAPACITORES PARA LUMINARIA COM TRES PETALAS EM POSTE DE ATE 23M.</v>
          </cell>
          <cell r="C3103" t="str">
            <v>UD</v>
          </cell>
          <cell r="D3103">
            <v>623.21249999999998</v>
          </cell>
          <cell r="E3103">
            <v>498.57</v>
          </cell>
          <cell r="F3103" t="str">
            <v>EMLURB</v>
          </cell>
        </row>
        <row r="3104">
          <cell r="A3104" t="str">
            <v/>
          </cell>
          <cell r="D3104">
            <v>0</v>
          </cell>
        </row>
        <row r="3105">
          <cell r="A3105" t="str">
            <v>18.29.025</v>
          </cell>
          <cell r="B3105" t="str">
            <v>SUBESTAÇÃO AÉREA C/TRANSFORMADOR TRIF.DE 225KVA-13800/11400V-380/220V, INCL.POSTE DT 600/11, PÁRA-RAIOS, CRUZETA, ATERR., CX.DE MEDIÇÃO TIPO F3, ELET.E DEMAIS ACESSÓRIOS NECESSÁRIOS AO PERFEITO FUNCIONAMENTO - INSTALADA C/ PROJETO APROVADO - CELPE E ART.N</v>
          </cell>
          <cell r="C3105" t="str">
            <v>Un</v>
          </cell>
          <cell r="D3105">
            <v>34356.275000000001</v>
          </cell>
          <cell r="E3105">
            <v>27485.02</v>
          </cell>
          <cell r="F3105" t="str">
            <v>SEDUC</v>
          </cell>
        </row>
        <row r="3106">
          <cell r="A3106" t="str">
            <v/>
          </cell>
          <cell r="D3106">
            <v>0</v>
          </cell>
        </row>
        <row r="3107">
          <cell r="A3107" t="str">
            <v>18.29.030</v>
          </cell>
          <cell r="B3107" t="str">
            <v>SUBESTAÇÃO AÉREA C/TRANSF.TRIF.DE 150KVA-13.800/11400V-380/220V,INCL. POSTE DT 600/11, CRUZETA ATERR., PARA-RAIOS, CX.DE MED. TIPO F3, ELET.E DEMAIS ACESSÓRIOS NECESSÁRIOS P/SEU PERFEITO FUNCIONAMENTO - INSTALADA C/PROJETO APROVADO-CELPE E ART. NÃO INCLUS</v>
          </cell>
          <cell r="C3107" t="str">
            <v>Un</v>
          </cell>
          <cell r="D3107">
            <v>26850.85</v>
          </cell>
          <cell r="E3107">
            <v>21480.68</v>
          </cell>
          <cell r="F3107" t="str">
            <v>SEDUC</v>
          </cell>
        </row>
        <row r="3108">
          <cell r="A3108" t="str">
            <v/>
          </cell>
          <cell r="D3108">
            <v>0</v>
          </cell>
        </row>
        <row r="3109">
          <cell r="A3109" t="str">
            <v>18.29.035</v>
          </cell>
          <cell r="B3109" t="str">
            <v>SUBESTAÇÃO AÉREA C/TRANSF.TRIF.DE 112,5KVA-13800/11400V-380/220V, INCL.POSTE DT 300/11, PÁRA-RAIOS, CRUZETA, ATERR., CX.DE MEDIÇÃO TIPO F3, ELET.E DEMAIS ACESSÓRIOS NECESSÁRIOS AO PERFEITO FUNCIONAMENTO - INSTALADA C/ PROJETO APROVADO - CELPE E ART. NÃO I</v>
          </cell>
          <cell r="C3109" t="str">
            <v>Un</v>
          </cell>
          <cell r="D3109">
            <v>21751.0625</v>
          </cell>
          <cell r="E3109">
            <v>17400.849999999999</v>
          </cell>
          <cell r="F3109" t="str">
            <v>SEDUC</v>
          </cell>
        </row>
        <row r="3110">
          <cell r="A3110" t="str">
            <v/>
          </cell>
          <cell r="D3110">
            <v>0</v>
          </cell>
        </row>
        <row r="3111">
          <cell r="A3111" t="str">
            <v>18.29.040</v>
          </cell>
          <cell r="B3111" t="str">
            <v>SUBESTAÇÃO AÉREA C/TRANSF.TRIF.75KVA-13.800/11400V-380V220V, INCL.POSTE DT 300/11, PÁRA-RAIOS, CRUZETA, ATERR., CX.DE MEDIÇÃO TIPO F3, ELET.E DEMAIS ACESS.NECESSÁRIOS AO SEU PERFEITO FUNCIONAMENTO - INSTALADA C/ PROJETO APROVADO - CELPE E ART. NÃO INCL. O</v>
          </cell>
          <cell r="C3111" t="str">
            <v>Un</v>
          </cell>
          <cell r="D3111">
            <v>16817.25</v>
          </cell>
          <cell r="E3111">
            <v>13453.8</v>
          </cell>
          <cell r="F3111" t="str">
            <v>SEDUC</v>
          </cell>
        </row>
        <row r="3112">
          <cell r="A3112" t="str">
            <v/>
          </cell>
          <cell r="D3112">
            <v>0</v>
          </cell>
        </row>
        <row r="3113">
          <cell r="A3113" t="str">
            <v>18.29.062</v>
          </cell>
          <cell r="B3113" t="str">
            <v>FORNECIMENTO E INSTALAÇÃO DE TRANSFORMADOR DE DISTRIBUIÇÃO TRIFÁSICO DE 45KVA - 13800/11400V-380/200V,IMERSO EM ÓLEO MINERAL ISOLANTE.</v>
          </cell>
          <cell r="C3113" t="str">
            <v>Un</v>
          </cell>
          <cell r="D3113">
            <v>7540.6875</v>
          </cell>
          <cell r="E3113">
            <v>6032.55</v>
          </cell>
          <cell r="F3113" t="str">
            <v>SEDUC</v>
          </cell>
        </row>
        <row r="3114">
          <cell r="A3114" t="str">
            <v/>
          </cell>
          <cell r="D3114">
            <v>0</v>
          </cell>
        </row>
        <row r="3115">
          <cell r="A3115" t="str">
            <v>18.30.100</v>
          </cell>
          <cell r="B3115" t="str">
            <v>FORNECIMENTO E INSTALAÇÃO DE ELETROCALHA PERFURADA, TIPO "C", EM CHAPA GALVANIZADA N.18. DIMENSÔES:300MM (LARGURA) X 100MM (ALTURA) X 3000MM(COMPRIMENTO)</v>
          </cell>
          <cell r="C3115" t="str">
            <v>m</v>
          </cell>
          <cell r="D3115">
            <v>42.699999999999996</v>
          </cell>
          <cell r="E3115">
            <v>34.159999999999997</v>
          </cell>
          <cell r="F3115" t="str">
            <v>SEDUC</v>
          </cell>
        </row>
        <row r="3116">
          <cell r="A3116" t="str">
            <v/>
          </cell>
          <cell r="D3116">
            <v>0</v>
          </cell>
        </row>
        <row r="3117">
          <cell r="A3117" t="str">
            <v>18.30.105</v>
          </cell>
          <cell r="B3117" t="str">
            <v>FORNECIMENTO E INSTALAÇÃO DE TAMPA DE ENCAIXE PARA ELETROCALHA, EM CHAPA GALVANIZADA N.24, LARGURA DE 300MM</v>
          </cell>
          <cell r="C3117" t="str">
            <v>m</v>
          </cell>
          <cell r="D3117">
            <v>13.174999999999999</v>
          </cell>
          <cell r="E3117">
            <v>10.54</v>
          </cell>
          <cell r="F3117" t="str">
            <v>SEDUC</v>
          </cell>
        </row>
        <row r="3118">
          <cell r="A3118" t="str">
            <v/>
          </cell>
          <cell r="D3118">
            <v>0</v>
          </cell>
        </row>
        <row r="3119">
          <cell r="A3119" t="str">
            <v>18.30.110</v>
          </cell>
          <cell r="B3119" t="str">
            <v>FORNECIMENTO E INSTALAÇÃO DE ELETROCALHA PERFURADA, TIPO "C", EM CHAPA GALVANIZADA N.18. DIMENSÔES:100MM (LARGURA) X 100MM (ALTURA) X 3000MM(COMPRIMENTO)</v>
          </cell>
          <cell r="C3119" t="str">
            <v>m</v>
          </cell>
          <cell r="D3119">
            <v>32.35</v>
          </cell>
          <cell r="E3119">
            <v>25.88</v>
          </cell>
          <cell r="F3119" t="str">
            <v>SEDUC</v>
          </cell>
        </row>
        <row r="3120">
          <cell r="A3120" t="str">
            <v/>
          </cell>
          <cell r="D3120">
            <v>0</v>
          </cell>
        </row>
        <row r="3121">
          <cell r="A3121" t="str">
            <v>18.30.120</v>
          </cell>
          <cell r="B3121" t="str">
            <v>FORNECIMENTO E INSTALAÇÃO DE ELETROCALHA PERFURADA, TIPO "C", EM CHAPA GALVANIZADA N.18. DIMENSÔES:100MM (LARGURA) X 50MM (ALTURA) X 3000MM(COMPRIMENTO)</v>
          </cell>
          <cell r="C3121" t="str">
            <v>m</v>
          </cell>
          <cell r="D3121">
            <v>20.337499999999999</v>
          </cell>
          <cell r="E3121">
            <v>16.27</v>
          </cell>
          <cell r="F3121" t="str">
            <v>SEDUC</v>
          </cell>
        </row>
        <row r="3122">
          <cell r="A3122" t="str">
            <v/>
          </cell>
          <cell r="D3122">
            <v>0</v>
          </cell>
        </row>
        <row r="3123">
          <cell r="A3123" t="str">
            <v>18.30.121</v>
          </cell>
          <cell r="B3123" t="str">
            <v>FORNECIMENTO E INSTALAÇÃO DE ELETROCALHA PERFURADA, DIAMETRO 200 X 10MM, INCLUSIVE ACESSÓRIOS DE DERIVAÇÃO E FIXAÇÃO.</v>
          </cell>
          <cell r="C3123" t="str">
            <v>m</v>
          </cell>
          <cell r="D3123">
            <v>53.587499999999999</v>
          </cell>
          <cell r="E3123">
            <v>42.87</v>
          </cell>
          <cell r="F3123" t="str">
            <v>SEDUC</v>
          </cell>
        </row>
        <row r="3124">
          <cell r="A3124" t="str">
            <v/>
          </cell>
          <cell r="D3124">
            <v>0</v>
          </cell>
        </row>
        <row r="3125">
          <cell r="A3125" t="str">
            <v>18.30.122</v>
          </cell>
          <cell r="B3125" t="str">
            <v>FORNECIMENTO E INSTALAÇÃO DE ELETROCALHA PERFURADA, DIÂMETRO 100 X 100 MM, INCLUSIVE ACESSÓRIOS DE DERIVAÇÃO E FIXAÇÃO.</v>
          </cell>
          <cell r="C3125" t="str">
            <v>m</v>
          </cell>
          <cell r="D3125">
            <v>28.387500000000003</v>
          </cell>
          <cell r="E3125">
            <v>22.71</v>
          </cell>
          <cell r="F3125" t="str">
            <v>SEDUC</v>
          </cell>
        </row>
        <row r="3126">
          <cell r="A3126" t="str">
            <v/>
          </cell>
          <cell r="D3126">
            <v>0</v>
          </cell>
        </row>
        <row r="3127">
          <cell r="A3127" t="str">
            <v>18.30.123</v>
          </cell>
          <cell r="B3127" t="str">
            <v>FORNECIMENTO E INSTALAÇÃO DE ELETROCALHA PERFURADA, DIÂMETRO 50 X 50 MM, INCLUSIVE ACESSÓRIOS DE DERIVAÇÃO E FIXAÇÃO.</v>
          </cell>
          <cell r="C3127" t="str">
            <v>m</v>
          </cell>
          <cell r="D3127">
            <v>16.399999999999999</v>
          </cell>
          <cell r="E3127">
            <v>13.12</v>
          </cell>
          <cell r="F3127" t="str">
            <v>SEDUC</v>
          </cell>
        </row>
        <row r="3128">
          <cell r="A3128" t="str">
            <v/>
          </cell>
          <cell r="D3128">
            <v>0</v>
          </cell>
        </row>
        <row r="3129">
          <cell r="A3129" t="str">
            <v>18.30.210</v>
          </cell>
          <cell r="B3129" t="str">
            <v>FORNECIMENTO E INSTALAÇÃO DE DERIVAÇÃO "L" HORIZONTAL EM CHAPA DE AÇO GALVANIZADO, DIMENSÕES:100MM X 50MM.</v>
          </cell>
          <cell r="C3129" t="str">
            <v>Un</v>
          </cell>
          <cell r="D3129">
            <v>23.337500000000002</v>
          </cell>
          <cell r="E3129">
            <v>18.670000000000002</v>
          </cell>
          <cell r="F3129" t="str">
            <v>SEDUC</v>
          </cell>
        </row>
        <row r="3130">
          <cell r="A3130" t="str">
            <v/>
          </cell>
          <cell r="D3130">
            <v>0</v>
          </cell>
        </row>
        <row r="3131">
          <cell r="A3131" t="str">
            <v>18.30.220</v>
          </cell>
          <cell r="B3131" t="str">
            <v>FORNECIMENTO E INSTALAÇÃO DE SUPORTE VERTICAL PARA ELETROCALHA TIPO GANCHO DE SUSPENSÃO DUPLO, EM CHAPA DE AÇO GALVANIZADO,  DIMENSÕES: 100mm x 50mm. INCLUSIVE PARAFUSO CABEÇA DE LENTILHA C/ AUTO TRAVAMENTO DE 1/4"X1/2",PORCA SEXTAVADA E ARRUELA.</v>
          </cell>
          <cell r="C3131" t="str">
            <v>Un</v>
          </cell>
          <cell r="D3131">
            <v>6.4749999999999996</v>
          </cell>
          <cell r="E3131">
            <v>5.18</v>
          </cell>
          <cell r="F3131" t="str">
            <v>SEDUC</v>
          </cell>
        </row>
        <row r="3132">
          <cell r="A3132" t="str">
            <v/>
          </cell>
          <cell r="D3132">
            <v>0</v>
          </cell>
        </row>
        <row r="3133">
          <cell r="A3133" t="str">
            <v>18.40.010</v>
          </cell>
          <cell r="B3133" t="str">
            <v>SUBESTAÇÃO 01 - FORNECIMENTO E INSTALAÇÃO DE TRÊS PAINEIS MODULARES DESMONTÁVEIS EM CHAPA DE AÇO TRATADA COM SISTEMA DE BANHO QUÍMICO (DESENGRAXE E FOSFATIZAÇÃO À BASE DE FOSFATO DE FERRO), PINTURA ELETROSTÁTICA EPÓXI A PÓ NA COR BEGE NOS QUADROS E FECHAM</v>
          </cell>
          <cell r="C3133" t="str">
            <v>Un</v>
          </cell>
          <cell r="D3133">
            <v>74325.625</v>
          </cell>
          <cell r="E3133">
            <v>59460.5</v>
          </cell>
          <cell r="F3133" t="str">
            <v>SEDUC</v>
          </cell>
        </row>
        <row r="3134">
          <cell r="A3134" t="str">
            <v/>
          </cell>
          <cell r="D3134">
            <v>0</v>
          </cell>
        </row>
        <row r="3135">
          <cell r="A3135" t="str">
            <v>18.40.020</v>
          </cell>
          <cell r="B3135" t="str">
            <v>SUBESTAÇÃO 02 - FORNECIMENTO E INSTALAÇÃO DE TRÊS PAINEIS MODULARES DESMONTÁVEIS EM CHAPA DE AÇO TRATADA COM SISTEMA DE BANHO QUÍMICO (DESENGRAXE E FOSFATIZAÇÃO À BASE DE FOSFATO DE FERRO), PINTURA ELETROSTÁTICA EPÓXI A PÓ NA COR BEGE NOS QUADROS E FECHAM</v>
          </cell>
          <cell r="C3135" t="str">
            <v>Un</v>
          </cell>
          <cell r="D3135">
            <v>64562.5</v>
          </cell>
          <cell r="E3135">
            <v>51650</v>
          </cell>
          <cell r="F3135" t="str">
            <v>SEDUC</v>
          </cell>
        </row>
        <row r="3136">
          <cell r="A3136" t="str">
            <v/>
          </cell>
          <cell r="D3136">
            <v>0</v>
          </cell>
        </row>
        <row r="3137">
          <cell r="A3137" t="str">
            <v>18.40.030</v>
          </cell>
          <cell r="B3137" t="str">
            <v>SUBESTAÇÃO 03 - FORNECIMENTO E INSTALAÇÃO DE TRÊS PAINEIS MODULARES DESMONTÁVEIS EM CHAPA DE AÇO TRATADA COM SISTEMA DE BANHO QUÍMICO (DESENGRAXE E FOSFATIZAÇÃO À BASE DE FOSFATO DE FERRO), PINTURA ELETROSTÁTICA EPÓXI A PÓ NA COR BEGE NOS QUADROS E FECHAM</v>
          </cell>
          <cell r="C3137" t="str">
            <v>Un</v>
          </cell>
          <cell r="D3137">
            <v>78799.375</v>
          </cell>
          <cell r="E3137">
            <v>63039.5</v>
          </cell>
          <cell r="F3137" t="str">
            <v>SEDUC</v>
          </cell>
        </row>
        <row r="3138">
          <cell r="A3138" t="str">
            <v/>
          </cell>
          <cell r="D3138">
            <v>0</v>
          </cell>
        </row>
        <row r="3139">
          <cell r="A3139" t="str">
            <v>18.40.040</v>
          </cell>
          <cell r="B3139" t="str">
            <v>QDG SE 02 - FORNECIMENTO E INSTALAÇÃO DE QUADRO DE COMANDO, TIPO SOBREPOR CHAPA DE AÇO TRATADACOM BANHO QUIMICO (DESENGRAXE E FOSFATIZAÇÃO À BASE DE FOSFATO E FERRO), PINTURA EPOXI A PÓ NA COR BEGE (RAL 7032), DIMENSÃO: 800X600X250MM, REF. CE-8060-20, FAB</v>
          </cell>
          <cell r="C3139" t="str">
            <v>Un</v>
          </cell>
          <cell r="D3139">
            <v>32736.25</v>
          </cell>
          <cell r="E3139">
            <v>26189</v>
          </cell>
          <cell r="F3139" t="str">
            <v>SEDUC</v>
          </cell>
        </row>
        <row r="3140">
          <cell r="A3140" t="str">
            <v/>
          </cell>
          <cell r="D3140">
            <v>0</v>
          </cell>
        </row>
        <row r="3141">
          <cell r="A3141" t="str">
            <v>18.40.050</v>
          </cell>
          <cell r="B3141" t="str">
            <v>QDG BL A - FORNECIMENTO E INSTALAÇÃO DE QUADRO DE COMANDO, TIPO SOBREPOR CHAPA DE AÇO TRATADACOM BANHO QUIMICO (DESENGRAXE E FOSFATIZAÇÃO À BASE DE FOSFATO E FERRO), PINTURA EPOXI A PÓ NA COR BEGE(RAL 7032), DIMENSÃO: 1000X600X250MM, REF. CE-10060-25, FAB</v>
          </cell>
          <cell r="C3141" t="str">
            <v>Un</v>
          </cell>
          <cell r="D3141">
            <v>12520.25</v>
          </cell>
          <cell r="E3141">
            <v>10016.200000000001</v>
          </cell>
          <cell r="F3141" t="str">
            <v>SEDUC</v>
          </cell>
        </row>
        <row r="3142">
          <cell r="A3142" t="str">
            <v/>
          </cell>
          <cell r="D3142">
            <v>0</v>
          </cell>
        </row>
        <row r="3143">
          <cell r="A3143" t="str">
            <v>18.40.060</v>
          </cell>
          <cell r="B3143" t="str">
            <v>QDG BL B - FORNECIMENTO E INSTALAÇÃO DE QUADRO DE COMANDO, TIPO SOBREPOR CHAPA DE AÇO TRATADACOM BANHO QUIMICO (DESENGRAXE E FOSFATIZAÇÃO À BASE DE FOSFATO E FERRO), PINTURA EPOXI A PÓ NA COR BEGE(RAL 7032), DIMENSÃO: 1000X600X250MM, REF. CE-10060-25, FAB</v>
          </cell>
          <cell r="C3143" t="str">
            <v>Un</v>
          </cell>
          <cell r="D3143">
            <v>12520.25</v>
          </cell>
          <cell r="E3143">
            <v>10016.200000000001</v>
          </cell>
          <cell r="F3143" t="str">
            <v>SEDUC</v>
          </cell>
        </row>
        <row r="3144">
          <cell r="A3144" t="str">
            <v/>
          </cell>
          <cell r="D3144">
            <v>0</v>
          </cell>
        </row>
        <row r="3145">
          <cell r="A3145" t="str">
            <v>18.40.070</v>
          </cell>
          <cell r="B3145" t="str">
            <v>QDG BL GERAL - FORNECIMENTO E INSTALAÇÃO DE QUADRO DE COMANDO, TIPO SOBREPOR CHAPA DE AÇO TRATADACOM BANHO QUIMICO (DESENGRAXE E FOSFATIZAÇÃO À BASE DE FOSFATO E FERRO), PINTURA EPOXI A PÓ NA COR BEGE(RAL 7032), DIMENSÃO: 1200X800X250MM, REF. CE-12080-25,</v>
          </cell>
          <cell r="C3145" t="str">
            <v>Un</v>
          </cell>
          <cell r="D3145">
            <v>19121.875</v>
          </cell>
          <cell r="E3145">
            <v>15297.5</v>
          </cell>
          <cell r="F3145" t="str">
            <v>SEDUC</v>
          </cell>
        </row>
        <row r="3146">
          <cell r="A3146" t="str">
            <v/>
          </cell>
          <cell r="D3146">
            <v>0</v>
          </cell>
        </row>
        <row r="3147">
          <cell r="A3147" t="str">
            <v>18.40.080</v>
          </cell>
          <cell r="B3147" t="str">
            <v xml:space="preserve">BANCO DE CAPACITORES, AUTOMATIZADO ATRAVÉS DE CONTROLADOR LÓGICO PROGRAMÁVEL, MEDIDOR DE FATOR DE POTÊNCIA, COMPOSTO POR 06 ESTÁGIOS DE 20 KVar, TOTALIZANDO 120 KVAr, INCLUSIVE PAINEL, CONTACTORES E DEMAIS COMPONENTES. </v>
          </cell>
          <cell r="C3147" t="str">
            <v>Un</v>
          </cell>
          <cell r="D3147">
            <v>22348.125</v>
          </cell>
          <cell r="E3147">
            <v>17878.5</v>
          </cell>
          <cell r="F3147" t="str">
            <v>SEDUC</v>
          </cell>
        </row>
        <row r="3148">
          <cell r="A3148" t="str">
            <v/>
          </cell>
          <cell r="D3148">
            <v>0</v>
          </cell>
        </row>
        <row r="3149">
          <cell r="A3149" t="str">
            <v>18.40.090</v>
          </cell>
          <cell r="B3149" t="str">
            <v xml:space="preserve"> BANCO DE CAPACITORES, AUTOMATIZADO ATRAVÉS DE CONTROLADOR LÓGICO PROGRAMÁVEL, MEDIDOR DE FATOR DE POTÊNCIA, COMPOSTO POR 03 ESTÁGIOS DE 20 KVar, TOTALIZANDO 60 KVAr, INCLUSIVE PAINEL, CONTACTORES E DEMAIS COMPONENTES.</v>
          </cell>
          <cell r="C3149" t="str">
            <v>Un</v>
          </cell>
          <cell r="D3149">
            <v>12496.25</v>
          </cell>
          <cell r="E3149">
            <v>9997</v>
          </cell>
          <cell r="F3149" t="str">
            <v>SEDUC</v>
          </cell>
        </row>
        <row r="3150">
          <cell r="A3150" t="str">
            <v/>
          </cell>
          <cell r="D3150">
            <v>0</v>
          </cell>
        </row>
        <row r="3151">
          <cell r="A3151" t="str">
            <v>18.40.100</v>
          </cell>
          <cell r="B3151" t="str">
            <v>FORNECIMENTO E INSTALAÇÃO DE 01(UM) GRUPO DIESEL GERADORES, MARCA: "HEIMER" OU SIMILAR NA CAPACIDADE DE POTÊNCIA STAND-BY (PRIME) DE 450 KVA/360KW E POTÊNCIA CONTÍNUA (PRIME) DE 405KVA/324KW, FATOR DE POTÊNCIA 0,8, 380/220V DOTADO DE PAINEL DE COMANDO E C</v>
          </cell>
          <cell r="C3151" t="str">
            <v>Un</v>
          </cell>
          <cell r="D3151">
            <v>243925</v>
          </cell>
          <cell r="E3151">
            <v>195140</v>
          </cell>
          <cell r="F3151" t="str">
            <v>SEDUC</v>
          </cell>
        </row>
        <row r="3152">
          <cell r="A3152" t="str">
            <v/>
          </cell>
          <cell r="D3152">
            <v>0</v>
          </cell>
        </row>
        <row r="3153">
          <cell r="A3153" t="str">
            <v>19.00.000</v>
          </cell>
          <cell r="B3153" t="str">
            <v>INSTALACOES HIDRO SANITARIAS</v>
          </cell>
          <cell r="D3153">
            <v>0</v>
          </cell>
        </row>
        <row r="3154">
          <cell r="A3154" t="str">
            <v/>
          </cell>
          <cell r="D3154">
            <v>0</v>
          </cell>
        </row>
        <row r="3155">
          <cell r="A3155" t="str">
            <v>19.01.010</v>
          </cell>
          <cell r="B3155" t="str">
            <v>PONTO DE ESGOTO PARA BACIA SANITARIA, INCLUSIVE TUBULACOES E CONEXOES EM PVC RIGIDO SOLDAVEIS, ATE A COLUNA OU O SUB-COLETOR.</v>
          </cell>
          <cell r="C3155" t="str">
            <v>Pt</v>
          </cell>
          <cell r="D3155">
            <v>58</v>
          </cell>
          <cell r="E3155">
            <v>46.4</v>
          </cell>
          <cell r="F3155" t="str">
            <v>EMLURB</v>
          </cell>
        </row>
        <row r="3156">
          <cell r="A3156" t="str">
            <v/>
          </cell>
          <cell r="D3156">
            <v>0</v>
          </cell>
        </row>
        <row r="3157">
          <cell r="A3157" t="str">
            <v>19.01.020</v>
          </cell>
          <cell r="B3157" t="str">
            <v>PONTO DE ESGOTO PARA PIA OU LAVANDARIA,INCLUSIVE TUBULACOES E CONEXOES EM PVC RIGIDO SOLDAVEIS, ATE A COLUNA OU O SUB-COLETOR.</v>
          </cell>
          <cell r="C3157" t="str">
            <v>Pt</v>
          </cell>
          <cell r="D3157">
            <v>52.262500000000003</v>
          </cell>
          <cell r="E3157">
            <v>41.81</v>
          </cell>
          <cell r="F3157" t="str">
            <v>EMLURB</v>
          </cell>
        </row>
        <row r="3158">
          <cell r="A3158" t="str">
            <v/>
          </cell>
          <cell r="D3158">
            <v>0</v>
          </cell>
        </row>
        <row r="3159">
          <cell r="A3159" t="str">
            <v>19.01.030</v>
          </cell>
          <cell r="B3159" t="str">
            <v>PONTO DE ESGOTO PARA LAVATORIO OU MICTORIO, INCLUSIVE TUBULACOES E CONEXOES EM PVC RIGIDO SOLDAVEIS, ATE A COLUNA OU O SUB-COLETOR</v>
          </cell>
          <cell r="C3159" t="str">
            <v>Pt</v>
          </cell>
          <cell r="D3159">
            <v>49.699999999999996</v>
          </cell>
          <cell r="E3159">
            <v>39.76</v>
          </cell>
          <cell r="F3159" t="str">
            <v>EMLURB</v>
          </cell>
        </row>
        <row r="3160">
          <cell r="A3160" t="str">
            <v/>
          </cell>
          <cell r="D3160">
            <v>0</v>
          </cell>
        </row>
        <row r="3161">
          <cell r="A3161" t="str">
            <v>19.01.040</v>
          </cell>
          <cell r="B3161" t="str">
            <v>PONTO DE ESGOTO PARA RALO SIFONADO, INCLUSIVE RALO, TUBULACOES E CONEXOES EM PVC RIGIDO SOLDAVEIS, ATE A COLUNA OU O SUB-COLETOR.</v>
          </cell>
          <cell r="C3161" t="str">
            <v>Pt</v>
          </cell>
          <cell r="D3161">
            <v>56.587500000000006</v>
          </cell>
          <cell r="E3161">
            <v>45.27</v>
          </cell>
          <cell r="F3161" t="str">
            <v>EMLURB</v>
          </cell>
        </row>
        <row r="3162">
          <cell r="A3162" t="str">
            <v/>
          </cell>
          <cell r="D3162">
            <v>0</v>
          </cell>
        </row>
        <row r="3163">
          <cell r="A3163" t="str">
            <v>19.02.010</v>
          </cell>
          <cell r="B3163" t="str">
            <v>PONTO DE AGUA, INCLUSIVE TUBULACOES E CONEXOES DE PVC RIGIDO ROSQUEAVEL E ABERTURA DE RASGOS EM ALVENARIA,ATE O REGISTRO GERAL DO AMBIENTE.</v>
          </cell>
          <cell r="C3163" t="str">
            <v>Pt</v>
          </cell>
          <cell r="D3163">
            <v>66.5</v>
          </cell>
          <cell r="E3163">
            <v>53.2</v>
          </cell>
          <cell r="F3163" t="str">
            <v>EMLURB</v>
          </cell>
        </row>
        <row r="3164">
          <cell r="A3164" t="str">
            <v/>
          </cell>
          <cell r="D3164">
            <v>0</v>
          </cell>
        </row>
        <row r="3165">
          <cell r="A3165" t="str">
            <v>19.02.020</v>
          </cell>
          <cell r="B3165" t="str">
            <v>PONTO DE AGUA, INCLUSIVE TUBULACOES E CONEXOES DE PVC RIGIDO SOLDAVEL E ABERTURA DE RASGOS EM ALVENARIA, ATE O REGISTRO GERAL DO AMBIENTE.</v>
          </cell>
          <cell r="C3165" t="str">
            <v>Pt</v>
          </cell>
          <cell r="D3165">
            <v>39.4</v>
          </cell>
          <cell r="E3165">
            <v>31.52</v>
          </cell>
          <cell r="F3165" t="str">
            <v>EMLURB</v>
          </cell>
        </row>
        <row r="3166">
          <cell r="A3166" t="str">
            <v/>
          </cell>
          <cell r="D3166">
            <v>0</v>
          </cell>
        </row>
        <row r="3167">
          <cell r="A3167" t="str">
            <v>19.03.010</v>
          </cell>
          <cell r="B3167" t="str">
            <v>FORNECIMENTO E ASSENTAMENTO DE TUBOS DE PVC RIGIDO SOLDAVEIS, DIAM.40 MM, PARA VENTILACAO DE ESGOTO.</v>
          </cell>
          <cell r="C3167" t="str">
            <v>m</v>
          </cell>
          <cell r="D3167">
            <v>7.5124999999999993</v>
          </cell>
          <cell r="E3167">
            <v>6.01</v>
          </cell>
          <cell r="F3167" t="str">
            <v>EMLURB</v>
          </cell>
        </row>
        <row r="3168">
          <cell r="A3168" t="str">
            <v/>
          </cell>
          <cell r="D3168">
            <v>0</v>
          </cell>
        </row>
        <row r="3169">
          <cell r="A3169" t="str">
            <v>19.03.020</v>
          </cell>
          <cell r="B3169" t="str">
            <v>FORNECIMENTO E ASSENTAMENTO DE TUBOS DE PVC RIGIDO SOLDAVEIS, DIAM.50 MM, PARA VENTILACAO DE ESGOTO.</v>
          </cell>
          <cell r="C3169" t="str">
            <v>m</v>
          </cell>
          <cell r="D3169">
            <v>10.324999999999999</v>
          </cell>
          <cell r="E3169">
            <v>8.26</v>
          </cell>
          <cell r="F3169" t="str">
            <v>EMLURB</v>
          </cell>
        </row>
        <row r="3170">
          <cell r="A3170" t="str">
            <v/>
          </cell>
          <cell r="D3170">
            <v>0</v>
          </cell>
        </row>
        <row r="3171">
          <cell r="A3171" t="str">
            <v>19.03.030</v>
          </cell>
          <cell r="B3171" t="str">
            <v>FORNECIMENTO E ASSENTAMENTO DE TUBOS DE PVC RIGIDO SOLDAVEIS, DIAM.75 MM, PARA COLUNAS DE ESGOTO, VENTILACAO OU AGUAS PLUVIAIS.</v>
          </cell>
          <cell r="C3171" t="str">
            <v>m</v>
          </cell>
          <cell r="D3171">
            <v>13.9375</v>
          </cell>
          <cell r="E3171">
            <v>11.15</v>
          </cell>
          <cell r="F3171" t="str">
            <v>EMLURB</v>
          </cell>
        </row>
        <row r="3172">
          <cell r="A3172" t="str">
            <v/>
          </cell>
          <cell r="D3172">
            <v>0</v>
          </cell>
        </row>
        <row r="3173">
          <cell r="A3173" t="str">
            <v>19.03.040</v>
          </cell>
          <cell r="B3173" t="str">
            <v>FORNECIMENTO E ASSENTAMENTO DE TUBOS DE PVC RIGIDO SOLDAVEIS, DIAM.100 MM, PARA COLUNAS DE ESGOTO, VENTILACAO OU AGUAS PLUVIAIS.</v>
          </cell>
          <cell r="C3173" t="str">
            <v>m</v>
          </cell>
          <cell r="D3173">
            <v>17.675000000000001</v>
          </cell>
          <cell r="E3173">
            <v>14.14</v>
          </cell>
          <cell r="F3173" t="str">
            <v>EMLURB</v>
          </cell>
        </row>
        <row r="3174">
          <cell r="A3174" t="str">
            <v/>
          </cell>
          <cell r="D3174">
            <v>0</v>
          </cell>
        </row>
        <row r="3175">
          <cell r="A3175" t="str">
            <v>19.03.100</v>
          </cell>
          <cell r="B3175" t="str">
            <v>FORNECIMENTO E COLOCAÇÃO DE CURVA DE PVC 90 LONGA, 100MM PARA ESGOTO</v>
          </cell>
          <cell r="C3175" t="str">
            <v>Un</v>
          </cell>
          <cell r="D3175">
            <v>42.65</v>
          </cell>
          <cell r="E3175">
            <v>34.119999999999997</v>
          </cell>
          <cell r="F3175" t="str">
            <v>SEDUC</v>
          </cell>
        </row>
        <row r="3176">
          <cell r="A3176" t="str">
            <v/>
          </cell>
          <cell r="D3176">
            <v>0</v>
          </cell>
        </row>
        <row r="3177">
          <cell r="A3177" t="str">
            <v>19.03.101</v>
          </cell>
          <cell r="B3177" t="str">
            <v>FORNECIMENTO E COLOCAÇÃO DE LUVA DE PVC 100MM PARA ESGOTO</v>
          </cell>
          <cell r="C3177" t="str">
            <v>Un</v>
          </cell>
          <cell r="D3177">
            <v>10.625</v>
          </cell>
          <cell r="E3177">
            <v>8.5</v>
          </cell>
          <cell r="F3177" t="str">
            <v>SEDUC</v>
          </cell>
        </row>
        <row r="3178">
          <cell r="A3178" t="str">
            <v/>
          </cell>
          <cell r="D3178">
            <v>0</v>
          </cell>
        </row>
        <row r="3179">
          <cell r="A3179" t="str">
            <v>19.04.010</v>
          </cell>
          <cell r="B3179" t="str">
            <v>FORNECIMENTO E ASSENTAMENTO DE MANILHA DE BARRO VITRIFICADA CLASSE B(EB-5),DIAM. DE 4POL PARA COLETORES E SUB-COLETORES DE ESGOTO E AGUAS PLUVIAIS, INCLUSIVE ABERTURA E FECHAMENTO DE VALAS.</v>
          </cell>
          <cell r="C3179" t="str">
            <v>m</v>
          </cell>
          <cell r="D3179">
            <v>18.925000000000001</v>
          </cell>
          <cell r="E3179">
            <v>15.14</v>
          </cell>
          <cell r="F3179" t="str">
            <v>EMLURB</v>
          </cell>
        </row>
        <row r="3180">
          <cell r="A3180" t="str">
            <v/>
          </cell>
          <cell r="D3180">
            <v>0</v>
          </cell>
        </row>
        <row r="3181">
          <cell r="A3181" t="str">
            <v>19.04.015</v>
          </cell>
          <cell r="B3181" t="str">
            <v>ASSENTAMENTO DE MANILHA DE BARRO VITRIFICADA DIAM. DE 4 POL,PARA COLETORES E SUB-COLETORES DE ESGOTO E AGUAS PLUVIAIS, SEM O FORNECIMENTO DA MANILHA.</v>
          </cell>
          <cell r="C3181" t="str">
            <v>m</v>
          </cell>
          <cell r="D3181">
            <v>8.8249999999999993</v>
          </cell>
          <cell r="E3181">
            <v>7.06</v>
          </cell>
          <cell r="F3181" t="str">
            <v>EMLURB</v>
          </cell>
        </row>
        <row r="3182">
          <cell r="A3182" t="str">
            <v/>
          </cell>
          <cell r="D3182">
            <v>0</v>
          </cell>
        </row>
        <row r="3183">
          <cell r="A3183" t="str">
            <v>19.04.020</v>
          </cell>
          <cell r="B3183" t="str">
            <v>FORNECIMENTO E ASSENTAMENTO DE MANILHA DE BARRO VITRIFICADA CLASSE B(EB-5),DIAM. DE 6POL PARA COLETORES E SUB-COLETORES DE ESGOTO E AGUAS PLUVIAIS, INCLUSIVE ABERTURA E FECHAMENTO DE VALAS.</v>
          </cell>
          <cell r="C3183" t="str">
            <v>m</v>
          </cell>
          <cell r="D3183">
            <v>26.212499999999999</v>
          </cell>
          <cell r="E3183">
            <v>20.97</v>
          </cell>
          <cell r="F3183" t="str">
            <v>EMLURB</v>
          </cell>
        </row>
        <row r="3184">
          <cell r="A3184" t="str">
            <v/>
          </cell>
          <cell r="D3184">
            <v>0</v>
          </cell>
        </row>
        <row r="3185">
          <cell r="A3185" t="str">
            <v>19.04.025</v>
          </cell>
          <cell r="B3185" t="str">
            <v>ASSENTAMENTO DE MANILHA DE BARRO VITRIFICADA, DIAM. 6 POL.,PARA COLETORES E SUB-COLETORES DE ESGOTO E AGUAS PLUVIAIS, SEM O FORNECIMENTO DA MANILHA.</v>
          </cell>
          <cell r="C3185" t="str">
            <v>m</v>
          </cell>
          <cell r="D3185">
            <v>11.0625</v>
          </cell>
          <cell r="E3185">
            <v>8.85</v>
          </cell>
          <cell r="F3185" t="str">
            <v>EMLURB</v>
          </cell>
        </row>
        <row r="3186">
          <cell r="A3186" t="str">
            <v/>
          </cell>
          <cell r="D3186">
            <v>0</v>
          </cell>
        </row>
        <row r="3187">
          <cell r="A3187" t="str">
            <v>19.04.030</v>
          </cell>
          <cell r="B3187" t="str">
            <v>FORNECIMENTO E ASSENTAMENTO DE MANILHA DE BARRO VITRIFICADA CLASSE B(EB-5),DIAM.DE 8 POL PARA COLETORES E SUB-COLETORES DE ESGOTO E AGUAS PLUVIAIS, INCLUSIVE ABERTURA E FECHAMENTO DE VALAS.</v>
          </cell>
          <cell r="C3187" t="str">
            <v>m</v>
          </cell>
          <cell r="D3187">
            <v>34.012500000000003</v>
          </cell>
          <cell r="E3187">
            <v>27.21</v>
          </cell>
          <cell r="F3187" t="str">
            <v>EMLURB</v>
          </cell>
        </row>
        <row r="3188">
          <cell r="A3188" t="str">
            <v/>
          </cell>
          <cell r="D3188">
            <v>0</v>
          </cell>
        </row>
        <row r="3189">
          <cell r="A3189" t="str">
            <v>19.04.035</v>
          </cell>
          <cell r="B3189" t="str">
            <v>ASSENTAMENTO DE MANILHA DE BARRO VITRIFICADA, DIAM. 8 POL.,PARA COLETORES E SUB-COLETORES DE ESGOTO E AGUAS PLUVIAIS, SEM O FORNECIMENTO DA MANILHA.</v>
          </cell>
          <cell r="C3189" t="str">
            <v>m</v>
          </cell>
          <cell r="D3189">
            <v>14.7</v>
          </cell>
          <cell r="E3189">
            <v>11.76</v>
          </cell>
          <cell r="F3189" t="str">
            <v>EMLURB</v>
          </cell>
        </row>
        <row r="3190">
          <cell r="A3190" t="str">
            <v/>
          </cell>
          <cell r="D3190">
            <v>0</v>
          </cell>
        </row>
        <row r="3191">
          <cell r="A3191" t="str">
            <v>19.04.040</v>
          </cell>
          <cell r="B3191" t="str">
            <v>FORNECIMENTO E ASSENTAMENTO DE TUBOS DE PVC RIGIDO SOLDAVEIS DIAM. 100 MM, PARA COLETORES E SUB-COLETORES DE ESGOTO OU AGUAS PLUVIAIS, INCLUSIVE ABERTURA E FECHAMENTO DE VALAS.</v>
          </cell>
          <cell r="C3191" t="str">
            <v>m</v>
          </cell>
          <cell r="D3191">
            <v>18.75</v>
          </cell>
          <cell r="E3191">
            <v>15</v>
          </cell>
          <cell r="F3191" t="str">
            <v>EMLURB</v>
          </cell>
        </row>
        <row r="3192">
          <cell r="A3192" t="str">
            <v/>
          </cell>
          <cell r="D3192">
            <v>0</v>
          </cell>
        </row>
        <row r="3193">
          <cell r="A3193" t="str">
            <v>19.04.050</v>
          </cell>
          <cell r="B3193" t="str">
            <v>FORNECIMENTO E ASSENTAMENTO DE TUBOS DE PVC RIGIDO SOLDAVEIS DIAM. 150 MM, PARA COLETORES E SUB-COLETORES DE ESGOTO OU AGUAS PLUVIAIS, INCLUSIVE ABERTURA E FECHAMENTO DE VALAS.</v>
          </cell>
          <cell r="C3193" t="str">
            <v>m</v>
          </cell>
          <cell r="D3193">
            <v>35.137500000000003</v>
          </cell>
          <cell r="E3193">
            <v>28.11</v>
          </cell>
          <cell r="F3193" t="str">
            <v>EMLURB</v>
          </cell>
        </row>
        <row r="3194">
          <cell r="A3194" t="str">
            <v/>
          </cell>
          <cell r="D3194">
            <v>0</v>
          </cell>
        </row>
        <row r="3195">
          <cell r="A3195" t="str">
            <v>19.04.055</v>
          </cell>
          <cell r="B3195" t="str">
            <v>FORNECIMENTO E ASSENTAMENTO DE TUBOS DE PVC RÍGIDO COM ANÉIS, PONTA E BOLSA PARA COLETORES DE ESGOTO OU ÁGUAS PLUVIAIS, DIAM. 150MM, VINILFORT - TIGRE OU SIMILAR, INCLUSIVE ABERTURA E FECHAMENTO DE VALAS.</v>
          </cell>
          <cell r="C3195" t="str">
            <v>m</v>
          </cell>
          <cell r="D3195">
            <v>46.012500000000003</v>
          </cell>
          <cell r="E3195">
            <v>36.81</v>
          </cell>
          <cell r="F3195" t="str">
            <v>SEDUC</v>
          </cell>
        </row>
        <row r="3196">
          <cell r="A3196" t="str">
            <v/>
          </cell>
          <cell r="D3196">
            <v>0</v>
          </cell>
        </row>
        <row r="3197">
          <cell r="A3197" t="str">
            <v>19.04.056</v>
          </cell>
          <cell r="B3197" t="str">
            <v>FORNECIMENTO E ASSENTAMENTO DE TUBOS DE PVC RÍGIDO COM ANÉIS, PONTA E BOLSA PARA COLETORES DE ESGOTO OU ÁGUAS PLUVIAIS, DIAM. 200MM, VINILFORT - TIGRE OU SIMILAR, INCLUSIVE ABERTURA E FECHAMENTO DE VALAS.</v>
          </cell>
          <cell r="C3197" t="str">
            <v>m</v>
          </cell>
          <cell r="D3197">
            <v>61.574999999999996</v>
          </cell>
          <cell r="E3197">
            <v>49.26</v>
          </cell>
          <cell r="F3197" t="str">
            <v>SEDUC</v>
          </cell>
        </row>
        <row r="3198">
          <cell r="A3198" t="str">
            <v/>
          </cell>
          <cell r="D3198">
            <v>0</v>
          </cell>
        </row>
        <row r="3199">
          <cell r="A3199" t="str">
            <v>19.04.057</v>
          </cell>
          <cell r="B3199" t="str">
            <v>FORNECIMENTO E ASSENTAMENTO DE TUBOS DE PVC RÍGIDO COM ANÉIS, PONTA E BOLSA PARA COLETORES DE ESGOTO OU ÁGUAS PLUVIAIS, DIAM. 250MM, VINILFORT - TIGRE OU SIMILAR, INCLUSIVE ABERTURA E FECHAMENTO DE VALAS.</v>
          </cell>
          <cell r="C3199" t="str">
            <v>m</v>
          </cell>
          <cell r="D3199">
            <v>98.912499999999994</v>
          </cell>
          <cell r="E3199">
            <v>79.13</v>
          </cell>
          <cell r="F3199" t="str">
            <v>SEDUC</v>
          </cell>
        </row>
        <row r="3200">
          <cell r="A3200" t="str">
            <v/>
          </cell>
          <cell r="D3200">
            <v>0</v>
          </cell>
        </row>
        <row r="3201">
          <cell r="A3201" t="str">
            <v>19.04.060</v>
          </cell>
          <cell r="B3201" t="str">
            <v>FORNECIMENTO E APLICAÇÃO DE TE DE PVC ESGOTO 100MM. INCLUSIVE ANEL DE BORRACHA</v>
          </cell>
          <cell r="C3201" t="str">
            <v>Un</v>
          </cell>
          <cell r="D3201">
            <v>23</v>
          </cell>
          <cell r="E3201">
            <v>18.399999999999999</v>
          </cell>
          <cell r="F3201" t="str">
            <v>SEDUC</v>
          </cell>
        </row>
        <row r="3202">
          <cell r="A3202" t="str">
            <v/>
          </cell>
          <cell r="D3202">
            <v>0</v>
          </cell>
        </row>
        <row r="3203">
          <cell r="A3203" t="str">
            <v>19.04.061</v>
          </cell>
          <cell r="B3203" t="str">
            <v>FORNECIMENTO E APLICAÇÃO DE CAP DE PVC ESGOTO 100MM. INCLUSIVE ANEL DE BORRACHA</v>
          </cell>
          <cell r="C3203" t="str">
            <v>Un</v>
          </cell>
          <cell r="D3203">
            <v>8.2125000000000004</v>
          </cell>
          <cell r="E3203">
            <v>6.57</v>
          </cell>
          <cell r="F3203" t="str">
            <v>SEDUC</v>
          </cell>
        </row>
        <row r="3204">
          <cell r="A3204" t="str">
            <v/>
          </cell>
          <cell r="D3204">
            <v>0</v>
          </cell>
        </row>
        <row r="3205">
          <cell r="A3205" t="str">
            <v>19.04.062</v>
          </cell>
          <cell r="B3205" t="str">
            <v>FORNECIMENTO E APLICAÇÃO DE ANEL DE BORRACHA 100MM</v>
          </cell>
          <cell r="C3205" t="str">
            <v>Un</v>
          </cell>
          <cell r="D3205">
            <v>2.2749999999999999</v>
          </cell>
          <cell r="E3205">
            <v>1.82</v>
          </cell>
          <cell r="F3205" t="str">
            <v>SEDUC</v>
          </cell>
        </row>
        <row r="3206">
          <cell r="A3206" t="str">
            <v/>
          </cell>
          <cell r="D3206">
            <v>0</v>
          </cell>
        </row>
        <row r="3207">
          <cell r="A3207" t="str">
            <v>19.05.010</v>
          </cell>
          <cell r="B3207" t="str">
            <v>FORNECIMENTO E ASSENTAMENTO DE TUBOS SOLDAVEIS DE PVC RIGIDO DIAM. 20 MM, INCLUSIVE CONEXOES E ABERTURA DE RASGOS EM ALVENARIA, PARA COLUNAS DE AGUA.</v>
          </cell>
          <cell r="C3207" t="str">
            <v>m</v>
          </cell>
          <cell r="D3207">
            <v>7.0374999999999996</v>
          </cell>
          <cell r="E3207">
            <v>5.63</v>
          </cell>
          <cell r="F3207" t="str">
            <v>EMLURB</v>
          </cell>
        </row>
        <row r="3208">
          <cell r="A3208" t="str">
            <v/>
          </cell>
          <cell r="D3208">
            <v>0</v>
          </cell>
        </row>
        <row r="3209">
          <cell r="A3209" t="str">
            <v>19.05.020</v>
          </cell>
          <cell r="B3209" t="str">
            <v>FORNECIMENTO E ASSENTAMENTO DE TUBOS SOLDAVEIS DE PVC RIGIDO DIAM. 25 MM, INCLUSIVE CONEXOES E ABERTURA DE RASGOS EM ALVENARIA, PARA COLUNAS DE AGUA.</v>
          </cell>
          <cell r="C3209" t="str">
            <v>m</v>
          </cell>
          <cell r="D3209">
            <v>8.0749999999999993</v>
          </cell>
          <cell r="E3209">
            <v>6.46</v>
          </cell>
          <cell r="F3209" t="str">
            <v>EMLURB</v>
          </cell>
        </row>
        <row r="3210">
          <cell r="A3210" t="str">
            <v/>
          </cell>
          <cell r="D3210">
            <v>0</v>
          </cell>
        </row>
        <row r="3211">
          <cell r="A3211" t="str">
            <v>19.05.030</v>
          </cell>
          <cell r="B3211" t="str">
            <v>FORNECIMENTO E ASSENTAMENTO DE TUBOS SOLDAVEIS DE PVC RIGIDO DIAM. 32 MM, INCLUSIVE CONEXOES E ABERTURA DE RASGOS EM ALVENARIA, PARA COLUNAS DE AGUA.</v>
          </cell>
          <cell r="C3211" t="str">
            <v>m</v>
          </cell>
          <cell r="D3211">
            <v>12.137500000000001</v>
          </cell>
          <cell r="E3211">
            <v>9.7100000000000009</v>
          </cell>
          <cell r="F3211" t="str">
            <v>EMLURB</v>
          </cell>
        </row>
        <row r="3212">
          <cell r="A3212" t="str">
            <v/>
          </cell>
          <cell r="D3212">
            <v>0</v>
          </cell>
        </row>
        <row r="3213">
          <cell r="A3213" t="str">
            <v>19.05.040</v>
          </cell>
          <cell r="B3213" t="str">
            <v>FORNECIMENTO E ASSENTAMENTO DE TUBOS SOLDAVEIS DE PVC RIGIDO DIAM. 40 MM, INCLUSIVE CONEXOES E ABERTURA DE RASGOS EM ALVENARIA, PARA COLUNAS DE AGUA.</v>
          </cell>
          <cell r="C3213" t="str">
            <v>m</v>
          </cell>
          <cell r="D3213">
            <v>15.7125</v>
          </cell>
          <cell r="E3213">
            <v>12.57</v>
          </cell>
          <cell r="F3213" t="str">
            <v>EMLURB</v>
          </cell>
        </row>
        <row r="3214">
          <cell r="A3214" t="str">
            <v/>
          </cell>
          <cell r="D3214">
            <v>0</v>
          </cell>
        </row>
        <row r="3215">
          <cell r="A3215" t="str">
            <v>19.05.050</v>
          </cell>
          <cell r="B3215" t="str">
            <v>FORNECIMENTO E ASSENTAMENTO DE TUBOS SOLDAVEIS DE PVC RIGIDO DIAM. 50 MM, INCLUSIVE CONEXOES E ABERTURA DE RASGOS EM ALVENARIA, PARA COLUNAS DE AGUA.</v>
          </cell>
          <cell r="C3215" t="str">
            <v>m</v>
          </cell>
          <cell r="D3215">
            <v>18.162499999999998</v>
          </cell>
          <cell r="E3215">
            <v>14.53</v>
          </cell>
          <cell r="F3215" t="str">
            <v>EMLURB</v>
          </cell>
        </row>
        <row r="3216">
          <cell r="A3216" t="str">
            <v/>
          </cell>
          <cell r="D3216">
            <v>0</v>
          </cell>
        </row>
        <row r="3217">
          <cell r="A3217" t="str">
            <v>19.05.060</v>
          </cell>
          <cell r="B3217" t="str">
            <v>FORNECIMENTO E ASSENTAMENTO DE TUBOS SOLDAVEIS DE PVC RIGIDO DIAM. 60 MM, INCLUSIVE CONEXOES E ABERTURA DE RASGOS EM ALVENARIA, PARA COLUNAS DE AGUA.</v>
          </cell>
          <cell r="C3217" t="str">
            <v>m</v>
          </cell>
          <cell r="D3217">
            <v>26.1875</v>
          </cell>
          <cell r="E3217">
            <v>20.95</v>
          </cell>
          <cell r="F3217" t="str">
            <v>EMLURB</v>
          </cell>
        </row>
        <row r="3218">
          <cell r="A3218" t="str">
            <v/>
          </cell>
          <cell r="D3218">
            <v>0</v>
          </cell>
        </row>
        <row r="3219">
          <cell r="A3219" t="str">
            <v>19.05.070</v>
          </cell>
          <cell r="B3219" t="str">
            <v>FORNECIMENTO E ASSENTAMENTO DE TUBOS SOLDAVEIS DE PVC RIGIDO DIAM. 75 MM, INCLUSIVE CONEXOES E ABERTURA DE RASGOS EM ALVENARIA, PARA COLUNAS DE AGUA.</v>
          </cell>
          <cell r="C3219" t="str">
            <v>m</v>
          </cell>
          <cell r="D3219">
            <v>38.162500000000001</v>
          </cell>
          <cell r="E3219">
            <v>30.53</v>
          </cell>
          <cell r="F3219" t="str">
            <v>EMLURB</v>
          </cell>
        </row>
        <row r="3220">
          <cell r="A3220" t="str">
            <v/>
          </cell>
          <cell r="D3220">
            <v>0</v>
          </cell>
        </row>
        <row r="3221">
          <cell r="A3221" t="str">
            <v>19.05.080</v>
          </cell>
          <cell r="B3221" t="str">
            <v>FORNECIMENTO E ASSENTAMENTO DE TUBOS SOLDAVEIS DE PVC RIGIDO DIAM. 85 MM, INCLUSIVE CONEXOES E ABERTURA DE RASGOS EM ALVENARIA, PARA COLUNAS DE AGUA.</v>
          </cell>
          <cell r="C3221" t="str">
            <v>m</v>
          </cell>
          <cell r="D3221">
            <v>44.25</v>
          </cell>
          <cell r="E3221">
            <v>35.4</v>
          </cell>
          <cell r="F3221" t="str">
            <v>EMLURB</v>
          </cell>
        </row>
        <row r="3222">
          <cell r="A3222" t="str">
            <v/>
          </cell>
          <cell r="D3222">
            <v>0</v>
          </cell>
        </row>
        <row r="3223">
          <cell r="A3223" t="str">
            <v>19.05.090</v>
          </cell>
          <cell r="B3223" t="str">
            <v>FORNECIMENTO E ASSENTAMENTO DE TUBOS SOLDAVEIS DE PVC RIGIDO DIAM.110 MM, INCLUSIVE CONEXOES E ABERTURA DE RASGOS EM ALVENARIA, PARA COLUNAS DE AGUA.</v>
          </cell>
          <cell r="C3223" t="str">
            <v>m</v>
          </cell>
          <cell r="D3223">
            <v>65.662499999999994</v>
          </cell>
          <cell r="E3223">
            <v>52.53</v>
          </cell>
          <cell r="F3223" t="str">
            <v>EMLURB</v>
          </cell>
        </row>
        <row r="3224">
          <cell r="A3224" t="str">
            <v/>
          </cell>
          <cell r="D3224">
            <v>0</v>
          </cell>
        </row>
        <row r="3225">
          <cell r="A3225" t="str">
            <v>19.05.100</v>
          </cell>
          <cell r="B3225" t="str">
            <v>FORNECIMENTO E ASSENTAMENTO DE TUBOS ROSQUEAVEIS DE PVC RIGIDO DIAM. DE 1/2 POL., INCLUSIVE CONEXOES E ABERTURA DE RASGOS EM ALVENARIA, PARA COLUNAS DE AGUA.</v>
          </cell>
          <cell r="C3225" t="str">
            <v>m</v>
          </cell>
          <cell r="D3225">
            <v>17.0625</v>
          </cell>
          <cell r="E3225">
            <v>13.65</v>
          </cell>
          <cell r="F3225" t="str">
            <v>EMLURB</v>
          </cell>
        </row>
        <row r="3226">
          <cell r="A3226" t="str">
            <v/>
          </cell>
          <cell r="D3226">
            <v>0</v>
          </cell>
        </row>
        <row r="3227">
          <cell r="A3227" t="str">
            <v>19.05.110</v>
          </cell>
          <cell r="B3227" t="str">
            <v>FORNECIMENTO E ASSENTAMENTO DE TUBOS ROSQUEAVEIS DE PVC RIGIDO DIAM. DE 3/4 POL., INCLUSIVE CONEXOES E ABERTURA DE RASGOS EM ALVENARIA, PARA COLUNAS DE AGUA.</v>
          </cell>
          <cell r="C3227" t="str">
            <v>m</v>
          </cell>
          <cell r="D3227">
            <v>20.425000000000001</v>
          </cell>
          <cell r="E3227">
            <v>16.34</v>
          </cell>
          <cell r="F3227" t="str">
            <v>EMLURB</v>
          </cell>
        </row>
        <row r="3228">
          <cell r="A3228" t="str">
            <v/>
          </cell>
          <cell r="D3228">
            <v>0</v>
          </cell>
        </row>
        <row r="3229">
          <cell r="A3229" t="str">
            <v>19.05.120</v>
          </cell>
          <cell r="B3229" t="str">
            <v>FORNECIMENTO E ASSENTAMENTO DE TUBOS ROSQUEAVEIS DE PVC RIGIDO DIAM. DE 1 POL., INCLUSIVE CONEXOES E ABERTURA DE RASGOS EM ALVENARIA, PARA COLUNAS DE AGUA.</v>
          </cell>
          <cell r="C3229" t="str">
            <v>m</v>
          </cell>
          <cell r="D3229">
            <v>30.5625</v>
          </cell>
          <cell r="E3229">
            <v>24.45</v>
          </cell>
          <cell r="F3229" t="str">
            <v>EMLURB</v>
          </cell>
        </row>
        <row r="3230">
          <cell r="A3230" t="str">
            <v/>
          </cell>
          <cell r="D3230">
            <v>0</v>
          </cell>
        </row>
        <row r="3231">
          <cell r="A3231" t="str">
            <v>19.05.130</v>
          </cell>
          <cell r="B3231" t="str">
            <v>FORNECIMENTO E ASSENTAMENTO DE TUBOS ROSQUEAVEIS DE PVC RIGIDO DIAM. DE 1 1/4 POL.,INCLUSIVE CONEXOES E ABERTURA DE RASGOS EM ALVENARIA, PARA COLUNAS DE AGUA.</v>
          </cell>
          <cell r="C3231" t="str">
            <v>m</v>
          </cell>
          <cell r="D3231">
            <v>38.337500000000006</v>
          </cell>
          <cell r="E3231">
            <v>30.67</v>
          </cell>
          <cell r="F3231" t="str">
            <v>EMLURB</v>
          </cell>
        </row>
        <row r="3232">
          <cell r="A3232" t="str">
            <v/>
          </cell>
          <cell r="D3232">
            <v>0</v>
          </cell>
        </row>
        <row r="3233">
          <cell r="A3233" t="str">
            <v>19.05.140</v>
          </cell>
          <cell r="B3233" t="str">
            <v>FORNECIMENTO E ASSENTAMENTO DE TUBOS ROSQUEAVEIS DE PVC RIGIDO DIAM. DE 1 1/2 POL.,INCLUSIVE CONEXOES E ABERTURA DE RASGOS EM ALVENARIA, PARA COLUNAS DE AGUA.</v>
          </cell>
          <cell r="C3233" t="str">
            <v>m</v>
          </cell>
          <cell r="D3233">
            <v>43.4375</v>
          </cell>
          <cell r="E3233">
            <v>34.75</v>
          </cell>
          <cell r="F3233" t="str">
            <v>EMLURB</v>
          </cell>
        </row>
        <row r="3234">
          <cell r="A3234" t="str">
            <v/>
          </cell>
          <cell r="D3234">
            <v>0</v>
          </cell>
        </row>
        <row r="3235">
          <cell r="A3235" t="str">
            <v>19.05.150</v>
          </cell>
          <cell r="B3235" t="str">
            <v>FORNECIMENTO E ASSENTAMENTO DE TUBOS ROSQUEAVEIS DE PVC RIGIDO DIAM. DE 2 POL.,INCLUSIVE CONEXOES E ABERTURA DE RASGOS EM ALVENARIA, PARA COLUNAS DE AGUA.</v>
          </cell>
          <cell r="C3235" t="str">
            <v>m</v>
          </cell>
          <cell r="D3235">
            <v>54.8125</v>
          </cell>
          <cell r="E3235">
            <v>43.85</v>
          </cell>
          <cell r="F3235" t="str">
            <v>EMLURB</v>
          </cell>
        </row>
        <row r="3236">
          <cell r="A3236" t="str">
            <v/>
          </cell>
          <cell r="D3236">
            <v>0</v>
          </cell>
        </row>
        <row r="3237">
          <cell r="A3237" t="str">
            <v>19.05.160</v>
          </cell>
          <cell r="B3237" t="str">
            <v>FORNECIMENTO E ASSENTAMENTO DE TUBOS ROSQUEAVEIS DE PVC RIGIDO DIAM. DE 2 1/2 POL.,INCLUSIVE CONEXOES E ABERTURA DE RASGOS EM ALVENARIA, PARA COLUNAS DE AGUA.</v>
          </cell>
          <cell r="C3237" t="str">
            <v>m</v>
          </cell>
          <cell r="D3237">
            <v>77.712500000000006</v>
          </cell>
          <cell r="E3237">
            <v>62.17</v>
          </cell>
          <cell r="F3237" t="str">
            <v>EMLURB</v>
          </cell>
        </row>
        <row r="3238">
          <cell r="A3238" t="str">
            <v/>
          </cell>
          <cell r="D3238">
            <v>0</v>
          </cell>
        </row>
        <row r="3239">
          <cell r="A3239" t="str">
            <v>19.05.170</v>
          </cell>
          <cell r="B3239" t="str">
            <v>FORNECIMENTO E ASSENTAMENTO DE TUBOS ROSQUEAVEIS DE PVC RIGIDO DIAM. DE 3 POL., INCLUSIVE CONEXOES E ABERTURA DE RASGOS EM ALVENARIA, PARA COLUNAS DE AGUA.</v>
          </cell>
          <cell r="C3239" t="str">
            <v>m</v>
          </cell>
          <cell r="D3239">
            <v>90.275000000000006</v>
          </cell>
          <cell r="E3239">
            <v>72.22</v>
          </cell>
          <cell r="F3239" t="str">
            <v>EMLURB</v>
          </cell>
        </row>
        <row r="3240">
          <cell r="A3240" t="str">
            <v/>
          </cell>
          <cell r="D3240">
            <v>0</v>
          </cell>
        </row>
        <row r="3241">
          <cell r="A3241" t="str">
            <v>19.05.180</v>
          </cell>
          <cell r="B3241" t="str">
            <v>FORNECIMENTO E ASSENTAMENTO DE TUBOS ROSQUEAVEIS DE PVC RIGIDO DIAM. DE 4 POL., INCLUSIVE CONEXOES E ABERTURA DE RASGOS EM ALVENARIA, PARA COLUNAS DE AGUA.</v>
          </cell>
          <cell r="C3241" t="str">
            <v>m</v>
          </cell>
          <cell r="D3241">
            <v>107.72500000000001</v>
          </cell>
          <cell r="E3241">
            <v>86.18</v>
          </cell>
          <cell r="F3241" t="str">
            <v>EMLURB</v>
          </cell>
        </row>
        <row r="3242">
          <cell r="A3242" t="str">
            <v/>
          </cell>
          <cell r="D3242">
            <v>0</v>
          </cell>
        </row>
        <row r="3243">
          <cell r="A3243" t="str">
            <v>19.05.250</v>
          </cell>
          <cell r="B3243" t="str">
            <v>FORNECIMENTO E ASSENTAMENTO DE TUBOS DE FERRO GALVANIZADO, DIAM. 2 1/2 POL., INCLUSIVE CONEXOES E ABERTURA DE RASGOS EM ALVENARIA, PARA COLUNAS DE AGUA.</v>
          </cell>
          <cell r="C3243" t="str">
            <v>m</v>
          </cell>
          <cell r="D3243">
            <v>111.5</v>
          </cell>
          <cell r="E3243">
            <v>89.2</v>
          </cell>
          <cell r="F3243" t="str">
            <v>EMLURB</v>
          </cell>
        </row>
        <row r="3244">
          <cell r="A3244" t="str">
            <v/>
          </cell>
          <cell r="D3244">
            <v>0</v>
          </cell>
        </row>
        <row r="3245">
          <cell r="A3245" t="str">
            <v>19.05.270</v>
          </cell>
          <cell r="B3245" t="str">
            <v>FORNECIMENTO E ASSENTAMENTO DE TUBOS DE FERRO GALVANIZADO, DIAM. DE 4 POL., INCLUSIVE CONEXOES E ABERTURA DE RASGOS EM ALVENARIA, PARA COLUNAS DE AGUA.</v>
          </cell>
          <cell r="C3245" t="str">
            <v>m</v>
          </cell>
          <cell r="D3245">
            <v>160.92500000000001</v>
          </cell>
          <cell r="E3245">
            <v>128.74</v>
          </cell>
          <cell r="F3245" t="str">
            <v>EMLURB</v>
          </cell>
        </row>
        <row r="3246">
          <cell r="A3246" t="str">
            <v/>
          </cell>
          <cell r="D3246">
            <v>0</v>
          </cell>
        </row>
        <row r="3247">
          <cell r="A3247" t="str">
            <v>19.05.300</v>
          </cell>
          <cell r="B3247" t="str">
            <v>FORNECIMENTO E ASSENTAMENTO DE TUBOS DE PVC RÍGIDO SOLDÁVEIS, DIAM.150MM, PARA COLUNAS DE ESGOTO, VENTILAÇÃO OU ÁGUAS PLUVIAIS.</v>
          </cell>
          <cell r="C3247" t="str">
            <v>m</v>
          </cell>
          <cell r="D3247">
            <v>32.35</v>
          </cell>
          <cell r="E3247">
            <v>25.88</v>
          </cell>
          <cell r="F3247" t="str">
            <v>SEDUC</v>
          </cell>
        </row>
        <row r="3248">
          <cell r="A3248" t="str">
            <v/>
          </cell>
          <cell r="D3248">
            <v>0</v>
          </cell>
        </row>
        <row r="3249">
          <cell r="A3249" t="str">
            <v>19.05.400</v>
          </cell>
          <cell r="B3249" t="str">
            <v>FORNECIMENTO E ASSENTAMENTO DE JOELHO 45º PB SOLDÁVEL DE PVC PARA ESGOTO SÉRIE NORMAL DE 100MM.</v>
          </cell>
          <cell r="C3249" t="str">
            <v>Un</v>
          </cell>
          <cell r="D3249">
            <v>15.25</v>
          </cell>
          <cell r="E3249">
            <v>12.2</v>
          </cell>
          <cell r="F3249" t="str">
            <v>SEDUC</v>
          </cell>
        </row>
        <row r="3250">
          <cell r="A3250" t="str">
            <v/>
          </cell>
          <cell r="D3250">
            <v>0</v>
          </cell>
        </row>
        <row r="3251">
          <cell r="A3251" t="str">
            <v>19.05.410</v>
          </cell>
          <cell r="B3251" t="str">
            <v>FORNECIMENTO E ASSENTAMENTO DE JOELHO 45º PB SOLDÁVEL DE PVC PARA ESGOTO SÉRIE NORMAL DE 150MM.</v>
          </cell>
          <cell r="C3251" t="str">
            <v>Un</v>
          </cell>
          <cell r="D3251">
            <v>50.787500000000001</v>
          </cell>
          <cell r="E3251">
            <v>40.630000000000003</v>
          </cell>
          <cell r="F3251" t="str">
            <v>SEDUC</v>
          </cell>
        </row>
        <row r="3252">
          <cell r="A3252" t="str">
            <v/>
          </cell>
          <cell r="D3252">
            <v>0</v>
          </cell>
        </row>
        <row r="3253">
          <cell r="A3253" t="str">
            <v>19.05.420</v>
          </cell>
          <cell r="B3253" t="str">
            <v>FORNECIMENTO E ASSENTAMENTO DE JOELHO 90º PB SOLDÁVEL DE PVC PARA ESGOTO SÉRIE NORMAL DE 100MM.</v>
          </cell>
          <cell r="C3253" t="str">
            <v>Un</v>
          </cell>
          <cell r="D3253">
            <v>14.125</v>
          </cell>
          <cell r="E3253">
            <v>11.3</v>
          </cell>
          <cell r="F3253" t="str">
            <v>SEDUC</v>
          </cell>
        </row>
        <row r="3254">
          <cell r="A3254" t="str">
            <v/>
          </cell>
          <cell r="D3254">
            <v>0</v>
          </cell>
        </row>
        <row r="3255">
          <cell r="A3255" t="str">
            <v>19.05.430</v>
          </cell>
          <cell r="B3255" t="str">
            <v>FORNECIMENTO E ASSENTAMENTO DE JOELHO 90º PB SOLDÁVEL DE PVC PARA ESGOTO SÉRIE NORMAL DE 150MM.</v>
          </cell>
          <cell r="C3255" t="str">
            <v>Un</v>
          </cell>
          <cell r="D3255">
            <v>41.725000000000001</v>
          </cell>
          <cell r="E3255">
            <v>33.380000000000003</v>
          </cell>
          <cell r="F3255" t="str">
            <v>SEDUC</v>
          </cell>
        </row>
        <row r="3256">
          <cell r="A3256" t="str">
            <v/>
          </cell>
          <cell r="D3256">
            <v>0</v>
          </cell>
        </row>
        <row r="3257">
          <cell r="A3257" t="str">
            <v>19.05.440</v>
          </cell>
          <cell r="B3257" t="str">
            <v>FORNECIMENTO E ASSENTAMENTO DE TÊ 90º PB SOLDÁVEL DE PVC PARA ESGOTO SÉRIE NORMAL DE 100X100X75MM COM INSPEÇÃO.</v>
          </cell>
          <cell r="C3257" t="str">
            <v>Un</v>
          </cell>
          <cell r="D3257">
            <v>28.9375</v>
          </cell>
          <cell r="E3257">
            <v>23.15</v>
          </cell>
          <cell r="F3257" t="str">
            <v>SEDUC</v>
          </cell>
        </row>
        <row r="3258">
          <cell r="A3258" t="str">
            <v/>
          </cell>
          <cell r="D3258">
            <v>0</v>
          </cell>
        </row>
        <row r="3259">
          <cell r="A3259" t="str">
            <v>19.05.450</v>
          </cell>
          <cell r="B3259" t="str">
            <v>FORNECIMENTO E ASSENTAMENTO DE TÊ 90º PB SOLDÁVEL DE PVC PARA ESGOTO SÉRIE NORMAL COM INSPEÇÃO 150X150X100MM</v>
          </cell>
          <cell r="C3259" t="str">
            <v>Un</v>
          </cell>
          <cell r="D3259">
            <v>46.424999999999997</v>
          </cell>
          <cell r="E3259">
            <v>37.14</v>
          </cell>
          <cell r="F3259" t="str">
            <v>SEDUC</v>
          </cell>
        </row>
        <row r="3260">
          <cell r="A3260" t="str">
            <v/>
          </cell>
          <cell r="D3260">
            <v>0</v>
          </cell>
        </row>
        <row r="3261">
          <cell r="A3261" t="str">
            <v>19.06.010</v>
          </cell>
          <cell r="B3261" t="str">
            <v>CAIXA COLETORA DE INSPECAO OU DE AREIA C/ PAREDES EM ALVENARIA , LAJE DE TAMPA E DE FUNDO EM CONCRETO, REVESTIDA INTERNAMENTE COM ARGAMASSA DE CIMENTO E AREIA 1:4,DIMENSOES INTERNAS 0,50 X 0,50 M, COM PROFUNDIDADE ATE 0,8M.</v>
          </cell>
          <cell r="C3261" t="str">
            <v>Un</v>
          </cell>
          <cell r="D3261">
            <v>198.86250000000001</v>
          </cell>
          <cell r="E3261">
            <v>159.09</v>
          </cell>
          <cell r="F3261" t="str">
            <v>EMLURB</v>
          </cell>
        </row>
        <row r="3262">
          <cell r="A3262" t="str">
            <v/>
          </cell>
          <cell r="D3262">
            <v>0</v>
          </cell>
        </row>
        <row r="3263">
          <cell r="A3263" t="str">
            <v>19.06.020</v>
          </cell>
          <cell r="B3263" t="str">
            <v>CAIXA COLETORA DE INSPECAO OU DE AREIA C/ PAREDES EM ALVENARIA, LAJE DE TAMPA E DE FUNDO EM CONCRETO, REVESTIDA INTERNAMENTE COM ARGAMASSA DE CIMENTO E AREIA 1:4, DIMENSOES INTERNAS 0,60 X 0,60 M, COM PROFUNDIDADE ATE 1,0M.</v>
          </cell>
          <cell r="C3263" t="str">
            <v>Un</v>
          </cell>
          <cell r="D3263">
            <v>279.3</v>
          </cell>
          <cell r="E3263">
            <v>223.44</v>
          </cell>
          <cell r="F3263" t="str">
            <v>EMLURB</v>
          </cell>
        </row>
        <row r="3264">
          <cell r="A3264" t="str">
            <v/>
          </cell>
          <cell r="D3264">
            <v>0</v>
          </cell>
        </row>
        <row r="3265">
          <cell r="A3265" t="str">
            <v>19.06.030</v>
          </cell>
          <cell r="B3265" t="str">
            <v>CAIXA DE GORDURA COM PAREDES EM ALVENARIA,LAJE DE TAMPA E DE FUNDO EM CONCRETO, REVESTIDA INTERNAMENTE COM ARGAMASSA DE CIMENTO E AREIA 1:4, DIMENSOES INTERNAS 0,50 X 0,50 X 0,50 M COM CHICANA DE CONCRETO.</v>
          </cell>
          <cell r="C3265" t="str">
            <v>Un</v>
          </cell>
          <cell r="D3265">
            <v>186.3125</v>
          </cell>
          <cell r="E3265">
            <v>149.05000000000001</v>
          </cell>
          <cell r="F3265" t="str">
            <v>EMLURB</v>
          </cell>
        </row>
        <row r="3266">
          <cell r="A3266" t="str">
            <v/>
          </cell>
          <cell r="D3266">
            <v>0</v>
          </cell>
        </row>
        <row r="3267">
          <cell r="A3267" t="str">
            <v>19.06.040</v>
          </cell>
          <cell r="B3267" t="str">
            <v>CAIXA DE BRITA PARA COLETA DE AGUAS PLUVIAIS, COM PAREDES EM ALVENARIA, DIMENSOES INTERNAS (0,50 X 0,50 X 0,50) M, ABERTA, SEM LAJE DE FUNDO, PREENCHIDA COM BRITA N§ 25.</v>
          </cell>
          <cell r="C3267" t="str">
            <v>Un</v>
          </cell>
          <cell r="D3267">
            <v>59.537500000000001</v>
          </cell>
          <cell r="E3267">
            <v>47.63</v>
          </cell>
          <cell r="F3267" t="str">
            <v>EMLURB</v>
          </cell>
        </row>
        <row r="3268">
          <cell r="A3268" t="str">
            <v/>
          </cell>
          <cell r="D3268">
            <v>0</v>
          </cell>
        </row>
        <row r="3269">
          <cell r="A3269" t="str">
            <v>19.06.050</v>
          </cell>
          <cell r="B3269" t="str">
            <v>CAIXA DE BRITA PARA COLETA DE AGUAS PLUVIAIS, COM PAREDES EM ALVENARIA, DIMENSOES INTERNAS (1,00 X 0,50 X 0,30) M, ABERTA, SEM LAJE DE FUNDO, PREENCHIDA COM BRITA N§ 25.</v>
          </cell>
          <cell r="C3269" t="str">
            <v>Un</v>
          </cell>
          <cell r="D3269">
            <v>53.587499999999999</v>
          </cell>
          <cell r="E3269">
            <v>42.87</v>
          </cell>
          <cell r="F3269" t="str">
            <v>EMLURB</v>
          </cell>
        </row>
        <row r="3270">
          <cell r="A3270" t="str">
            <v/>
          </cell>
          <cell r="D3270">
            <v>0</v>
          </cell>
        </row>
        <row r="3271">
          <cell r="A3271" t="str">
            <v>19.06.060</v>
          </cell>
          <cell r="B3271" t="str">
            <v>FORNECIMENTO E EXECUÇÃO DE CAIXA COLETORA COM GRELHA TIPO C1, EM ALVENARIA DE 1/2 VEZ DE TIJOLOS MACIÇOS PRENSADOS NAS DIMENSÕES INTERNAS (0,40X0,40X0,70) M, REVESTIDA INTERNAMENTE,INCLUSIVE ESCAVAÇÃO, REATERRO COMPACTADO E REMOÇÃO DO MATERIAL EXCEDENTE.</v>
          </cell>
          <cell r="C3271" t="str">
            <v>Un</v>
          </cell>
          <cell r="D3271">
            <v>183.02499999999998</v>
          </cell>
          <cell r="E3271">
            <v>146.41999999999999</v>
          </cell>
          <cell r="F3271" t="str">
            <v>SEDUC</v>
          </cell>
        </row>
        <row r="3272">
          <cell r="A3272" t="str">
            <v/>
          </cell>
          <cell r="D3272">
            <v>0</v>
          </cell>
        </row>
        <row r="3273">
          <cell r="A3273" t="str">
            <v>19.06.070</v>
          </cell>
          <cell r="B3273" t="str">
            <v>FORNECIMENTO E EXECUÇÃO DE CAIXA COLETORA COM GRELHA TIPO C2, EM ALVENARIA DE 1 VEZ DE TIJOLOS MACIÇOS PRENSADOS NAS DIMENSÕES INTERNAS (0,70X0,70X1,00) M, REVESTIDA INTERNAMENTE,INCLUSIVE ESCAVAÇÃO, REATERRO COMPACTADO E REMOÇÃO DO MATERIAL EXCEDENTE.</v>
          </cell>
          <cell r="C3273" t="str">
            <v>Un</v>
          </cell>
          <cell r="D3273">
            <v>590.71249999999998</v>
          </cell>
          <cell r="E3273">
            <v>472.57</v>
          </cell>
          <cell r="F3273" t="str">
            <v>SEDUC</v>
          </cell>
        </row>
        <row r="3274">
          <cell r="A3274" t="str">
            <v/>
          </cell>
          <cell r="D3274">
            <v>0</v>
          </cell>
        </row>
        <row r="3275">
          <cell r="A3275" t="str">
            <v>19.06.080</v>
          </cell>
          <cell r="B3275" t="str">
            <v>FORNECIMENTO E EXECUÇÃO DE CAIXA COLETORA COM GRELHA TIPO C2, EM ALVENARIA DE 1 VEZ DE TIJOLOS MACIÇOS PRENSADOS NAS DIMENSÕES INTERNAS (1,10X1,10X1,50) M,  REVESTIDA INTERNAMENTE,INCLUSIVE ESCAVAÇÃO, REATERRO COMPACTADO E REMOÇÃO DO MATERIAL EXCEDENTE.</v>
          </cell>
          <cell r="C3275" t="str">
            <v>Un</v>
          </cell>
          <cell r="D3275">
            <v>1297.075</v>
          </cell>
          <cell r="E3275">
            <v>1037.6600000000001</v>
          </cell>
          <cell r="F3275" t="str">
            <v>SEDUC</v>
          </cell>
        </row>
        <row r="3276">
          <cell r="A3276" t="str">
            <v/>
          </cell>
          <cell r="D3276">
            <v>0</v>
          </cell>
        </row>
        <row r="3277">
          <cell r="A3277" t="str">
            <v>19.06.091</v>
          </cell>
          <cell r="B3277" t="str">
            <v>CAIXA DE GORDURA COM PAREDES EM ALVENARIA DE 1/2VEZ COM TIJOLO DE 8 FUROS, LAJE DE TAMPA E DE FUNDO EM CONCRETO, REVESTIDA INTERNAMENTE COM ARGAMASSA DE CIMENTO E AREIA 1:4, DIM. INTERNAS 0,60X0,50X0,95M.</v>
          </cell>
          <cell r="C3277" t="str">
            <v>Un</v>
          </cell>
          <cell r="D3277">
            <v>242.57499999999999</v>
          </cell>
          <cell r="E3277">
            <v>194.06</v>
          </cell>
          <cell r="F3277" t="str">
            <v>SEDUC</v>
          </cell>
        </row>
        <row r="3278">
          <cell r="A3278" t="str">
            <v/>
          </cell>
          <cell r="D3278">
            <v>0</v>
          </cell>
        </row>
        <row r="3279">
          <cell r="A3279" t="str">
            <v>19.07.010</v>
          </cell>
          <cell r="B3279" t="str">
            <v>FORNECIMENTO E ASSENTAMENTO DE BACIA SANITARIA DE LOUCA BRANCA, CELITE, LINHA SAVEIRO OU SIMILAR, INCLUSIVE TAMPA E ACESSORIOS CORRESPONDENTES.</v>
          </cell>
          <cell r="C3279" t="str">
            <v>Cj</v>
          </cell>
          <cell r="D3279">
            <v>135.6875</v>
          </cell>
          <cell r="E3279">
            <v>108.55</v>
          </cell>
          <cell r="F3279" t="str">
            <v>EMLURB</v>
          </cell>
        </row>
        <row r="3280">
          <cell r="A3280" t="str">
            <v/>
          </cell>
          <cell r="D3280">
            <v>0</v>
          </cell>
        </row>
        <row r="3281">
          <cell r="A3281" t="str">
            <v>19.07.020</v>
          </cell>
          <cell r="B3281" t="str">
            <v>FORNECIMENTO E ASSENTAMENTO DE BACIA SANITARIA COM CAIXA ACOPLADA, LOUCA BRANCA, CELITE, LINHA SAVEIRO OU SIMILAR, INCLUSIVE TAMPA E ACESSORIOS CORRESPONDENTES.</v>
          </cell>
          <cell r="C3281" t="str">
            <v>Cj</v>
          </cell>
          <cell r="D3281">
            <v>244.65</v>
          </cell>
          <cell r="E3281">
            <v>195.72</v>
          </cell>
          <cell r="F3281" t="str">
            <v>EMLURB</v>
          </cell>
        </row>
        <row r="3282">
          <cell r="A3282" t="str">
            <v/>
          </cell>
          <cell r="D3282">
            <v>0</v>
          </cell>
        </row>
        <row r="3283">
          <cell r="A3283" t="str">
            <v>19.07.025</v>
          </cell>
          <cell r="B3283" t="str">
            <v>FORNECIMENTO E ASSENTAMENTO DE BACIA TURCA DE LOUCA BRANCA,LINHA INSTITUCIONAIS, CELITE OU SIMILAR, INCLUSIVE ACESSORIOS CORRESPONDENTES</v>
          </cell>
          <cell r="C3283" t="str">
            <v>Cj</v>
          </cell>
          <cell r="D3283">
            <v>197.51249999999999</v>
          </cell>
          <cell r="E3283">
            <v>158.01</v>
          </cell>
          <cell r="F3283" t="str">
            <v>EMLURB</v>
          </cell>
        </row>
        <row r="3284">
          <cell r="A3284" t="str">
            <v/>
          </cell>
          <cell r="D3284">
            <v>0</v>
          </cell>
        </row>
        <row r="3285">
          <cell r="A3285" t="str">
            <v>19.07.026</v>
          </cell>
          <cell r="B3285" t="str">
            <v>FORNECIMENTO E ASSENTAMENTO DE BACIA SANITÁRIA INFANTIL DE LOUÇA BRANCA, CELITE REF.08254 OU SIMILAR, INCLUSIVE PARAFUSOS CROMADOS, ASSENTO PLÁSTICO INFANTIL E ACESSÓRIOS CORRESPONDENTES.</v>
          </cell>
          <cell r="C3285" t="str">
            <v>Cj</v>
          </cell>
          <cell r="D3285">
            <v>232.8</v>
          </cell>
          <cell r="E3285">
            <v>186.24</v>
          </cell>
          <cell r="F3285" t="str">
            <v>SEDUC</v>
          </cell>
        </row>
        <row r="3286">
          <cell r="A3286" t="str">
            <v/>
          </cell>
          <cell r="D3286">
            <v>0</v>
          </cell>
        </row>
        <row r="3287">
          <cell r="A3287" t="str">
            <v>19.07.027</v>
          </cell>
          <cell r="B3287" t="str">
            <v>ASSENTAMENTO DE BACIA SANIT.SIFONADA EXISTENTE, C/CAIXA DE DESCARGA DE SOBREPOR,C/FORN.DE PARAFUSO CROMADO DE COMP. DE 2.1/2" E DIÂM.DE 1/4" C/BUCHA DE 8MM, JOELHO 90 PVC TIGRE OU SIM.DE 100MM P/ESGOTO E ANEL DE VEDAÇÃO P/SAÍDAS DE VASO SANITÁRIO DE 100MM</v>
          </cell>
          <cell r="C3287" t="str">
            <v>Un</v>
          </cell>
          <cell r="D3287">
            <v>65.462499999999991</v>
          </cell>
          <cell r="E3287">
            <v>52.37</v>
          </cell>
          <cell r="F3287" t="str">
            <v>SEDUC</v>
          </cell>
        </row>
        <row r="3288">
          <cell r="A3288" t="str">
            <v/>
          </cell>
          <cell r="D3288">
            <v>0</v>
          </cell>
        </row>
        <row r="3289">
          <cell r="A3289" t="str">
            <v>19.07.028</v>
          </cell>
          <cell r="B3289" t="str">
            <v>ASSENTAMENTO DE BACIA SANITÁRIA DE LOUÇA DECA VOGUE PLUS LINHA CONFORT  MOD P51 (P/DEFICIENTES), ACESSÓRIOS (PARAFUSOS DE FIXAÇÃO, ANEL DE VEDAÇÃO, TUBO DE LIGAÇÃO DE PVC CROMADO ASTRA  OU SIMILAR ) E ASSSENTO SANITÁRIO EM MDF LAQUEADO BRANCO SICMOL OU SI</v>
          </cell>
          <cell r="C3289" t="str">
            <v>Un</v>
          </cell>
          <cell r="D3289">
            <v>513.3125</v>
          </cell>
          <cell r="E3289">
            <v>410.65</v>
          </cell>
          <cell r="F3289" t="str">
            <v>SEDUC</v>
          </cell>
        </row>
        <row r="3290">
          <cell r="A3290" t="str">
            <v/>
          </cell>
          <cell r="D3290">
            <v>0</v>
          </cell>
        </row>
        <row r="3291">
          <cell r="A3291" t="str">
            <v>19.07.030</v>
          </cell>
          <cell r="B3291" t="str">
            <v>FORNECIMENTO E ASSENTAMENTO DE LAVATORIO SIMPLES, GRANDE, SEM COLUNA, DE LOUCA BRANCA, CELITE,LINHA SAVEIRO OU SIMILAR, INCLUSIVE ACESSORIOS CORRESPONDENTES.</v>
          </cell>
          <cell r="C3291" t="str">
            <v>Cj</v>
          </cell>
          <cell r="D3291">
            <v>95.075000000000003</v>
          </cell>
          <cell r="E3291">
            <v>76.06</v>
          </cell>
          <cell r="F3291" t="str">
            <v>EMLURB</v>
          </cell>
        </row>
        <row r="3292">
          <cell r="A3292" t="str">
            <v/>
          </cell>
          <cell r="D3292">
            <v>0</v>
          </cell>
        </row>
        <row r="3293">
          <cell r="A3293" t="str">
            <v>19.07.031</v>
          </cell>
          <cell r="B3293" t="str">
            <v>FORNECIMENTO E INSTALAÇÃO DE SIFÃO PLÁSTICO PARA LAVATÓRIO DE 1"X1.1/2".</v>
          </cell>
          <cell r="C3293" t="str">
            <v>Un</v>
          </cell>
          <cell r="D3293">
            <v>14.924999999999999</v>
          </cell>
          <cell r="E3293">
            <v>11.94</v>
          </cell>
          <cell r="F3293" t="str">
            <v>SEDUC</v>
          </cell>
        </row>
        <row r="3294">
          <cell r="A3294" t="str">
            <v/>
          </cell>
          <cell r="D3294">
            <v>0</v>
          </cell>
        </row>
        <row r="3295">
          <cell r="A3295" t="str">
            <v>19.07.032</v>
          </cell>
          <cell r="B3295" t="str">
            <v>FORNECIMENTO E INSTALAÇÃO DE ENGATE PLÁSTICO BRANCO PARA LAVATÓRIO COM 30CM DE 1.1/2".</v>
          </cell>
          <cell r="C3295" t="str">
            <v>Un</v>
          </cell>
          <cell r="D3295">
            <v>4.1499999999999995</v>
          </cell>
          <cell r="E3295">
            <v>3.32</v>
          </cell>
          <cell r="F3295" t="str">
            <v>SEDUC</v>
          </cell>
        </row>
        <row r="3296">
          <cell r="A3296" t="str">
            <v/>
          </cell>
          <cell r="D3296">
            <v>0</v>
          </cell>
        </row>
        <row r="3297">
          <cell r="A3297" t="str">
            <v>19.07.033</v>
          </cell>
          <cell r="B3297" t="str">
            <v>ASSENTAMENTO DE LAVATÓRIO SIMPLES, SEM COLUNA, SOBREPOR, EXISTENTE, C/FORN.DE PARAFUSO CROMADO DE COMP.DE 2.1/2" E DIAM. DE 1/4" C/BUCHA DE 8MM, CHICOTE PLÁSTICO COM 30CM DE 1/2", SIFÃO COPO DE PLÁSTICO C/ 1" E VÁLVULA CROMADO DE 1". SEM FORN. DO LAVATÓRI</v>
          </cell>
          <cell r="C3297" t="str">
            <v>Un</v>
          </cell>
          <cell r="D3297">
            <v>49.737499999999997</v>
          </cell>
          <cell r="E3297">
            <v>39.79</v>
          </cell>
          <cell r="F3297" t="str">
            <v>SEDUC</v>
          </cell>
        </row>
        <row r="3298">
          <cell r="A3298" t="str">
            <v/>
          </cell>
          <cell r="D3298">
            <v>0</v>
          </cell>
        </row>
        <row r="3299">
          <cell r="A3299" t="str">
            <v>19.07.034</v>
          </cell>
          <cell r="B3299" t="str">
            <v>FORNECIMENTO E ASSENTAMENTO  DE SIFÃO COPO  PVC CROMADO 1"</v>
          </cell>
          <cell r="C3299" t="str">
            <v>Un</v>
          </cell>
          <cell r="D3299">
            <v>32.400000000000006</v>
          </cell>
          <cell r="E3299">
            <v>25.92</v>
          </cell>
          <cell r="F3299" t="str">
            <v>SEDUC</v>
          </cell>
        </row>
        <row r="3300">
          <cell r="A3300" t="str">
            <v/>
          </cell>
          <cell r="D3300">
            <v>0</v>
          </cell>
        </row>
        <row r="3301">
          <cell r="A3301" t="str">
            <v>19.07.035</v>
          </cell>
          <cell r="B3301" t="str">
            <v>FORNECIMENTO E ASSENTAMENTO DE CUBA DE LOUÇA DECA CÓD L-50 OU SIMILAR INCLUSIVE  E VÁLVULA DE PVC CROMADA.</v>
          </cell>
          <cell r="C3301" t="str">
            <v>Un</v>
          </cell>
          <cell r="D3301">
            <v>108.375</v>
          </cell>
          <cell r="E3301">
            <v>86.7</v>
          </cell>
          <cell r="F3301" t="str">
            <v>SEDUC</v>
          </cell>
        </row>
        <row r="3302">
          <cell r="A3302" t="str">
            <v/>
          </cell>
          <cell r="D3302">
            <v>0</v>
          </cell>
        </row>
        <row r="3303">
          <cell r="A3303" t="str">
            <v>19.07.036</v>
          </cell>
          <cell r="B3303" t="str">
            <v xml:space="preserve">FORNECIMENTO E ASSENTAMENTO DE LAVATÓRIO SIMPLES, SEM COLUNA, PEQUENO, FAB:CELITE, LINHA AZÁLEA, REF.91038 OU SIMILAR, FIXADO COM PARAFUSO CROMADO DE COMPRIMENTO DE 2 1/2" E DIÂMETRO DE 1/4" COM BUCHA DE 8MM, CHICOTE PLÁSTICO COM 30CM DE 1/2", SIFÃO COPO </v>
          </cell>
          <cell r="C3303" t="str">
            <v>Un</v>
          </cell>
          <cell r="D3303">
            <v>92.737499999999997</v>
          </cell>
          <cell r="E3303">
            <v>74.19</v>
          </cell>
          <cell r="F3303" t="str">
            <v>SEDUC</v>
          </cell>
        </row>
        <row r="3304">
          <cell r="A3304" t="str">
            <v/>
          </cell>
          <cell r="D3304">
            <v>0</v>
          </cell>
        </row>
        <row r="3305">
          <cell r="A3305" t="str">
            <v>19.07.037</v>
          </cell>
          <cell r="B3305" t="str">
            <v>FORNECIMENTO E INSTALAÇÃO DE TANQUE DE LOUÇA, COM COLUNA, 30 LITROS, COR BRANCA, FAB:CELITE OU SIMILAR,INCLUSIVE  SIFÃO COPO PARA TANQUE DE 1 1/4"X 1 1/2"EM PVC  E VÁLVULA DE ESCOAMENTO EM PVC, PARA TANQUE DE 1 1/4".</v>
          </cell>
          <cell r="C3305" t="str">
            <v>Un</v>
          </cell>
          <cell r="D3305">
            <v>363.66250000000002</v>
          </cell>
          <cell r="E3305">
            <v>290.93</v>
          </cell>
          <cell r="F3305" t="str">
            <v>SEDUC</v>
          </cell>
        </row>
        <row r="3306">
          <cell r="A3306" t="str">
            <v/>
          </cell>
          <cell r="D3306">
            <v>0</v>
          </cell>
        </row>
        <row r="3307">
          <cell r="A3307" t="str">
            <v>19.07.038</v>
          </cell>
          <cell r="B3307" t="str">
            <v>Fornecimento e instalação de tanque duplo, em inox, dimensões 120x55cm, inclusive sifão copo para tanque 11/4"x11/2" em pvc e válvula de escoamento em pvc, para tanque de 11/4".</v>
          </cell>
          <cell r="C3307" t="str">
            <v>m</v>
          </cell>
          <cell r="D3307">
            <v>665.19999999999993</v>
          </cell>
          <cell r="E3307">
            <v>532.16</v>
          </cell>
          <cell r="F3307" t="str">
            <v>SEDUC</v>
          </cell>
        </row>
        <row r="3308">
          <cell r="A3308" t="str">
            <v/>
          </cell>
          <cell r="D3308">
            <v>0</v>
          </cell>
        </row>
        <row r="3309">
          <cell r="A3309" t="str">
            <v>19.07.039</v>
          </cell>
          <cell r="B3309" t="str">
            <v>Fornecimento e instalação de tanque em inox, dimensões 40x50cm, inclusive sifão copo para tanque 11/4"x11/2" em pvc e válvula de escoamento em pvc, para tanque de 11/4".</v>
          </cell>
          <cell r="C3309" t="str">
            <v>Un</v>
          </cell>
          <cell r="D3309">
            <v>623.71250000000009</v>
          </cell>
          <cell r="E3309">
            <v>498.97</v>
          </cell>
          <cell r="F3309" t="str">
            <v>SEDUC</v>
          </cell>
        </row>
        <row r="3310">
          <cell r="A3310" t="str">
            <v/>
          </cell>
          <cell r="D3310">
            <v>0</v>
          </cell>
        </row>
        <row r="3311">
          <cell r="A3311" t="str">
            <v>19.07.040</v>
          </cell>
          <cell r="B3311" t="str">
            <v>FORNECIMENTO E INSTALAÇÃO DE ASSENTO PLÁSTICO PARA BACIA SANITÁRIA, COR BRANCO E DE 1ª QUALIDADE, CIPLA OU SIMILAR.</v>
          </cell>
          <cell r="C3311" t="str">
            <v>Un</v>
          </cell>
          <cell r="D3311">
            <v>25.0625</v>
          </cell>
          <cell r="E3311">
            <v>20.05</v>
          </cell>
          <cell r="F3311" t="str">
            <v>SEDUC</v>
          </cell>
        </row>
        <row r="3312">
          <cell r="A3312" t="str">
            <v/>
          </cell>
          <cell r="D3312">
            <v>0</v>
          </cell>
        </row>
        <row r="3313">
          <cell r="A3313" t="str">
            <v>19.07.060</v>
          </cell>
          <cell r="B3313" t="str">
            <v>FORNECIMENTO E ASSENTAMENTO DE MICTORIO SIFONADO PARA PAREDE DE LOUCA BRANCA CELITE LINHA INSTITUCIONAIS OU SIMILAR, INCLUSIVE ACESSORIOS CORRESPONDENTES.</v>
          </cell>
          <cell r="C3313" t="str">
            <v>Cj</v>
          </cell>
          <cell r="D3313">
            <v>175.46250000000001</v>
          </cell>
          <cell r="E3313">
            <v>140.37</v>
          </cell>
          <cell r="F3313" t="str">
            <v>EMLURB</v>
          </cell>
        </row>
        <row r="3314">
          <cell r="A3314" t="str">
            <v/>
          </cell>
          <cell r="D3314">
            <v>0</v>
          </cell>
        </row>
        <row r="3315">
          <cell r="A3315" t="str">
            <v>19.07.070</v>
          </cell>
          <cell r="B3315" t="str">
            <v>FORNECIMENTO E ASSENTAMENTO DE SABONETEIRA DE LOUCA BRANCA,CELITE OU SIMILAR, NAS DIMENSOES 7.5 X 15 CM.</v>
          </cell>
          <cell r="C3315" t="str">
            <v>Un</v>
          </cell>
          <cell r="D3315">
            <v>22.324999999999999</v>
          </cell>
          <cell r="E3315">
            <v>17.86</v>
          </cell>
          <cell r="F3315" t="str">
            <v>EMLURB</v>
          </cell>
        </row>
        <row r="3316">
          <cell r="A3316" t="str">
            <v/>
          </cell>
          <cell r="D3316">
            <v>0</v>
          </cell>
        </row>
        <row r="3317">
          <cell r="A3317" t="str">
            <v>19.07.080</v>
          </cell>
          <cell r="B3317" t="str">
            <v>FORNECIMENTO E ASSENTAMENTO DE CABIDE DE LOUCA BRANCA, CELITE OU SIMILAR, COM UM GANCHO.</v>
          </cell>
          <cell r="C3317" t="str">
            <v>Un</v>
          </cell>
          <cell r="D3317">
            <v>11.899999999999999</v>
          </cell>
          <cell r="E3317">
            <v>9.52</v>
          </cell>
          <cell r="F3317" t="str">
            <v>EMLURB</v>
          </cell>
        </row>
        <row r="3318">
          <cell r="A3318" t="str">
            <v/>
          </cell>
          <cell r="D3318">
            <v>0</v>
          </cell>
        </row>
        <row r="3319">
          <cell r="A3319" t="str">
            <v>19.07.081</v>
          </cell>
          <cell r="B3319" t="str">
            <v>FORNECIMENTO E INSTALAÇÃO DE BARRA DE APOIO CROMADA 0,90 M JACKWAL REF. 4513-140 OU SIMILAR PARA WC DA SEDUC TÉRREO.</v>
          </cell>
          <cell r="C3319" t="str">
            <v>Un</v>
          </cell>
          <cell r="D3319">
            <v>125.41249999999999</v>
          </cell>
          <cell r="E3319">
            <v>100.33</v>
          </cell>
          <cell r="F3319" t="str">
            <v>SEDUC</v>
          </cell>
        </row>
        <row r="3320">
          <cell r="A3320" t="str">
            <v/>
          </cell>
          <cell r="D3320">
            <v>0</v>
          </cell>
        </row>
        <row r="3321">
          <cell r="A3321" t="str">
            <v>19.07.090</v>
          </cell>
          <cell r="B3321" t="str">
            <v>FORNECIMENTO E ASSENTAMENTO DE PAPELEIRA DE LOUCA BRANCA, CELITE OU SIMILAR,NAS DIMENSOES 15 X 15 CM.</v>
          </cell>
          <cell r="C3321" t="str">
            <v>Un</v>
          </cell>
          <cell r="D3321">
            <v>23.5</v>
          </cell>
          <cell r="E3321">
            <v>18.8</v>
          </cell>
          <cell r="F3321" t="str">
            <v>EMLURB</v>
          </cell>
        </row>
        <row r="3322">
          <cell r="A3322" t="str">
            <v/>
          </cell>
          <cell r="D3322">
            <v>0</v>
          </cell>
        </row>
        <row r="3323">
          <cell r="A3323" t="str">
            <v>19.07.091</v>
          </cell>
          <cell r="B3323" t="str">
            <v>Fornecimento e instalação de balcão de inox com 60cm de largura e 02 cubas de 40x34x12cm, inclusive válvula e sifão para pia cromados.</v>
          </cell>
          <cell r="C3323" t="str">
            <v>m</v>
          </cell>
          <cell r="D3323">
            <v>822.88749999999993</v>
          </cell>
          <cell r="E3323">
            <v>658.31</v>
          </cell>
          <cell r="F3323" t="str">
            <v>SEDUC</v>
          </cell>
        </row>
        <row r="3324">
          <cell r="A3324" t="str">
            <v/>
          </cell>
          <cell r="D3324">
            <v>0</v>
          </cell>
        </row>
        <row r="3325">
          <cell r="A3325" t="str">
            <v>19.07.092</v>
          </cell>
          <cell r="B3325" t="str">
            <v>Fornecimento e instalação de balcão de inox com 60cm de largura e 01 cuba de 40x34x12cm, inclusive válvula e sifão para pia cromados.</v>
          </cell>
          <cell r="C3325" t="str">
            <v>m</v>
          </cell>
          <cell r="D3325">
            <v>707.51250000000005</v>
          </cell>
          <cell r="E3325">
            <v>566.01</v>
          </cell>
          <cell r="F3325" t="str">
            <v>SEDUC</v>
          </cell>
        </row>
        <row r="3326">
          <cell r="A3326" t="str">
            <v/>
          </cell>
          <cell r="D3326">
            <v>0</v>
          </cell>
        </row>
        <row r="3327">
          <cell r="A3327" t="str">
            <v>19.07.093</v>
          </cell>
          <cell r="B3327" t="str">
            <v>Fornecimento e instalação de cuba tipo expurgo hospitalar de inox com tampa, marca brasinox/wicon-inox ou similar, inclusive instalação.</v>
          </cell>
          <cell r="C3327" t="str">
            <v>Un</v>
          </cell>
          <cell r="D3327">
            <v>1306.3625</v>
          </cell>
          <cell r="E3327">
            <v>1045.0899999999999</v>
          </cell>
          <cell r="F3327" t="str">
            <v>SEDUC</v>
          </cell>
        </row>
        <row r="3328">
          <cell r="A3328" t="str">
            <v/>
          </cell>
          <cell r="D3328">
            <v>0</v>
          </cell>
        </row>
        <row r="3329">
          <cell r="A3329" t="str">
            <v>19.07.100</v>
          </cell>
          <cell r="B3329" t="str">
            <v>FORNECIMENTO ASSENTAMENTO DE PIA DE COZINHA COM CUBA SIMPLES DE ACO INOXIDAVEL, MEKAL OU SIMILAR,NAS DIMENSOES 0.40 X 0,34 X 0,15 M,INCLUSIVE ACESSORIOS CORRESPONDENTES.</v>
          </cell>
          <cell r="C3329" t="str">
            <v>Cj</v>
          </cell>
          <cell r="D3329">
            <v>205.17499999999998</v>
          </cell>
          <cell r="E3329">
            <v>164.14</v>
          </cell>
          <cell r="F3329" t="str">
            <v>EMLURB</v>
          </cell>
        </row>
        <row r="3330">
          <cell r="A3330" t="str">
            <v/>
          </cell>
          <cell r="D3330">
            <v>0</v>
          </cell>
        </row>
        <row r="3331">
          <cell r="A3331" t="str">
            <v>19.07.101</v>
          </cell>
          <cell r="B3331" t="str">
            <v>FORNECIMENTO E INSTALAÇÃO DE VÁLVULA  PARA CUBA INOX, TIPO AMERICANA EM METAL CROMADO  DE 3 1/2"x 1 1/2"; FAB.:ESTEVES OU SIMILAR.</v>
          </cell>
          <cell r="C3331" t="str">
            <v>Un</v>
          </cell>
          <cell r="D3331">
            <v>36.175000000000004</v>
          </cell>
          <cell r="E3331">
            <v>28.94</v>
          </cell>
          <cell r="F3331" t="str">
            <v>SEDUC</v>
          </cell>
        </row>
        <row r="3332">
          <cell r="A3332" t="str">
            <v/>
          </cell>
          <cell r="D3332">
            <v>0</v>
          </cell>
        </row>
        <row r="3333">
          <cell r="A3333" t="str">
            <v>19.07.102</v>
          </cell>
          <cell r="B3333" t="str">
            <v>FORNECIMENTO E INSTALAÇÃO DE VÁLVULA PARA CUBA INOX, TIPO AMERICANA EM METAL CROMADO  DE 4 1/2"x 1 1/2"; FAB.:ESTEVES OU SIMILAR.</v>
          </cell>
          <cell r="C3333" t="str">
            <v>Un</v>
          </cell>
          <cell r="D3333">
            <v>65.8</v>
          </cell>
          <cell r="E3333">
            <v>52.64</v>
          </cell>
          <cell r="F3333" t="str">
            <v>SEDUC</v>
          </cell>
        </row>
        <row r="3334">
          <cell r="A3334" t="str">
            <v/>
          </cell>
          <cell r="D3334">
            <v>0</v>
          </cell>
        </row>
        <row r="3335">
          <cell r="A3335" t="str">
            <v>19.07.110</v>
          </cell>
          <cell r="B3335" t="str">
            <v>FORNECIMENTO E ASSENTAMENTO DE LAVANDERIA PRE FABRICADA, DE CONCRETO, NAS DIMENSOES 1,20 X 0,60 X 0,90 M, INCLUSIVE ACESSORIOS CORRESPONDENTES.</v>
          </cell>
          <cell r="C3335" t="str">
            <v>Cj</v>
          </cell>
          <cell r="D3335">
            <v>160.42500000000001</v>
          </cell>
          <cell r="E3335">
            <v>128.34</v>
          </cell>
          <cell r="F3335" t="str">
            <v>EMLURB</v>
          </cell>
        </row>
        <row r="3336">
          <cell r="A3336" t="str">
            <v/>
          </cell>
          <cell r="D3336">
            <v>0</v>
          </cell>
        </row>
        <row r="3337">
          <cell r="A3337" t="str">
            <v>19.07.120</v>
          </cell>
          <cell r="B3337" t="str">
            <v>FORNECIMENTO DE CAIXA DAQUA ELEVADA DE FIBROCIMENTO, COM TAMPA,CAPACIDADE PARA 500 LITROS INCLUSIVE COLOCACAO.</v>
          </cell>
          <cell r="C3337" t="str">
            <v>Un</v>
          </cell>
          <cell r="D3337">
            <v>223.9</v>
          </cell>
          <cell r="E3337">
            <v>179.12</v>
          </cell>
          <cell r="F3337" t="str">
            <v>EMLURB</v>
          </cell>
        </row>
        <row r="3338">
          <cell r="A3338" t="str">
            <v/>
          </cell>
          <cell r="D3338">
            <v>0</v>
          </cell>
        </row>
        <row r="3339">
          <cell r="A3339" t="str">
            <v>19.07.140</v>
          </cell>
          <cell r="B3339" t="str">
            <v>FORNECIMENTO DE CAIXA DAQUA ELEVADA DE FIBROCIMENTO, COM TAMPA, CAPACIDADE PARA 1000 LITROS, INCLUSIVE COLOCACAO.</v>
          </cell>
          <cell r="C3339" t="str">
            <v>Un</v>
          </cell>
          <cell r="D3339">
            <v>398.9</v>
          </cell>
          <cell r="E3339">
            <v>319.12</v>
          </cell>
          <cell r="F3339" t="str">
            <v>EMLURB</v>
          </cell>
        </row>
        <row r="3340">
          <cell r="A3340" t="str">
            <v/>
          </cell>
          <cell r="D3340">
            <v>0</v>
          </cell>
        </row>
        <row r="3341">
          <cell r="A3341" t="str">
            <v>19.07.145</v>
          </cell>
          <cell r="B3341" t="str">
            <v>FORNECIMENTO DE CAIXA DAQUA ELEVADA DE PVC, COM TAMPA, CAPACIDADE PARA 500 LITROS, INCLUSIVE COLOCACAO.</v>
          </cell>
          <cell r="C3341" t="str">
            <v>Un</v>
          </cell>
          <cell r="D3341">
            <v>264.71250000000003</v>
          </cell>
          <cell r="E3341">
            <v>211.77</v>
          </cell>
          <cell r="F3341" t="str">
            <v>EMLURB</v>
          </cell>
        </row>
        <row r="3342">
          <cell r="A3342" t="str">
            <v/>
          </cell>
          <cell r="D3342">
            <v>0</v>
          </cell>
        </row>
        <row r="3343">
          <cell r="A3343" t="str">
            <v>19.07.146</v>
          </cell>
          <cell r="B3343" t="str">
            <v>FORNECIMENTO DE CAIXA DAQUA ELEVADA DE PVC, COM TAMPA, CAPACIDADE PARA 1000 LITROS, INCLUSIVE COLOCACAO.</v>
          </cell>
          <cell r="C3343" t="str">
            <v>Un</v>
          </cell>
          <cell r="D3343">
            <v>398.9</v>
          </cell>
          <cell r="E3343">
            <v>319.12</v>
          </cell>
          <cell r="F3343" t="str">
            <v>EMLURB</v>
          </cell>
        </row>
        <row r="3344">
          <cell r="A3344" t="str">
            <v/>
          </cell>
          <cell r="D3344">
            <v>0</v>
          </cell>
        </row>
        <row r="3345">
          <cell r="A3345" t="str">
            <v>19.07.147</v>
          </cell>
          <cell r="B3345" t="str">
            <v>FORNECIMENTO DE CAIXA DAQUA ELEVADA DE PVC, COM TAMPA, CAPACIDADE PARA 2000 LITROS, INCLUSIVE COLOCACAO.</v>
          </cell>
          <cell r="C3345" t="str">
            <v>Un</v>
          </cell>
          <cell r="D3345">
            <v>723.9</v>
          </cell>
          <cell r="E3345">
            <v>579.12</v>
          </cell>
          <cell r="F3345" t="str">
            <v>EMLURB</v>
          </cell>
        </row>
        <row r="3346">
          <cell r="A3346" t="str">
            <v/>
          </cell>
          <cell r="D3346">
            <v>0</v>
          </cell>
        </row>
        <row r="3347">
          <cell r="A3347" t="str">
            <v>19.07.150</v>
          </cell>
          <cell r="B3347" t="str">
            <v>FORNECIMENTO DE FILTRO DE PRESSAO PARA PAREDE SALUS,STEFANNI, STILLA  OU SIMILAR, INCLUSIVE FIXACAO.</v>
          </cell>
          <cell r="C3347" t="str">
            <v>Un</v>
          </cell>
          <cell r="D3347">
            <v>129.73750000000001</v>
          </cell>
          <cell r="E3347">
            <v>103.79</v>
          </cell>
          <cell r="F3347" t="str">
            <v>EMLURB</v>
          </cell>
        </row>
        <row r="3348">
          <cell r="A3348" t="str">
            <v/>
          </cell>
          <cell r="D3348">
            <v>0</v>
          </cell>
        </row>
        <row r="3349">
          <cell r="A3349" t="str">
            <v>19.07.170</v>
          </cell>
          <cell r="B3349" t="str">
            <v>FORNECIMENTO DE DUCHA MANUAL, ACQUA JET, REF. 2195 JR, FABRIMAR OU SIMILAR, INCLUSIVE FIXACAO.</v>
          </cell>
          <cell r="C3349" t="str">
            <v>Un</v>
          </cell>
          <cell r="D3349">
            <v>78.899999999999991</v>
          </cell>
          <cell r="E3349">
            <v>63.12</v>
          </cell>
          <cell r="F3349" t="str">
            <v>EMLURB</v>
          </cell>
        </row>
        <row r="3350">
          <cell r="A3350" t="str">
            <v/>
          </cell>
          <cell r="D3350">
            <v>0</v>
          </cell>
        </row>
        <row r="3351">
          <cell r="A3351" t="str">
            <v>19.07.180</v>
          </cell>
          <cell r="B3351" t="str">
            <v>FORNECIMENTO DE CHUVEIRO COM ARTICULACAO, DIAMETRO DE 1/2 POL. COM ACABAMENTO CROMADO,REF. C 1991-FABRIMAR OU SIMILAR, INCLUSIVE FIXACAO</v>
          </cell>
          <cell r="C3351" t="str">
            <v>Un</v>
          </cell>
          <cell r="D3351">
            <v>122.22499999999999</v>
          </cell>
          <cell r="E3351">
            <v>97.78</v>
          </cell>
          <cell r="F3351" t="str">
            <v>EMLURB</v>
          </cell>
        </row>
        <row r="3352">
          <cell r="A3352" t="str">
            <v/>
          </cell>
          <cell r="D3352">
            <v>0</v>
          </cell>
        </row>
        <row r="3353">
          <cell r="A3353" t="str">
            <v>19.07.190</v>
          </cell>
          <cell r="B3353" t="str">
            <v>FORNECIMENTO DE CHUVEIRO DE METAL,DIAMETRO DE 1/2 POL., INCLUSIVE FIXACAO.</v>
          </cell>
          <cell r="C3353" t="str">
            <v>Un</v>
          </cell>
          <cell r="D3353">
            <v>64.75</v>
          </cell>
          <cell r="E3353">
            <v>51.8</v>
          </cell>
          <cell r="F3353" t="str">
            <v>EMLURB</v>
          </cell>
        </row>
        <row r="3354">
          <cell r="A3354" t="str">
            <v/>
          </cell>
          <cell r="D3354">
            <v>0</v>
          </cell>
        </row>
        <row r="3355">
          <cell r="A3355" t="str">
            <v>19.07.200</v>
          </cell>
          <cell r="B3355" t="str">
            <v>FORNECIMENTO DE CHUVEIRO COM HASTE DE PLASTICO, DIAM. 1/2 POL. TIGRE OU SIMILAR, INCLUSIVE FIXACAO.</v>
          </cell>
          <cell r="C3355" t="str">
            <v>Un</v>
          </cell>
          <cell r="D3355">
            <v>11.737500000000001</v>
          </cell>
          <cell r="E3355">
            <v>9.39</v>
          </cell>
          <cell r="F3355" t="str">
            <v>EMLURB</v>
          </cell>
        </row>
        <row r="3356">
          <cell r="A3356" t="str">
            <v/>
          </cell>
          <cell r="D3356">
            <v>0</v>
          </cell>
        </row>
        <row r="3357">
          <cell r="A3357" t="str">
            <v>19.07.210</v>
          </cell>
          <cell r="B3357" t="str">
            <v>FORNECIMENTO DE CAIXA DE DESCARGA DE SOBREPOR (TUBO ALTO), DE PLASTICO ( AKROS) OU SIMILAR, INCLUSIVE FIXACAO E ACESSORIOS CORRESPONDENTES.</v>
          </cell>
          <cell r="C3357" t="str">
            <v>Cj</v>
          </cell>
          <cell r="D3357">
            <v>100.73750000000001</v>
          </cell>
          <cell r="E3357">
            <v>80.59</v>
          </cell>
          <cell r="F3357" t="str">
            <v>EMLURB</v>
          </cell>
        </row>
        <row r="3358">
          <cell r="A3358" t="str">
            <v/>
          </cell>
          <cell r="D3358">
            <v>0</v>
          </cell>
        </row>
        <row r="3359">
          <cell r="A3359" t="str">
            <v>19.07.240</v>
          </cell>
          <cell r="B3359" t="str">
            <v>FORNECIMENTO DE VALVULA DE DESCARGA COM REGISTRO, HYDRA OU SIMILAR, INCLUSIVE FIXACAO.</v>
          </cell>
          <cell r="C3359" t="str">
            <v>Un</v>
          </cell>
          <cell r="D3359">
            <v>217.73750000000001</v>
          </cell>
          <cell r="E3359">
            <v>174.19</v>
          </cell>
          <cell r="F3359" t="str">
            <v>EMLURB</v>
          </cell>
        </row>
        <row r="3360">
          <cell r="A3360" t="str">
            <v/>
          </cell>
          <cell r="D3360">
            <v>0</v>
          </cell>
        </row>
        <row r="3361">
          <cell r="A3361" t="str">
            <v>19.07.250</v>
          </cell>
          <cell r="B3361" t="str">
            <v>FORNECIMENTO DE VALVULA DE DESCARGA COM REGISTRO, DOCOL OU SIMILAR, INCLUSIVE FIXACAO.</v>
          </cell>
          <cell r="C3361" t="str">
            <v>Un</v>
          </cell>
          <cell r="D3361">
            <v>202.38749999999999</v>
          </cell>
          <cell r="E3361">
            <v>161.91</v>
          </cell>
          <cell r="F3361" t="str">
            <v>EMLURB</v>
          </cell>
        </row>
        <row r="3362">
          <cell r="A3362" t="str">
            <v/>
          </cell>
          <cell r="D3362">
            <v>0</v>
          </cell>
        </row>
        <row r="3363">
          <cell r="A3363" t="str">
            <v>19.07.260</v>
          </cell>
          <cell r="B3363" t="str">
            <v>FORNECIMENTO DE TORNEIRA DE PRESSAO PARA PIA DIAMETRO 1/2, REF. 1159 C-39, DECA OU SIMILAR, INCLUSIVE FIXACAO.</v>
          </cell>
          <cell r="C3363" t="str">
            <v>Un</v>
          </cell>
          <cell r="D3363">
            <v>95</v>
          </cell>
          <cell r="E3363">
            <v>76</v>
          </cell>
          <cell r="F3363" t="str">
            <v>EMLURB</v>
          </cell>
        </row>
        <row r="3364">
          <cell r="A3364" t="str">
            <v/>
          </cell>
          <cell r="D3364">
            <v>0</v>
          </cell>
        </row>
        <row r="3365">
          <cell r="A3365" t="str">
            <v>19.07.270</v>
          </cell>
          <cell r="B3365" t="str">
            <v>FORNECIMENTO DE TORNEIRA DE PRESSAO PARA PIA, COM ACABAMENTO CROMADO, DIAMETRO DE 1/2 POL., REF. 1158, JR FABRIMAR OU SIMILAR, INCLUSIVE FIXACAO.</v>
          </cell>
          <cell r="C3365" t="str">
            <v>Un</v>
          </cell>
          <cell r="D3365">
            <v>68.5</v>
          </cell>
          <cell r="E3365">
            <v>54.8</v>
          </cell>
          <cell r="F3365" t="str">
            <v>EMLURB</v>
          </cell>
        </row>
        <row r="3366">
          <cell r="A3366" t="str">
            <v/>
          </cell>
          <cell r="D3366">
            <v>0</v>
          </cell>
        </row>
        <row r="3367">
          <cell r="A3367" t="str">
            <v>19.07.275</v>
          </cell>
          <cell r="B3367" t="str">
            <v>FORNECIMENTO DE TORNEIRA DE PRESSAO PARA PIA, COM ACABAMENTO CROMADO, DIAM. DE 1/2 POL., COM AREJADOR, REF.1158, LINHA C-33 SIGMA OU SIMILAR, INCLUSIVE FIXACAO.</v>
          </cell>
          <cell r="C3367" t="str">
            <v>Un</v>
          </cell>
          <cell r="D3367">
            <v>45.987499999999997</v>
          </cell>
          <cell r="E3367">
            <v>36.79</v>
          </cell>
          <cell r="F3367" t="str">
            <v>EMLURB</v>
          </cell>
        </row>
        <row r="3368">
          <cell r="A3368" t="str">
            <v/>
          </cell>
          <cell r="D3368">
            <v>0</v>
          </cell>
        </row>
        <row r="3369">
          <cell r="A3369" t="str">
            <v>19.07.280</v>
          </cell>
          <cell r="B3369" t="str">
            <v>FORNECIMENTO DE TORNEIRA DE PRESSAO PARA LAVATORIO, COM ACABAMENTO CROMADO, DIAM.1/2" REF. 1193 C-39 DECA OU SIMILAR, INCLUSIVE FIXACAO.</v>
          </cell>
          <cell r="C3369" t="str">
            <v>Un</v>
          </cell>
          <cell r="D3369">
            <v>103.5</v>
          </cell>
          <cell r="E3369">
            <v>82.8</v>
          </cell>
          <cell r="F3369" t="str">
            <v>EMLURB</v>
          </cell>
        </row>
        <row r="3370">
          <cell r="A3370" t="str">
            <v/>
          </cell>
          <cell r="D3370">
            <v>0</v>
          </cell>
        </row>
        <row r="3371">
          <cell r="A3371" t="str">
            <v>19.07.285</v>
          </cell>
          <cell r="B3371" t="str">
            <v>FORNECIMENTO DE TORNEIRA DE PRESSAO PARA LAVATORIO, COM ACABAMENTO CROMADO, DIAM.1/2 POL., REF.1190 DL, FABRIMAR OU SIMILAR, INCLUSIVE FIXACAO.</v>
          </cell>
          <cell r="C3371" t="str">
            <v>Un</v>
          </cell>
          <cell r="D3371">
            <v>102.0625</v>
          </cell>
          <cell r="E3371">
            <v>81.650000000000006</v>
          </cell>
          <cell r="F3371" t="str">
            <v>EMLURB</v>
          </cell>
        </row>
        <row r="3372">
          <cell r="A3372" t="str">
            <v/>
          </cell>
          <cell r="D3372">
            <v>0</v>
          </cell>
        </row>
        <row r="3373">
          <cell r="A3373" t="str">
            <v>19.07.290</v>
          </cell>
          <cell r="B3373" t="str">
            <v>FORNECIMENTO DE TORNEIRA DE PRESSAO PARA LAVATORIO, COM ACABAMENTO CROMADO,DIAMETRO DE 1/2 POL., REF.1193, LINHA C-33, SIGMA OU SIMILAR, INCLUSIVE FIXACAO.</v>
          </cell>
          <cell r="C3373" t="str">
            <v>Un</v>
          </cell>
          <cell r="D3373">
            <v>40.125</v>
          </cell>
          <cell r="E3373">
            <v>32.1</v>
          </cell>
          <cell r="F3373" t="str">
            <v>EMLURB</v>
          </cell>
        </row>
        <row r="3374">
          <cell r="A3374" t="str">
            <v/>
          </cell>
          <cell r="D3374">
            <v>0</v>
          </cell>
        </row>
        <row r="3375">
          <cell r="A3375" t="str">
            <v>19.07.295</v>
          </cell>
          <cell r="B3375" t="str">
            <v>Fornecimento e instalação de válvula de acionamento automático com pedal, docol ou similar, inclusive torneira para lavatório docol ou similar.</v>
          </cell>
          <cell r="C3375" t="str">
            <v>Un</v>
          </cell>
          <cell r="D3375">
            <v>917.0625</v>
          </cell>
          <cell r="E3375">
            <v>733.65</v>
          </cell>
          <cell r="F3375" t="str">
            <v>SEDUC</v>
          </cell>
        </row>
        <row r="3376">
          <cell r="A3376" t="str">
            <v/>
          </cell>
          <cell r="D3376">
            <v>0</v>
          </cell>
        </row>
        <row r="3377">
          <cell r="A3377" t="str">
            <v>19.07.300</v>
          </cell>
          <cell r="B3377" t="str">
            <v>FORNECIMENTO DE TORNEIRA DE PRESSAO PARA LAVANDARIA, COM ACABAMENTO CROMADO,DIAMETRO DE 1/2 POL., REF.1152, FABRIMAR OU SIMILAR,LINHA JUNIOR, INCLUSIVE FIXACAO.</v>
          </cell>
          <cell r="C3377" t="str">
            <v>Un</v>
          </cell>
          <cell r="D3377">
            <v>39.737499999999997</v>
          </cell>
          <cell r="E3377">
            <v>31.79</v>
          </cell>
          <cell r="F3377" t="str">
            <v>EMLURB</v>
          </cell>
        </row>
        <row r="3378">
          <cell r="A3378" t="str">
            <v/>
          </cell>
          <cell r="D3378">
            <v>0</v>
          </cell>
        </row>
        <row r="3379">
          <cell r="A3379" t="str">
            <v>19.07.310</v>
          </cell>
          <cell r="B3379" t="str">
            <v>FORNECIMENTO DE TORNEIRA DE PRESSAO PARA LAVANDARIA, COM ACABAMENTO CROMADO, DIAMETRO DE 1/2 POL. REF.1153, LINHA C-33, SIGMA OU SIMILAR.</v>
          </cell>
          <cell r="C3379" t="str">
            <v>Un</v>
          </cell>
          <cell r="D3379">
            <v>30.237500000000001</v>
          </cell>
          <cell r="E3379">
            <v>24.19</v>
          </cell>
          <cell r="F3379" t="str">
            <v>EMLURB</v>
          </cell>
        </row>
        <row r="3380">
          <cell r="A3380" t="str">
            <v/>
          </cell>
          <cell r="D3380">
            <v>0</v>
          </cell>
        </row>
        <row r="3381">
          <cell r="A3381" t="str">
            <v>19.07.320</v>
          </cell>
          <cell r="B3381" t="str">
            <v>FORNECIMENTO DE TORNEIRA AMARELA PARA JARDIM, DIAMETRO 3/4 POL., INCLUSIVE FIXACAO.</v>
          </cell>
          <cell r="C3381" t="str">
            <v>Un</v>
          </cell>
          <cell r="D3381">
            <v>17.5</v>
          </cell>
          <cell r="E3381">
            <v>14</v>
          </cell>
          <cell r="F3381" t="str">
            <v>EMLURB</v>
          </cell>
        </row>
        <row r="3382">
          <cell r="A3382" t="str">
            <v/>
          </cell>
          <cell r="D3382">
            <v>0</v>
          </cell>
        </row>
        <row r="3383">
          <cell r="A3383" t="str">
            <v>19.07.330</v>
          </cell>
          <cell r="B3383" t="str">
            <v>FORNECIMENTO E ASSENTAMENTO DE REGISTRO DE ESFERA 3/4" COM BORBOLETA, ROSCÁVEL EM PVC, FAB.:TIGRE OU SIMILAR.</v>
          </cell>
          <cell r="C3383" t="str">
            <v>Un</v>
          </cell>
          <cell r="D3383">
            <v>17.4375</v>
          </cell>
          <cell r="E3383">
            <v>13.95</v>
          </cell>
          <cell r="F3383" t="str">
            <v>SEDUC</v>
          </cell>
        </row>
        <row r="3384">
          <cell r="A3384" t="str">
            <v/>
          </cell>
          <cell r="D3384">
            <v>0</v>
          </cell>
        </row>
        <row r="3385">
          <cell r="A3385" t="str">
            <v>19.07.340</v>
          </cell>
          <cell r="B3385" t="str">
            <v>FORNECIMENTO DE REGISTRO DE PRESSAO COM CANOPLA, ACABAMENTO CROMADO, REF.1416, FABRIMAR OU SIMILAR DE 1/2 POL., INCLUSIVE FIXACAO.</v>
          </cell>
          <cell r="C3385" t="str">
            <v>Un</v>
          </cell>
          <cell r="D3385">
            <v>57.112499999999997</v>
          </cell>
          <cell r="E3385">
            <v>45.69</v>
          </cell>
          <cell r="F3385" t="str">
            <v>EMLURB</v>
          </cell>
        </row>
        <row r="3386">
          <cell r="A3386" t="str">
            <v/>
          </cell>
          <cell r="D3386">
            <v>0</v>
          </cell>
        </row>
        <row r="3387">
          <cell r="A3387" t="str">
            <v>19.07.350</v>
          </cell>
          <cell r="B3387" t="str">
            <v>FORNECIMENTO DE REGISTRO DE PRESSAO COM CANOPLA ACABAMENTO CROMADO, REF.1416, DECA 50 OU SIMILAR, LINHA PRATA, DIAMETRO DE 3/4 POL.,INCLUSIVE FIXACAO.</v>
          </cell>
          <cell r="C3387" t="str">
            <v>Un</v>
          </cell>
          <cell r="D3387">
            <v>87.725000000000009</v>
          </cell>
          <cell r="E3387">
            <v>70.180000000000007</v>
          </cell>
          <cell r="F3387" t="str">
            <v>EMLURB</v>
          </cell>
        </row>
        <row r="3388">
          <cell r="A3388" t="str">
            <v/>
          </cell>
          <cell r="D3388">
            <v>0</v>
          </cell>
        </row>
        <row r="3389">
          <cell r="A3389" t="str">
            <v>19.07.360</v>
          </cell>
          <cell r="B3389" t="str">
            <v>FORNECIMENTO DE REGISTRO DE PRESSAO COM CANOPLA, ACABAMENTO CROMADO, REF.1416, FABRIMAR OU SIMILAR, DIAMETRO DE 3/4 POL., INCLUSIVE FIXACAO.</v>
          </cell>
          <cell r="C3389" t="str">
            <v>Un</v>
          </cell>
          <cell r="D3389">
            <v>64</v>
          </cell>
          <cell r="E3389">
            <v>51.2</v>
          </cell>
          <cell r="F3389" t="str">
            <v>EMLURB</v>
          </cell>
        </row>
        <row r="3390">
          <cell r="A3390" t="str">
            <v/>
          </cell>
          <cell r="D3390">
            <v>0</v>
          </cell>
        </row>
        <row r="3391">
          <cell r="A3391" t="str">
            <v>19.07.365</v>
          </cell>
          <cell r="B3391" t="str">
            <v>FORNECIMENTO DE REGISTRO DE GAVETA COM CANOPLA, ACABAMENTO CROMADO, REF. 1509, LINHA ASCOT, FABRIMAR OU SIMILAR, DIAM. 1/2 POL., INCLUSIVE FIXACAO.</v>
          </cell>
          <cell r="C3391" t="str">
            <v>Un</v>
          </cell>
          <cell r="D3391">
            <v>55.512499999999996</v>
          </cell>
          <cell r="E3391">
            <v>44.41</v>
          </cell>
          <cell r="F3391" t="str">
            <v>EMLURB</v>
          </cell>
        </row>
        <row r="3392">
          <cell r="A3392" t="str">
            <v/>
          </cell>
          <cell r="D3392">
            <v>0</v>
          </cell>
        </row>
        <row r="3393">
          <cell r="A3393" t="str">
            <v>19.07.390</v>
          </cell>
          <cell r="B3393" t="str">
            <v>FORNECIMENTO DE REGISTRO DE GAVETA COM CANOPLA, ACABAMENTO CROMADO, REF.1509-C39,DECA OU SIMILAR, LINHA PRATA, DIAMETRO DE 3/4 POL.,INCLUSIVE FIXACAO.</v>
          </cell>
          <cell r="C3393" t="str">
            <v>Un</v>
          </cell>
          <cell r="D3393">
            <v>75.25</v>
          </cell>
          <cell r="E3393">
            <v>60.2</v>
          </cell>
          <cell r="F3393" t="str">
            <v>EMLURB</v>
          </cell>
        </row>
        <row r="3394">
          <cell r="A3394" t="str">
            <v/>
          </cell>
          <cell r="D3394">
            <v>0</v>
          </cell>
        </row>
        <row r="3395">
          <cell r="A3395" t="str">
            <v>19.07.410</v>
          </cell>
          <cell r="B3395" t="str">
            <v>FORNECIMENTO DE REGISTRO DE GAVETA COM CANOPLA, ACABAMENTO CROMADO, REF.1509-C39,DECA OU SIMILAR, LINHA PRATA, DIAMETRO DE 1 POL., INCLUSIVE FIXACAO.</v>
          </cell>
          <cell r="C3395" t="str">
            <v>Un</v>
          </cell>
          <cell r="D3395">
            <v>99.175000000000011</v>
          </cell>
          <cell r="E3395">
            <v>79.34</v>
          </cell>
          <cell r="F3395" t="str">
            <v>EMLURB</v>
          </cell>
        </row>
        <row r="3396">
          <cell r="A3396" t="str">
            <v/>
          </cell>
          <cell r="D3396">
            <v>0</v>
          </cell>
        </row>
        <row r="3397">
          <cell r="A3397" t="str">
            <v>19.07.420</v>
          </cell>
          <cell r="B3397" t="str">
            <v>FORNECIMENTO DE REGISTRO DE GAVETA COM CANOPLA, ACABAMENTO CROMADO, REF.1509-C39,DECA OU SIMILAR, LINHA PRATA, DIAMETRO DE 1.1/4 POL., INCLUSIVE FIXACAO.</v>
          </cell>
          <cell r="C3397" t="str">
            <v>Un</v>
          </cell>
          <cell r="D3397">
            <v>138.9</v>
          </cell>
          <cell r="E3397">
            <v>111.12</v>
          </cell>
          <cell r="F3397" t="str">
            <v>EMLURB</v>
          </cell>
        </row>
        <row r="3398">
          <cell r="A3398" t="str">
            <v/>
          </cell>
          <cell r="D3398">
            <v>0</v>
          </cell>
        </row>
        <row r="3399">
          <cell r="A3399" t="str">
            <v>19.07.430</v>
          </cell>
          <cell r="B3399" t="str">
            <v>FORNECIMENTO DE REGISTRO DE GAVETA COM CANOPLA, ACABAMENTO CROMADO, REF.1509-C39,DECA OU SIMILAR, LINHA PRATA, DIAMETRO DE 1.1/2 POL., INCLUSIVE FIXACAO.</v>
          </cell>
          <cell r="C3399" t="str">
            <v>Un</v>
          </cell>
          <cell r="D3399">
            <v>152.01249999999999</v>
          </cell>
          <cell r="E3399">
            <v>121.61</v>
          </cell>
          <cell r="F3399" t="str">
            <v>EMLURB</v>
          </cell>
        </row>
        <row r="3400">
          <cell r="A3400" t="str">
            <v/>
          </cell>
          <cell r="D3400">
            <v>0</v>
          </cell>
        </row>
        <row r="3401">
          <cell r="A3401" t="str">
            <v>19.07.440</v>
          </cell>
          <cell r="B3401" t="str">
            <v>FORNECIMENTO DE REGISTRO DE GAVETA BRUTO, REF 1502, DECA OU SIMILAR, DIAMETRO DE 1/2 POL., INCLUSIVE FIXACAO.</v>
          </cell>
          <cell r="C3401" t="str">
            <v>Un</v>
          </cell>
          <cell r="D3401">
            <v>34.887500000000003</v>
          </cell>
          <cell r="E3401">
            <v>27.91</v>
          </cell>
          <cell r="F3401" t="str">
            <v>EMLURB</v>
          </cell>
        </row>
        <row r="3402">
          <cell r="A3402" t="str">
            <v/>
          </cell>
          <cell r="D3402">
            <v>0</v>
          </cell>
        </row>
        <row r="3403">
          <cell r="A3403" t="str">
            <v>19.07.450</v>
          </cell>
          <cell r="B3403" t="str">
            <v>FORNECIMENTO DE REGISTRO DE GAVETA BRUTO, REF 1502, DECA OU SIMILAR, DIAMETRO DE 3/4 POL., INCLUSIVE FIXACAO.</v>
          </cell>
          <cell r="C3403" t="str">
            <v>Un</v>
          </cell>
          <cell r="D3403">
            <v>36.625</v>
          </cell>
          <cell r="E3403">
            <v>29.3</v>
          </cell>
          <cell r="F3403" t="str">
            <v>EMLURB</v>
          </cell>
        </row>
        <row r="3404">
          <cell r="A3404" t="str">
            <v/>
          </cell>
          <cell r="D3404">
            <v>0</v>
          </cell>
        </row>
        <row r="3405">
          <cell r="A3405" t="str">
            <v>19.07.460</v>
          </cell>
          <cell r="B3405" t="str">
            <v>FORNECIMENTO DE REGISTRO DE GAVETA BRUTO, REF 1502, DECA OU SIMILAR, DIAMETRO DE 1 POL., IN CLUSIVE FIXACAO.</v>
          </cell>
          <cell r="C3405" t="str">
            <v>Un</v>
          </cell>
          <cell r="D3405">
            <v>47.175000000000004</v>
          </cell>
          <cell r="E3405">
            <v>37.74</v>
          </cell>
          <cell r="F3405" t="str">
            <v>EMLURB</v>
          </cell>
        </row>
        <row r="3406">
          <cell r="A3406" t="str">
            <v/>
          </cell>
          <cell r="D3406">
            <v>0</v>
          </cell>
        </row>
        <row r="3407">
          <cell r="A3407" t="str">
            <v>19.07.470</v>
          </cell>
          <cell r="B3407" t="str">
            <v>FORNECIMENTO DE REGISTRO DE GAVETA BRUTO, REF 1502, DECA OU SIMILAR, DIAMETRO DE 1.1/4 POL. INCLUSIVE FIXACAO.</v>
          </cell>
          <cell r="C3407" t="str">
            <v>Un</v>
          </cell>
          <cell r="D3407">
            <v>64.7</v>
          </cell>
          <cell r="E3407">
            <v>51.76</v>
          </cell>
          <cell r="F3407" t="str">
            <v>EMLURB</v>
          </cell>
        </row>
        <row r="3408">
          <cell r="A3408" t="str">
            <v/>
          </cell>
          <cell r="D3408">
            <v>0</v>
          </cell>
        </row>
        <row r="3409">
          <cell r="A3409" t="str">
            <v>19.07.480</v>
          </cell>
          <cell r="B3409" t="str">
            <v>FORNECIMENTO DE REGISTRO DE GAVETA BRUTO, REF 1502, DECA OU SIMILAR, DIAMETRO DE 1.1/2 POL. INCLUSIVE FIXACAO.</v>
          </cell>
          <cell r="C3409" t="str">
            <v>Un</v>
          </cell>
          <cell r="D3409">
            <v>81.1875</v>
          </cell>
          <cell r="E3409">
            <v>64.95</v>
          </cell>
          <cell r="F3409" t="str">
            <v>EMLURB</v>
          </cell>
        </row>
        <row r="3410">
          <cell r="A3410" t="str">
            <v/>
          </cell>
          <cell r="D3410">
            <v>0</v>
          </cell>
        </row>
        <row r="3411">
          <cell r="A3411" t="str">
            <v>19.07.490</v>
          </cell>
          <cell r="B3411" t="str">
            <v>FORNECIMENTO DE REGISTRO DE GAVETA BRUTO, REF 1502, DECA OU SIMILAR, DIAM. 2 POL.,INCLUSIVE FIXACAO.</v>
          </cell>
          <cell r="C3411" t="str">
            <v>Un</v>
          </cell>
          <cell r="D3411">
            <v>117.0625</v>
          </cell>
          <cell r="E3411">
            <v>93.65</v>
          </cell>
          <cell r="F3411" t="str">
            <v>EMLURB</v>
          </cell>
        </row>
        <row r="3412">
          <cell r="A3412" t="str">
            <v/>
          </cell>
          <cell r="D3412">
            <v>0</v>
          </cell>
        </row>
        <row r="3413">
          <cell r="A3413" t="str">
            <v>19.07.500</v>
          </cell>
          <cell r="B3413" t="str">
            <v>FORNECIMENTO DE REGISTRO DE GAVETA BRUTO, REF 1502, DECA OU SIMILAR, DIAM. 2. 1/2 POL., INCLUSIVE FIXACAO.</v>
          </cell>
          <cell r="C3413" t="str">
            <v>Un</v>
          </cell>
          <cell r="D3413">
            <v>241.9</v>
          </cell>
          <cell r="E3413">
            <v>193.52</v>
          </cell>
          <cell r="F3413" t="str">
            <v>EMLURB</v>
          </cell>
        </row>
        <row r="3414">
          <cell r="A3414" t="str">
            <v/>
          </cell>
          <cell r="D3414">
            <v>0</v>
          </cell>
        </row>
        <row r="3415">
          <cell r="A3415" t="str">
            <v>19.07.510</v>
          </cell>
          <cell r="B3415" t="str">
            <v>FORNECIMENTO DE REGISTRO DE GAVETA BRUTO, REF 1502, DECA OU SIMILAR, DIAM. 3 POLEGADAS, INCLUSIVE FIXACAO.</v>
          </cell>
          <cell r="C3415" t="str">
            <v>Un</v>
          </cell>
          <cell r="D3415">
            <v>376.63749999999999</v>
          </cell>
          <cell r="E3415">
            <v>301.31</v>
          </cell>
          <cell r="F3415" t="str">
            <v>EMLURB</v>
          </cell>
        </row>
        <row r="3416">
          <cell r="A3416" t="str">
            <v/>
          </cell>
          <cell r="D3416">
            <v>0</v>
          </cell>
        </row>
        <row r="3417">
          <cell r="A3417" t="str">
            <v>19.07.520</v>
          </cell>
          <cell r="B3417" t="str">
            <v>FORNECIMENTO DE BOMBA 1/3 HP, INCLUSIVE ACESSORIOS, FIXACAO E INSTALACAO.</v>
          </cell>
          <cell r="C3417" t="str">
            <v>Cj</v>
          </cell>
          <cell r="D3417">
            <v>480.88749999999999</v>
          </cell>
          <cell r="E3417">
            <v>384.71</v>
          </cell>
          <cell r="F3417" t="str">
            <v>EMLURB</v>
          </cell>
        </row>
        <row r="3418">
          <cell r="A3418" t="str">
            <v/>
          </cell>
          <cell r="D3418">
            <v>0</v>
          </cell>
        </row>
        <row r="3419">
          <cell r="A3419" t="str">
            <v>19.07.525</v>
          </cell>
          <cell r="B3419" t="str">
            <v>FORNECIMENTO DE BOMBA 3/4 HP, INCLUSIVE ACESSORIOS, FIXACAO E INSTALACAO.</v>
          </cell>
          <cell r="C3419" t="str">
            <v>Cj</v>
          </cell>
          <cell r="D3419">
            <v>700.47500000000002</v>
          </cell>
          <cell r="E3419">
            <v>560.38</v>
          </cell>
          <cell r="F3419" t="str">
            <v>EMLURB</v>
          </cell>
        </row>
        <row r="3420">
          <cell r="A3420" t="str">
            <v/>
          </cell>
          <cell r="D3420">
            <v>0</v>
          </cell>
        </row>
        <row r="3421">
          <cell r="A3421" t="str">
            <v>19.07.526</v>
          </cell>
          <cell r="B3421" t="str">
            <v>FORNECIMENTO E INSTALAÇÃO DE CONJUNTO MOTO-BOMBA (CENTRÍFUGA) MONOFÁSICA DE 3/4CV, SEM ACESSÓRIOS DE FIXAÇÃO, PARA VAZÃO DE 2,5M3/H, ALTURA MANOMÉTRICA DE 10M E DIÂMETRO DE RECALQUE DE 1".</v>
          </cell>
          <cell r="C3421" t="str">
            <v>Un</v>
          </cell>
          <cell r="D3421">
            <v>481</v>
          </cell>
          <cell r="E3421">
            <v>384.8</v>
          </cell>
          <cell r="F3421" t="str">
            <v>SEDUC</v>
          </cell>
        </row>
        <row r="3422">
          <cell r="A3422" t="str">
            <v/>
          </cell>
          <cell r="D3422">
            <v>0</v>
          </cell>
        </row>
        <row r="3423">
          <cell r="A3423" t="str">
            <v>19.07.530</v>
          </cell>
          <cell r="B3423" t="str">
            <v>FORNECIMENTO DE VALVULA DE RETENCAO HORIZONTAL, DIAM. 1 POL., INCLUSIVE INSTALACAO.</v>
          </cell>
          <cell r="C3423" t="str">
            <v>Un</v>
          </cell>
          <cell r="D3423">
            <v>73.424999999999997</v>
          </cell>
          <cell r="E3423">
            <v>58.74</v>
          </cell>
          <cell r="F3423" t="str">
            <v>EMLURB</v>
          </cell>
        </row>
        <row r="3424">
          <cell r="A3424" t="str">
            <v/>
          </cell>
          <cell r="D3424">
            <v>0</v>
          </cell>
        </row>
        <row r="3425">
          <cell r="A3425" t="str">
            <v>19.07.540</v>
          </cell>
          <cell r="B3425" t="str">
            <v>FORNECIMENTO DE VALVULA DE RETENCAO VERTICAL, DIAMETRO DE 1 POLEGADA, INCLUSIVE INSTALACAO.</v>
          </cell>
          <cell r="C3425" t="str">
            <v>Un</v>
          </cell>
          <cell r="D3425">
            <v>42.175000000000004</v>
          </cell>
          <cell r="E3425">
            <v>33.74</v>
          </cell>
          <cell r="F3425" t="str">
            <v>EMLURB</v>
          </cell>
        </row>
        <row r="3426">
          <cell r="A3426" t="str">
            <v/>
          </cell>
          <cell r="D3426">
            <v>0</v>
          </cell>
        </row>
        <row r="3427">
          <cell r="A3427" t="str">
            <v>19.07.550</v>
          </cell>
          <cell r="B3427" t="str">
            <v>INSTALACAO DE CAIXA DAQUA DE FIBRO-CIMENTO, (CAPACIDADE 500 L), INCLUSIVE FORNECIMENTO DA MESMA, COLOCACAO E MONTAGEM DAS TUBULACOES E CONEXOES.</v>
          </cell>
          <cell r="C3427" t="str">
            <v>UD</v>
          </cell>
          <cell r="D3427">
            <v>352.22499999999997</v>
          </cell>
          <cell r="E3427">
            <v>281.77999999999997</v>
          </cell>
          <cell r="F3427" t="str">
            <v>EMLURB</v>
          </cell>
        </row>
        <row r="3428">
          <cell r="A3428" t="str">
            <v/>
          </cell>
          <cell r="D3428">
            <v>0</v>
          </cell>
        </row>
        <row r="3429">
          <cell r="A3429" t="str">
            <v>19.07.560</v>
          </cell>
          <cell r="B3429" t="str">
            <v>INSTALACAO DE CAIXA DAQUA DE FIBRO-CIMENTO, (CAPACIDADE 1000 L),INCLUSIVE FORNECIMENTO DA MESMA, COLOCACAO E MONTAGEM DAS TUBULACOES E CONEXOES.</v>
          </cell>
          <cell r="C3429" t="str">
            <v>UD</v>
          </cell>
          <cell r="D3429">
            <v>526.97500000000002</v>
          </cell>
          <cell r="E3429">
            <v>421.58</v>
          </cell>
          <cell r="F3429" t="str">
            <v>EMLURB</v>
          </cell>
        </row>
        <row r="3430">
          <cell r="A3430" t="str">
            <v/>
          </cell>
          <cell r="D3430">
            <v>0</v>
          </cell>
        </row>
        <row r="3431">
          <cell r="A3431" t="str">
            <v>19.07.565</v>
          </cell>
          <cell r="B3431" t="str">
            <v>INSTALACAO DE CAIXA DAQUA DE PVC (CAPACIDADE DE 500 LITROS), INCLUSIVE FORNECIMENTO DA MESMA, COLOCACAO E MONTAGEM DAS TUBULACOES E CONEXOES.</v>
          </cell>
          <cell r="C3431" t="str">
            <v>UD</v>
          </cell>
          <cell r="D3431">
            <v>393.03750000000002</v>
          </cell>
          <cell r="E3431">
            <v>314.43</v>
          </cell>
          <cell r="F3431" t="str">
            <v>EMLURB</v>
          </cell>
        </row>
        <row r="3432">
          <cell r="A3432" t="str">
            <v/>
          </cell>
          <cell r="D3432">
            <v>0</v>
          </cell>
        </row>
        <row r="3433">
          <cell r="A3433" t="str">
            <v>19.07.566</v>
          </cell>
          <cell r="B3433" t="str">
            <v>INSTALACAO DE CAIXA DAQUA DE PVC (CAPACIDADE DE 1000 LITROS),INCLUSIVE FORNECIMENTO DA MESMA, COLOCACAO E MONTAGEM DAS TUBULACOES E CONEXOES.</v>
          </cell>
          <cell r="C3433" t="str">
            <v>UD</v>
          </cell>
          <cell r="D3433">
            <v>527.22499999999991</v>
          </cell>
          <cell r="E3433">
            <v>421.78</v>
          </cell>
          <cell r="F3433" t="str">
            <v>EMLURB</v>
          </cell>
        </row>
        <row r="3434">
          <cell r="A3434" t="str">
            <v/>
          </cell>
          <cell r="D3434">
            <v>0</v>
          </cell>
        </row>
        <row r="3435">
          <cell r="A3435" t="str">
            <v>19.07.567</v>
          </cell>
          <cell r="B3435" t="str">
            <v>INSTALACAO DE CAIXA DAQUA DE PVC (CAPACIDADE DE 2000 LITROS),INCLUSIVE FORNECIMENTO DA MESMA, COLOCACAO E MONTAGEM DAS TUBULACOES E CONEXOES.</v>
          </cell>
          <cell r="C3435" t="str">
            <v>UD</v>
          </cell>
          <cell r="D3435">
            <v>852.22499999999991</v>
          </cell>
          <cell r="E3435">
            <v>681.78</v>
          </cell>
          <cell r="F3435" t="str">
            <v>EMLURB</v>
          </cell>
        </row>
        <row r="3436">
          <cell r="A3436" t="str">
            <v/>
          </cell>
          <cell r="D3436">
            <v>0</v>
          </cell>
        </row>
        <row r="3437">
          <cell r="A3437" t="str">
            <v>19.07.568</v>
          </cell>
          <cell r="B3437" t="str">
            <v>INSTALAÇÃO DE RESERVATÓRIO D´ÁGUA DE PVC, SEM O FORNECIMENTO DO MESMO, CILÍNDRICO, CAPACIDADE DE 2000 L,,INCLUSIVE ADAPTADORES DE PVC COM FLANGES E ANÉIS DE 1"(01  UN), 2"(02UN) E 3/4"(01 UN).</v>
          </cell>
          <cell r="C3437" t="str">
            <v>Un</v>
          </cell>
          <cell r="D3437">
            <v>220.47499999999999</v>
          </cell>
          <cell r="E3437">
            <v>176.38</v>
          </cell>
          <cell r="F3437" t="str">
            <v>SEDUC</v>
          </cell>
        </row>
        <row r="3438">
          <cell r="A3438" t="str">
            <v/>
          </cell>
          <cell r="D3438">
            <v>0</v>
          </cell>
        </row>
        <row r="3439">
          <cell r="A3439" t="str">
            <v>19.07.570</v>
          </cell>
          <cell r="B3439" t="str">
            <v>INSTALACAO DE TORNEIRA DE BOIA DIAM.3/4 POL., INCLUSIVE O FORNECIMENTO DA MESMA.</v>
          </cell>
          <cell r="C3439" t="str">
            <v>UD</v>
          </cell>
          <cell r="D3439">
            <v>8.7874999999999996</v>
          </cell>
          <cell r="E3439">
            <v>7.03</v>
          </cell>
          <cell r="F3439" t="str">
            <v>EMLURB</v>
          </cell>
        </row>
        <row r="3440">
          <cell r="A3440" t="str">
            <v/>
          </cell>
          <cell r="D3440">
            <v>0</v>
          </cell>
        </row>
        <row r="3441">
          <cell r="A3441" t="str">
            <v>19.07.580</v>
          </cell>
          <cell r="B3441" t="str">
            <v>REBAIXAMENTO DE PENA DAQUA, INCLUINDO COMPLEMENTO DE TUBULACAO, CONEXOES, ESCAVACAO E REATERRO.</v>
          </cell>
          <cell r="C3441" t="str">
            <v>UD</v>
          </cell>
          <cell r="D3441">
            <v>31.074999999999999</v>
          </cell>
          <cell r="E3441">
            <v>24.86</v>
          </cell>
          <cell r="F3441" t="str">
            <v>EMLURB</v>
          </cell>
        </row>
        <row r="3442">
          <cell r="A3442" t="str">
            <v/>
          </cell>
          <cell r="D3442">
            <v>0</v>
          </cell>
        </row>
        <row r="3443">
          <cell r="A3443" t="str">
            <v>19.07.585</v>
          </cell>
          <cell r="B3443" t="str">
            <v>IMPLANTACAO DE PENA D´AGUA, INCLUINDO COMPLEMENTO DE TUBULACAO, CONEXOES, ESCAVACAO E REATERRO.</v>
          </cell>
          <cell r="C3443" t="str">
            <v>UD</v>
          </cell>
          <cell r="D3443">
            <v>54.012500000000003</v>
          </cell>
          <cell r="E3443">
            <v>43.21</v>
          </cell>
          <cell r="F3443" t="str">
            <v>EMLURB</v>
          </cell>
        </row>
        <row r="3444">
          <cell r="A3444" t="str">
            <v/>
          </cell>
          <cell r="D3444">
            <v>0</v>
          </cell>
        </row>
        <row r="3445">
          <cell r="A3445" t="str">
            <v>19.07.590</v>
          </cell>
          <cell r="B3445" t="str">
            <v>REBAIXAMENTO DE DISTRIBUIDOR DE 110 MM, INCLUSIVE ESCAVACAO E REATERRO (SEM TUBULAÇÃO E CONEXÕES).</v>
          </cell>
          <cell r="C3445" t="str">
            <v>m</v>
          </cell>
          <cell r="D3445">
            <v>15.862499999999999</v>
          </cell>
          <cell r="E3445">
            <v>12.69</v>
          </cell>
          <cell r="F3445" t="str">
            <v>EMLURB</v>
          </cell>
        </row>
        <row r="3446">
          <cell r="A3446" t="str">
            <v/>
          </cell>
          <cell r="D3446">
            <v>0</v>
          </cell>
        </row>
        <row r="3447">
          <cell r="A3447" t="str">
            <v>19.07.595</v>
          </cell>
          <cell r="B3447" t="str">
            <v>INSTALACAO DAS CONEXOES, INCLUSIVE COMPLEMENTO DE TUBULACAO NO CASO DE REBAIXAMENTO DE DISTRIBUIDOR DE 110 MM.</v>
          </cell>
          <cell r="C3447" t="str">
            <v>UD</v>
          </cell>
          <cell r="D3447">
            <v>361.22500000000002</v>
          </cell>
          <cell r="E3447">
            <v>288.98</v>
          </cell>
          <cell r="F3447" t="str">
            <v>EMLURB</v>
          </cell>
        </row>
        <row r="3448">
          <cell r="A3448" t="str">
            <v/>
          </cell>
          <cell r="D3448">
            <v>0</v>
          </cell>
        </row>
        <row r="3449">
          <cell r="A3449" t="str">
            <v>19.07.600</v>
          </cell>
          <cell r="B3449" t="str">
            <v>IMPLANTAÇÃO DE DISTRIBUIDOR, INCLUSIVE TUBULAÇÃO DE 50MM, CONEXÕES, ESCAVAÇÃO, ESCORAMENTO E REATERRO.</v>
          </cell>
          <cell r="C3449" t="str">
            <v>m</v>
          </cell>
          <cell r="D3449">
            <v>37.9375</v>
          </cell>
          <cell r="E3449">
            <v>30.35</v>
          </cell>
          <cell r="F3449" t="str">
            <v>EMLURB</v>
          </cell>
        </row>
        <row r="3450">
          <cell r="A3450" t="str">
            <v/>
          </cell>
          <cell r="D3450">
            <v>0</v>
          </cell>
        </row>
        <row r="3451">
          <cell r="A3451" t="str">
            <v>19.07.605</v>
          </cell>
          <cell r="B3451" t="str">
            <v>IMPLANTAÇÃO DE DISTRIBUIDOR, INCLUSIVE TUBULAÇÃO DE 60MM, CONEXÕES, ESCAVAÇÃO, ESCORAMENTO E REATERRO.</v>
          </cell>
          <cell r="C3451" t="str">
            <v>m</v>
          </cell>
          <cell r="D3451">
            <v>43.975000000000001</v>
          </cell>
          <cell r="E3451">
            <v>35.18</v>
          </cell>
          <cell r="F3451" t="str">
            <v>EMLURB</v>
          </cell>
        </row>
        <row r="3452">
          <cell r="A3452" t="str">
            <v/>
          </cell>
          <cell r="D3452">
            <v>0</v>
          </cell>
        </row>
        <row r="3453">
          <cell r="A3453" t="str">
            <v>19.07.610</v>
          </cell>
          <cell r="B3453" t="str">
            <v>IMPLANTAÇÃO DE DISTRIBUIDOR, INCLUSIVE TUBULAÇÃO DE 75MM, CONEXÕES, ESCAVAÇÃO, ESCORAMENTO E REATERRO.</v>
          </cell>
          <cell r="C3453" t="str">
            <v>m</v>
          </cell>
          <cell r="D3453">
            <v>51.550000000000004</v>
          </cell>
          <cell r="E3453">
            <v>41.24</v>
          </cell>
          <cell r="F3453" t="str">
            <v>EMLURB</v>
          </cell>
        </row>
        <row r="3454">
          <cell r="A3454" t="str">
            <v/>
          </cell>
          <cell r="D3454">
            <v>0</v>
          </cell>
        </row>
        <row r="3455">
          <cell r="A3455" t="str">
            <v>19.07.615</v>
          </cell>
          <cell r="B3455" t="str">
            <v>IMPLANTAÇÃO DE DISTRIBUIDOR, INCLUSIVE TUBULAÇÃO DE 85MM, CONEXÕES, ESCAVAÇÃO, ESCORAMENTO E REATERRO.</v>
          </cell>
          <cell r="C3455" t="str">
            <v>m</v>
          </cell>
          <cell r="D3455">
            <v>57.962499999999999</v>
          </cell>
          <cell r="E3455">
            <v>46.37</v>
          </cell>
          <cell r="F3455" t="str">
            <v>EMLURB</v>
          </cell>
        </row>
        <row r="3456">
          <cell r="A3456" t="str">
            <v/>
          </cell>
          <cell r="D3456">
            <v>0</v>
          </cell>
        </row>
        <row r="3457">
          <cell r="A3457" t="str">
            <v>19.07.620</v>
          </cell>
          <cell r="B3457" t="str">
            <v>IMPLANTAÇÃO DE DISTRIBUIDOR, INCLUSIVE TUBULAÇÃO DE 110MM, CONEXÕES, ESCAVAÇÃO, ESCORAMENTO E REATERRO.</v>
          </cell>
          <cell r="C3457" t="str">
            <v>m</v>
          </cell>
          <cell r="D3457">
            <v>73.337500000000006</v>
          </cell>
          <cell r="E3457">
            <v>58.67</v>
          </cell>
          <cell r="F3457" t="str">
            <v>EMLURB</v>
          </cell>
        </row>
        <row r="3458">
          <cell r="A3458" t="str">
            <v/>
          </cell>
          <cell r="D3458">
            <v>0</v>
          </cell>
        </row>
        <row r="3459">
          <cell r="A3459" t="str">
            <v>19.08.010</v>
          </cell>
          <cell r="B3459" t="str">
            <v>CORTE E RELIGACAO DE TUBULACAO DOMICILIAR DE AGUA, INCLUINDO REMANEJAMENTO.</v>
          </cell>
          <cell r="C3459" t="str">
            <v>Un</v>
          </cell>
          <cell r="D3459">
            <v>38.837499999999999</v>
          </cell>
          <cell r="E3459">
            <v>31.07</v>
          </cell>
          <cell r="F3459" t="str">
            <v>EMLURB</v>
          </cell>
        </row>
        <row r="3460">
          <cell r="A3460" t="str">
            <v/>
          </cell>
          <cell r="D3460">
            <v>0</v>
          </cell>
        </row>
        <row r="3461">
          <cell r="A3461" t="str">
            <v>19.08.020</v>
          </cell>
          <cell r="B3461" t="str">
            <v>ESGOTAMENTO MANUAL DE FOSSA, INCLUSIVE TRANSPORTE DO MATERIAL COM CARRO DE MAO A UMA DISTANCIA MAXIMA DE 30M.</v>
          </cell>
          <cell r="C3461" t="str">
            <v>m3</v>
          </cell>
          <cell r="D3461">
            <v>43.4</v>
          </cell>
          <cell r="E3461">
            <v>34.72</v>
          </cell>
          <cell r="F3461" t="str">
            <v>EMLURB</v>
          </cell>
        </row>
        <row r="3462">
          <cell r="A3462" t="str">
            <v/>
          </cell>
          <cell r="D3462">
            <v>0</v>
          </cell>
        </row>
        <row r="3463">
          <cell r="A3463" t="str">
            <v>19.08.030</v>
          </cell>
          <cell r="B3463" t="str">
            <v>CAIXA DE INSPECAO COM TAMPA E ANEIS PREMOLDADOS DE CONCRETO ARMADO DIAMETRO DE 0,40M,ISENTA DE CARGA MOVEL(MODELO 1).</v>
          </cell>
          <cell r="C3463" t="str">
            <v>Un</v>
          </cell>
          <cell r="D3463">
            <v>58.7</v>
          </cell>
          <cell r="E3463">
            <v>46.96</v>
          </cell>
          <cell r="F3463" t="str">
            <v>EMLURB</v>
          </cell>
        </row>
        <row r="3464">
          <cell r="A3464" t="str">
            <v/>
          </cell>
          <cell r="D3464">
            <v>0</v>
          </cell>
        </row>
        <row r="3465">
          <cell r="A3465" t="str">
            <v>19.08.040</v>
          </cell>
          <cell r="B3465" t="str">
            <v>CAIXA DE INSPECAO COM TAMPA E ANEIS PREMOLDADOS DE CONCRETO ARMADO DIAMETRO DE 0,40M, SUJEITA A CARGA MOVEL (MODELO 2).</v>
          </cell>
          <cell r="C3465" t="str">
            <v>Un</v>
          </cell>
          <cell r="D3465">
            <v>73.849999999999994</v>
          </cell>
          <cell r="E3465">
            <v>59.08</v>
          </cell>
          <cell r="F3465" t="str">
            <v>EMLURB</v>
          </cell>
        </row>
        <row r="3466">
          <cell r="A3466" t="str">
            <v/>
          </cell>
          <cell r="D3466">
            <v>0</v>
          </cell>
        </row>
        <row r="3467">
          <cell r="A3467" t="str">
            <v>19.08.050</v>
          </cell>
          <cell r="B3467" t="str">
            <v>CAIXA DE INSPECAO COM TAMPA E ANEIS PREMOLDADOS DE CONCRETO ARMADO DIAMETRO DE 0,60M,ISENTA DE CARGA MOVEL (MODELO 3).</v>
          </cell>
          <cell r="C3467" t="str">
            <v>Un</v>
          </cell>
          <cell r="D3467">
            <v>122.75</v>
          </cell>
          <cell r="E3467">
            <v>98.2</v>
          </cell>
          <cell r="F3467" t="str">
            <v>EMLURB</v>
          </cell>
        </row>
        <row r="3468">
          <cell r="A3468" t="str">
            <v/>
          </cell>
          <cell r="D3468">
            <v>0</v>
          </cell>
        </row>
        <row r="3469">
          <cell r="A3469" t="str">
            <v>19.08.060</v>
          </cell>
          <cell r="B3469" t="str">
            <v>CAIXA DE INSPECAO COM TAMPA E ANEIS PREMOLDADOS DE CONCRETO ARMADO DIAMETRO DE 0,60M, SUJEITA A CARGA MOVEL (MODELO 4).</v>
          </cell>
          <cell r="C3469" t="str">
            <v>Un</v>
          </cell>
          <cell r="D3469">
            <v>158.65</v>
          </cell>
          <cell r="E3469">
            <v>126.92</v>
          </cell>
          <cell r="F3469" t="str">
            <v>EMLURB</v>
          </cell>
        </row>
        <row r="3470">
          <cell r="A3470" t="str">
            <v/>
          </cell>
          <cell r="D3470">
            <v>0</v>
          </cell>
        </row>
        <row r="3471">
          <cell r="A3471" t="str">
            <v>19.08.070</v>
          </cell>
          <cell r="B3471" t="str">
            <v>COLCHAO DE AREIA,INCLUSIVE MAO-DE-OBRA DE ESPALHAMENTO E TRANSPORTE COM CARRO DE MAO.</v>
          </cell>
          <cell r="C3471" t="str">
            <v>m3</v>
          </cell>
          <cell r="D3471">
            <v>62.4375</v>
          </cell>
          <cell r="E3471">
            <v>49.95</v>
          </cell>
          <cell r="F3471" t="str">
            <v>EMLURB</v>
          </cell>
        </row>
        <row r="3472">
          <cell r="A3472" t="str">
            <v/>
          </cell>
          <cell r="D3472">
            <v>0</v>
          </cell>
        </row>
        <row r="3473">
          <cell r="A3473" t="str">
            <v>19.08.071</v>
          </cell>
          <cell r="B3473" t="str">
            <v>FORNECIMENTO E EXECUÇÃO DE CAMADA DE BRITA 50 EM SUMIDOURO E/OU FILTRO ANAERÓBICO</v>
          </cell>
          <cell r="C3473" t="str">
            <v>m3</v>
          </cell>
          <cell r="D3473">
            <v>92.875</v>
          </cell>
          <cell r="E3473">
            <v>74.3</v>
          </cell>
          <cell r="F3473" t="str">
            <v>SEDUC</v>
          </cell>
        </row>
        <row r="3474">
          <cell r="A3474" t="str">
            <v/>
          </cell>
          <cell r="D3474">
            <v>0</v>
          </cell>
        </row>
        <row r="3475">
          <cell r="A3475" t="str">
            <v>19.08.080</v>
          </cell>
          <cell r="B3475" t="str">
            <v>FORNECIMENTO E INSTALAÇÃO DE CAIXA MÚLTIPLA DE DRENAGEM PLUVIAL RESIDENCIAL 350X350X311MM COM TAMPA EM GRELHA DE ALUMÍNIO PARA TRÁFEGO LEVE 35 X 35CM, INCLUSIVE ANEL DE BORRACHA - TIGRE OU SIMILAR.</v>
          </cell>
          <cell r="C3475" t="str">
            <v>Un</v>
          </cell>
          <cell r="D3475">
            <v>174.67500000000001</v>
          </cell>
          <cell r="E3475">
            <v>139.74</v>
          </cell>
          <cell r="F3475" t="str">
            <v>SEDUC</v>
          </cell>
        </row>
        <row r="3476">
          <cell r="A3476" t="str">
            <v/>
          </cell>
          <cell r="D3476">
            <v>0</v>
          </cell>
        </row>
        <row r="3477">
          <cell r="A3477" t="str">
            <v>19.09.010</v>
          </cell>
          <cell r="B3477" t="str">
            <v xml:space="preserve">FORNECIMENTO E MONTAGEM DE RESERVATÓRIO METÁLICO TIPO TAÇA, EM AÇO CARBONO USI SAC 41, COM CAPACIDADE PARA 6.000LITROS, TRATAMENTO INTERNO COM JATO ABRASIVO AO METAL BRANCO PADRÃO SA3, ACABAMENTO EM EPÓXI-POLIAMIDA ALTA ESPESSURA E TRATAMENTO EXTERNO COM </v>
          </cell>
          <cell r="C3477" t="str">
            <v>Un</v>
          </cell>
          <cell r="D3477">
            <v>12515.074999999999</v>
          </cell>
          <cell r="E3477">
            <v>10012.06</v>
          </cell>
          <cell r="F3477" t="str">
            <v>SEDUC</v>
          </cell>
        </row>
        <row r="3478">
          <cell r="A3478" t="str">
            <v/>
          </cell>
          <cell r="D3478">
            <v>0</v>
          </cell>
        </row>
        <row r="3479">
          <cell r="A3479" t="str">
            <v>19.09.020</v>
          </cell>
          <cell r="B3479" t="str">
            <v>FORNECIMENTO E MONTAGEM DE RESERVATÓRIO METÁLICO TIPO TAÇA, EM AÇO CARBONO USI SAC 41, COM CAPACIDADE PARA 10.000LITROS, TRATAMENTO INTERNO COM JATO ABRASIVO AO METAL BRANCO PADRÃO SA3, ACABAMENTO EM EPÓXI-POLIAMIDA ALTA ESPESSURA E TRATAMENTO EXTERNO COM</v>
          </cell>
          <cell r="C3479" t="str">
            <v>Un</v>
          </cell>
          <cell r="D3479">
            <v>17624.5</v>
          </cell>
          <cell r="E3479">
            <v>14099.6</v>
          </cell>
          <cell r="F3479" t="str">
            <v>SEDUC</v>
          </cell>
        </row>
        <row r="3480">
          <cell r="A3480" t="str">
            <v/>
          </cell>
          <cell r="D3480">
            <v>0</v>
          </cell>
        </row>
        <row r="3481">
          <cell r="A3481" t="str">
            <v>19.09.030</v>
          </cell>
          <cell r="B3481" t="str">
            <v>FORNECIMENTO E MONTAGEM DE RESERVATÓRIO METÁLICO TIPO TAÇA, EM AÇO CARBONO USI SAC 41, COM CAPACIDADE PARA 15.000LITROS, TRATAMENTO INTERNO COM JATO ABRASIVO AO METAL BRANCO PADRÃO SA3, ACABAMENTO EM EPÓXI-POLIAMIDA ALTA ESPESSURA E TRATAMENTO EXTERNO COM</v>
          </cell>
          <cell r="C3481" t="str">
            <v>Un</v>
          </cell>
          <cell r="D3481">
            <v>25326.375</v>
          </cell>
          <cell r="E3481">
            <v>20261.099999999999</v>
          </cell>
          <cell r="F3481" t="str">
            <v>SEDUC</v>
          </cell>
        </row>
        <row r="3482">
          <cell r="A3482" t="str">
            <v/>
          </cell>
          <cell r="D3482">
            <v>0</v>
          </cell>
        </row>
        <row r="3483">
          <cell r="A3483" t="str">
            <v>19.09.099</v>
          </cell>
          <cell r="B3483" t="str">
            <v>FORNECIMENTO E INSTALAÇÃO DE RESERVATÓRIO D´ÁGUA DE FIBRA DE VIDRO, CILÍNDRICO, CAPACIDADE DE 3000 L, INCLUSIVE COLOCAÇÃO E MONTAGEM DAS TUBULAÇÕES E CONEXÕES (ADAPTADORES DE PVC COM FLANGES E ANÉIS DE 1"(01  UN), 2"(02UN) E 1 1/4"(01 UN)).</v>
          </cell>
          <cell r="C3483" t="str">
            <v>Un</v>
          </cell>
          <cell r="D3483">
            <v>1061.25</v>
          </cell>
          <cell r="E3483">
            <v>849</v>
          </cell>
          <cell r="F3483" t="str">
            <v>SEDUC</v>
          </cell>
        </row>
        <row r="3484">
          <cell r="A3484" t="str">
            <v/>
          </cell>
          <cell r="D3484">
            <v>0</v>
          </cell>
        </row>
        <row r="3485">
          <cell r="A3485" t="str">
            <v>19.09.100</v>
          </cell>
          <cell r="B3485" t="str">
            <v>FORNECIMENTO E INSTALAÇÃO DE RESERVATÓRIO D´ÁGUA DE FIBRA DE VIDRO, CILÍNDRICO, CAPACIDADE DE 5000 L, INCLUSIVE COLOCAÇÃO E MONTAGEM DAS TUBULAÇÕES E CONEXÕES (ADAPTADORES DE PVC COM FLANGES E ANÉIS DE 1"(01  UN), 2"(02UN) E 1 1/4"(01 UN)).</v>
          </cell>
          <cell r="C3485" t="str">
            <v>Un</v>
          </cell>
          <cell r="D3485">
            <v>1600.9124999999999</v>
          </cell>
          <cell r="E3485">
            <v>1280.73</v>
          </cell>
          <cell r="F3485" t="str">
            <v>SEDUC</v>
          </cell>
        </row>
        <row r="3486">
          <cell r="A3486" t="str">
            <v/>
          </cell>
          <cell r="D3486">
            <v>0</v>
          </cell>
        </row>
        <row r="3487">
          <cell r="A3487" t="str">
            <v>19.09.200</v>
          </cell>
          <cell r="B3487" t="str">
            <v>ESTRUTURA DE CONCRETO ARMADO E CAIXA D´ÁGUA DE 10.000L EM FIBRA DE VIDRO, INSTALADA, PILAR CIRCULAR DE 7,00M, LAJE CIRCULAR DE CONCRETO ARMADO COM DIAM. DE 2,50M.INCLUSIVE FRETE PARA MIRANDIBA - ESCOLA FRANCISCO PIRES.</v>
          </cell>
          <cell r="C3487" t="str">
            <v>Un</v>
          </cell>
          <cell r="D3487">
            <v>11031.25</v>
          </cell>
          <cell r="E3487">
            <v>8825</v>
          </cell>
          <cell r="F3487" t="str">
            <v>SEDUC</v>
          </cell>
        </row>
        <row r="3488">
          <cell r="A3488" t="str">
            <v/>
          </cell>
          <cell r="D3488">
            <v>0</v>
          </cell>
        </row>
        <row r="3489">
          <cell r="A3489" t="str">
            <v>19.09.210</v>
          </cell>
          <cell r="B3489" t="str">
            <v xml:space="preserve"> FORNECIMENTO E MONTAGEM DE CAIXA D ÁGUA ELEVADA COM CAPACIDADE PARA 13 000 L COM ALTURA TOTAL DE 11,50 M INCLUINDO GRADE DE PROTEÇÃO, CISTERNA COM CAPACIDADE PARA 12 000 L, IMPERMEABILIZAÇÃO E FRETE DE BREJO SANTO PARA PETROLINA, A SER UTILIZADA NA ESCOL</v>
          </cell>
          <cell r="C3489" t="str">
            <v>Un</v>
          </cell>
          <cell r="D3489">
            <v>28699.112500000003</v>
          </cell>
          <cell r="E3489">
            <v>22959.29</v>
          </cell>
          <cell r="F3489" t="str">
            <v>SEDUC</v>
          </cell>
        </row>
        <row r="3490">
          <cell r="A3490" t="str">
            <v/>
          </cell>
          <cell r="D3490">
            <v>0</v>
          </cell>
        </row>
        <row r="3491">
          <cell r="A3491" t="str">
            <v>19.10.001</v>
          </cell>
          <cell r="B3491" t="str">
            <v>EXECUÇÃO DE POÇO TUBULAR PROFUNDO EM ALDEIA, DIAM. FURO 8,5", PROFUNDIDADE ESTIMADA DE ATÉ 100M, BOMBA SUBMERSA, INCLUSIVE ANÁLISE DA ÁGUA, LICENÇA DE INSTALAÇÃO E OPERAÇÃO DO POÇO,  INSTALAÇÃO DO QUADRO DE COMANDO, LIGAÇÃO ELÉTRICA E HIDRÁULICA NECESSÁRI</v>
          </cell>
          <cell r="C3491" t="str">
            <v>m</v>
          </cell>
          <cell r="D3491">
            <v>399.0625</v>
          </cell>
          <cell r="E3491">
            <v>319.25</v>
          </cell>
          <cell r="F3491" t="str">
            <v>SEDUC</v>
          </cell>
        </row>
        <row r="3492">
          <cell r="A3492" t="str">
            <v/>
          </cell>
          <cell r="D3492">
            <v>0</v>
          </cell>
        </row>
        <row r="3493">
          <cell r="A3493" t="str">
            <v>19.10.002</v>
          </cell>
          <cell r="B3493" t="str">
            <v>EXEC.DE POÇO TUBULAR PROF.- ESC. MAJOR LÉLIO, DIAM. FURO 10", PROF. ESTIMADA ATÉ 48M, SENDO 18M SEDIMENTAR E O RESTANTE CRISTALINO, USO DE BROCA TUNGSTÊNIO E DIAMANTE, BOMBA SUBMERSA, INCL.ANÁLISE DA ÁGUA, LICENÇA DE INST.E OPER.DO POÇO,  INST.QD DE COMAN</v>
          </cell>
          <cell r="C3493" t="str">
            <v>m</v>
          </cell>
          <cell r="D3493">
            <v>609.82500000000005</v>
          </cell>
          <cell r="E3493">
            <v>487.86</v>
          </cell>
          <cell r="F3493" t="str">
            <v>SEDUC</v>
          </cell>
        </row>
        <row r="3494">
          <cell r="A3494" t="str">
            <v/>
          </cell>
          <cell r="D3494">
            <v>0</v>
          </cell>
        </row>
        <row r="3495">
          <cell r="A3495" t="str">
            <v>19.10.003</v>
          </cell>
          <cell r="B3495" t="str">
            <v>EXECUÇÃO DE POÇO TUBULAR PROFUNDO NA ESCOLA LUIZ DE CAMÕES, INCLUSIVE INSTALAÇÃO HIDRÁULICA, BOMBA SUBMERSA, ANÁLISE DA ÁGUA, LICENÇA DE INSTALAÇÃO E OPERAÇÃO DO POÇO, INSTALAÇÃO DO QUADRO DE COMANDO, LIGAÇÃO ELÉTRICA NECESSÁRIA PARA O PERFEITO FUNCIONAME</v>
          </cell>
          <cell r="C3495" t="str">
            <v>m</v>
          </cell>
          <cell r="D3495">
            <v>412.875</v>
          </cell>
          <cell r="E3495">
            <v>330.3</v>
          </cell>
          <cell r="F3495" t="str">
            <v>SEDUC</v>
          </cell>
        </row>
        <row r="3496">
          <cell r="A3496" t="str">
            <v/>
          </cell>
          <cell r="D3496">
            <v>0</v>
          </cell>
        </row>
        <row r="3497">
          <cell r="A3497" t="str">
            <v>19.10.004</v>
          </cell>
          <cell r="B3497" t="str">
            <v>EXECUÇÃO DE POÇO TUBULAR PROFUNDO NA ESCOLA MANUEL BORBA, INCLUSIVE INSTALAÇÃO HIDRÁULICA, BOMBA SUBMERSA, ANÁLISE DA ÁGUA, LICENÇA DE INSTALAÇÃO E OPERAÇÃO DO POÇO, INSTALAÇÃO DO QUADRO DE COMANDO, LIGAÇÃO ELÉTRICA NECESSÁRIA PARA O PERFEITO FUNCIONAMENT</v>
          </cell>
          <cell r="C3497" t="str">
            <v>m</v>
          </cell>
          <cell r="D3497">
            <v>553.45000000000005</v>
          </cell>
          <cell r="E3497">
            <v>442.76</v>
          </cell>
          <cell r="F3497" t="str">
            <v>SEDUC</v>
          </cell>
        </row>
        <row r="3498">
          <cell r="A3498" t="str">
            <v/>
          </cell>
          <cell r="D3498">
            <v>0</v>
          </cell>
        </row>
        <row r="3499">
          <cell r="A3499" t="str">
            <v>19.10.005</v>
          </cell>
          <cell r="B3499" t="str">
            <v>EXECUÇÃO DE POÇO TUBULAR PROFUNDO NA ESCOLA BARROS CARVALHO, INCLUSIVE INSTALAÇÃO HIDRÁULICA, BOMBA SUBMERSA, ANÁLISE DA ÁGUA, LICENÇA DE INSTALAÇÃO E OPERAÇÃO DO POÇO, INSTALAÇÃO DO QUADRO DE COMANDO, LIGAÇÃO ELÉTRICA NECESSÁRIA PARA O PERFEITO FUNCIONAM</v>
          </cell>
          <cell r="C3499" t="str">
            <v>m</v>
          </cell>
          <cell r="D3499">
            <v>399.11250000000001</v>
          </cell>
          <cell r="E3499">
            <v>319.29000000000002</v>
          </cell>
          <cell r="F3499" t="str">
            <v>SEDUC</v>
          </cell>
        </row>
        <row r="3500">
          <cell r="A3500" t="str">
            <v/>
          </cell>
          <cell r="D3500">
            <v>0</v>
          </cell>
        </row>
        <row r="3501">
          <cell r="A3501" t="str">
            <v>19.10.006</v>
          </cell>
          <cell r="B3501" t="str">
            <v xml:space="preserve">EXECUÇÃO  DE POÇO TUBULAR PROFUNDO NA ESCOLA COMPOSITOR ANTÔNIO MARIA, INCLUSIVE INSTAÇÃO HIDRÁULICA, BOMBA SUBMERSA, INCLUSIVE ANÁLISE DA ÁGUA, LICENÇA DE INSTALAÇÃO E OPERAÇÃO DO POÇO, INSTALAÇÃO DO QUADRO DE COMANDO, LIGAÇÃO ELÉTRICA NECESSÁRIA PARA O </v>
          </cell>
          <cell r="C3501" t="str">
            <v>m</v>
          </cell>
          <cell r="D3501">
            <v>725.125</v>
          </cell>
          <cell r="E3501">
            <v>580.1</v>
          </cell>
          <cell r="F3501" t="str">
            <v>SEDUC</v>
          </cell>
        </row>
        <row r="3502">
          <cell r="A3502" t="str">
            <v/>
          </cell>
          <cell r="D3502">
            <v>0</v>
          </cell>
        </row>
        <row r="3503">
          <cell r="A3503" t="str">
            <v>19.10.007</v>
          </cell>
          <cell r="B3503" t="str">
            <v>EXECUÇÃO  DE POÇO TUBULAR PROFUNDO NA ESCOLA MARECHAL EURICO GASPAR DUTRA, INCLUSIVE INSTAÇÃO HIDRÁULICA, BOMBA SUBMERSA, INCLUSIVE ANÁLISE DA ÁGUA, LICENÇA DE INSTALAÇÃO E OPERAÇÃO DO POÇO, INSTALAÇÃO DO QUADRO DE COMANDO, LIGAÇÃO ELÉTRICA NECESSÁRIA PAR</v>
          </cell>
          <cell r="C3503" t="str">
            <v>m</v>
          </cell>
          <cell r="D3503">
            <v>468.75</v>
          </cell>
          <cell r="E3503">
            <v>375</v>
          </cell>
          <cell r="F3503" t="str">
            <v>SEDUC</v>
          </cell>
        </row>
        <row r="3504">
          <cell r="A3504" t="str">
            <v/>
          </cell>
          <cell r="D3504">
            <v>0</v>
          </cell>
        </row>
        <row r="3505">
          <cell r="A3505" t="str">
            <v>19.11.001</v>
          </cell>
          <cell r="B3505" t="str">
            <v>FORNECIMENTO E COLOCAÇÃO DE ANÉIS DE CONCRETO DE 1,20X0,50X0,05 M COM ESCAVAÇÃO PARA POÇO D= 1,20M EM TERRENO DE 1ª CATEGORIA.</v>
          </cell>
          <cell r="C3505" t="str">
            <v>m</v>
          </cell>
          <cell r="D3505">
            <v>399.88750000000005</v>
          </cell>
          <cell r="E3505">
            <v>319.91000000000003</v>
          </cell>
          <cell r="F3505" t="str">
            <v>SEE</v>
          </cell>
        </row>
        <row r="3506">
          <cell r="A3506" t="str">
            <v/>
          </cell>
          <cell r="D3506">
            <v>0</v>
          </cell>
        </row>
        <row r="3507">
          <cell r="A3507" t="str">
            <v>20.00.000</v>
          </cell>
          <cell r="B3507" t="str">
            <v>PAVIMENTACAO</v>
          </cell>
          <cell r="D3507">
            <v>0</v>
          </cell>
        </row>
        <row r="3508">
          <cell r="A3508" t="str">
            <v/>
          </cell>
          <cell r="D3508">
            <v>0</v>
          </cell>
        </row>
        <row r="3509">
          <cell r="A3509" t="str">
            <v>20.01.010</v>
          </cell>
          <cell r="B3509" t="str">
            <v>REGULARIZACAO DO SUBLEITO, ABRANGENDO ESCARIFICACAO, HOMOGENEIZACAO , UMEDECIMENTO E COMPACTACAO COM ESPESSURA DE 15 CM, TEOR DE COMPACTACAO A 100 POR CENTO AASHO NORMAL(DNER-ME 47-64).</v>
          </cell>
          <cell r="C3509" t="str">
            <v>m2</v>
          </cell>
          <cell r="D3509">
            <v>1.2625</v>
          </cell>
          <cell r="E3509">
            <v>1.01</v>
          </cell>
          <cell r="F3509" t="str">
            <v>EMLURB</v>
          </cell>
        </row>
        <row r="3510">
          <cell r="A3510" t="str">
            <v/>
          </cell>
          <cell r="D3510">
            <v>0</v>
          </cell>
        </row>
        <row r="3511">
          <cell r="A3511" t="str">
            <v>20.01.020</v>
          </cell>
          <cell r="B3511" t="str">
            <v>EXECUCAO DE REFORCO DO SUBLEITO , ABRANGENDO ESPALHAMENTO, HOMOGENEIZACAO, UMEDECIMENTO E COMPACTACAO , TEOR DE COMPACTACAO A 100 POR CENTO AASHO INTERMEDIARIO ( DNER-ME-48-64 ), INCLUSIVE FORNECIMENTO DO MATERIAL PROVENIENTE DE JAZIDA (CBR 10 POR CENTO),</v>
          </cell>
          <cell r="C3511" t="str">
            <v>m3</v>
          </cell>
          <cell r="D3511">
            <v>34.962499999999999</v>
          </cell>
          <cell r="E3511">
            <v>27.97</v>
          </cell>
          <cell r="F3511" t="str">
            <v>EMLURB</v>
          </cell>
        </row>
        <row r="3512">
          <cell r="A3512" t="str">
            <v/>
          </cell>
          <cell r="D3512">
            <v>0</v>
          </cell>
        </row>
        <row r="3513">
          <cell r="A3513" t="str">
            <v>20.02.010</v>
          </cell>
          <cell r="B3513" t="str">
            <v xml:space="preserve">EXEC. DE SUB-BASE ESTABILIZADA GRANULOMETR. ABRANGENDO ESPALHAMENTO, HOMOG., UMEDECIMENTO E COMPACTACAO COM ESPESSURA DE 12,0 CM, TEOR DE COMPACTACAO A 100 POR CENTO AASHO INTERMED. (DNER-ME-48-64),INCLUSIVE FORNEC. DO MATERIAL PROV. DE JAZIDA(CBR 20 POR </v>
          </cell>
          <cell r="C3513" t="str">
            <v>m2</v>
          </cell>
          <cell r="D3513">
            <v>6.0374999999999996</v>
          </cell>
          <cell r="E3513">
            <v>4.83</v>
          </cell>
          <cell r="F3513" t="str">
            <v>EMLURB</v>
          </cell>
        </row>
        <row r="3514">
          <cell r="A3514" t="str">
            <v/>
          </cell>
          <cell r="D3514">
            <v>0</v>
          </cell>
        </row>
        <row r="3515">
          <cell r="A3515" t="str">
            <v>20.02.020</v>
          </cell>
          <cell r="B3515" t="str">
            <v xml:space="preserve">EXEC. DE SUB-BASE ESTABILIZADA GRANULOMETR. ABRANGENDO ESPALHAMENTO, HOMOG., UMEDECIMENTO E COMPACTACAO COM ESPESSURA DE 15,0 CM, TEOR DE COMPACTACAO A 100 POR CENTO AASHO INTERMED. (DNER-ME-48-64),INCLUSIVE FORNEC. DO MATERIAL PROV. DE JAZIDA(CBR 20 POR </v>
          </cell>
          <cell r="C3515" t="str">
            <v>m2</v>
          </cell>
          <cell r="D3515">
            <v>6.9749999999999996</v>
          </cell>
          <cell r="E3515">
            <v>5.58</v>
          </cell>
          <cell r="F3515" t="str">
            <v>EMLURB</v>
          </cell>
        </row>
        <row r="3516">
          <cell r="A3516" t="str">
            <v/>
          </cell>
          <cell r="D3516">
            <v>0</v>
          </cell>
        </row>
        <row r="3517">
          <cell r="A3517" t="str">
            <v>20.02.030</v>
          </cell>
          <cell r="B3517" t="str">
            <v>EXEC. DE SUB-BASE ESTABILIZADA GRANULOMETR. ABRANGENDO ESPALHAMENTO, HOMOG., UMEDECIMENTO E COMPACTACAO COM ESPESSURA DE 20,0 CM, TEOR DE COMPACTACAO A 100 POR CENTO AASHO INTERMED. (DNER-ME-48-64),INCLUSIVE FORNEC. DO MATERIAL PROV.DE JAZIDA(CBR 20 POR C</v>
          </cell>
          <cell r="C3517" t="str">
            <v>m2</v>
          </cell>
          <cell r="D3517">
            <v>8.5250000000000004</v>
          </cell>
          <cell r="E3517">
            <v>6.82</v>
          </cell>
          <cell r="F3517" t="str">
            <v>EMLURB</v>
          </cell>
        </row>
        <row r="3518">
          <cell r="A3518" t="str">
            <v/>
          </cell>
          <cell r="D3518">
            <v>0</v>
          </cell>
        </row>
        <row r="3519">
          <cell r="A3519" t="str">
            <v>20.02.040</v>
          </cell>
          <cell r="B3519" t="str">
            <v>EXEC. DE SUB-BASE ESTABILIZADA GRANULOMETR. ABRANGENDO ESPALHAMENTO, HOMOG., UMEDECIMENTO E COMPACTACAO, TEOR DE COMPACTACAO A 100 POR CENTO AASHO INTERMEDIARIO(DNER-ME-48-64), INCLUSIVE FORNECIMENTO DO MATERIAL PROVENIENTE DE JAZIDA (CBR 20 POR CENTO), D</v>
          </cell>
          <cell r="C3519" t="str">
            <v>m3</v>
          </cell>
          <cell r="D3519">
            <v>35.337499999999999</v>
          </cell>
          <cell r="E3519">
            <v>28.27</v>
          </cell>
          <cell r="F3519" t="str">
            <v>EMLURB</v>
          </cell>
        </row>
        <row r="3520">
          <cell r="A3520" t="str">
            <v/>
          </cell>
          <cell r="D3520">
            <v>0</v>
          </cell>
        </row>
        <row r="3521">
          <cell r="A3521" t="str">
            <v>20.02.050</v>
          </cell>
          <cell r="B3521" t="str">
            <v>EXEC.DE SUB-BASE OU BASE COM APROVEITAMENTO DO MATERIAL EXISTENTE(CBR 20 POR CENTO), UMEDECIMENTO E COMPACTAÇÃO COM ESPESSURA DE 20,0CM.TEOR DE COMPACTAÇÃO A 100 POR CENTO AASHO INTERMEDIÁRIO(DNER-ME-48-64).</v>
          </cell>
          <cell r="C3521" t="str">
            <v>m2</v>
          </cell>
          <cell r="D3521">
            <v>1.4000000000000001</v>
          </cell>
          <cell r="E3521">
            <v>1.1200000000000001</v>
          </cell>
          <cell r="F3521" t="str">
            <v>EMLURB</v>
          </cell>
        </row>
        <row r="3522">
          <cell r="A3522" t="str">
            <v/>
          </cell>
          <cell r="D3522">
            <v>0</v>
          </cell>
        </row>
        <row r="3523">
          <cell r="A3523" t="str">
            <v>20.03.010</v>
          </cell>
          <cell r="B3523" t="str">
            <v>EXECUCAO DE BASE DE MACADAME BETUMINOSO, INCLUSIVE FORNECIMENTO DO MATERIAL.</v>
          </cell>
          <cell r="C3523" t="str">
            <v>m3</v>
          </cell>
          <cell r="D3523">
            <v>313.78750000000002</v>
          </cell>
          <cell r="E3523">
            <v>251.03</v>
          </cell>
          <cell r="F3523" t="str">
            <v>EMLURB</v>
          </cell>
        </row>
        <row r="3524">
          <cell r="A3524" t="str">
            <v/>
          </cell>
          <cell r="D3524">
            <v>0</v>
          </cell>
        </row>
        <row r="3525">
          <cell r="A3525" t="str">
            <v>20.03.020</v>
          </cell>
          <cell r="B3525" t="str">
            <v>EXECUCAO DE BASE DE MACADAME HIDRAULICO COM ESPESSURA DE 0,10 M,INCLUSIVE FORNECIMENTO DO MATERIAL.</v>
          </cell>
          <cell r="C3525" t="str">
            <v>m2</v>
          </cell>
          <cell r="D3525">
            <v>12.612500000000001</v>
          </cell>
          <cell r="E3525">
            <v>10.09</v>
          </cell>
          <cell r="F3525" t="str">
            <v>EMLURB</v>
          </cell>
        </row>
        <row r="3526">
          <cell r="A3526" t="str">
            <v/>
          </cell>
          <cell r="D3526">
            <v>0</v>
          </cell>
        </row>
        <row r="3527">
          <cell r="A3527" t="str">
            <v>20.03.030</v>
          </cell>
          <cell r="B3527" t="str">
            <v>EXECUCAO DE BASE DE MACADAME HIDRAULICO COM ESPESSURA DE 0,12 M,INCLUSIVE FORNECIMENTO DO MATERIAL.</v>
          </cell>
          <cell r="C3527" t="str">
            <v>m2</v>
          </cell>
          <cell r="D3527">
            <v>15.125</v>
          </cell>
          <cell r="E3527">
            <v>12.1</v>
          </cell>
          <cell r="F3527" t="str">
            <v>EMLURB</v>
          </cell>
        </row>
        <row r="3528">
          <cell r="A3528" t="str">
            <v/>
          </cell>
          <cell r="D3528">
            <v>0</v>
          </cell>
        </row>
        <row r="3529">
          <cell r="A3529" t="str">
            <v>20.03.040</v>
          </cell>
          <cell r="B3529" t="str">
            <v>EXECUCAO DE BASE DE MACADAME HIDRAULICO COM ESPESSURA DE 0,15 M,INCLUSIVE FORNECIMENTO DO MATERIAL.</v>
          </cell>
          <cell r="C3529" t="str">
            <v>m2</v>
          </cell>
          <cell r="D3529">
            <v>18.925000000000001</v>
          </cell>
          <cell r="E3529">
            <v>15.14</v>
          </cell>
          <cell r="F3529" t="str">
            <v>EMLURB</v>
          </cell>
        </row>
        <row r="3530">
          <cell r="A3530" t="str">
            <v/>
          </cell>
          <cell r="D3530">
            <v>0</v>
          </cell>
        </row>
        <row r="3531">
          <cell r="A3531" t="str">
            <v>20.03.050</v>
          </cell>
          <cell r="B3531" t="str">
            <v>EXECUCAO DE BASE DE MACADAME HIDRAULICO COM ESPESSURA DE 0,20 M,INCLUSIVE FORNECIMENTO DO MATERIAL.</v>
          </cell>
          <cell r="C3531" t="str">
            <v>m2</v>
          </cell>
          <cell r="D3531">
            <v>25.225000000000001</v>
          </cell>
          <cell r="E3531">
            <v>20.18</v>
          </cell>
          <cell r="F3531" t="str">
            <v>EMLURB</v>
          </cell>
        </row>
        <row r="3532">
          <cell r="A3532" t="str">
            <v/>
          </cell>
          <cell r="D3532">
            <v>0</v>
          </cell>
        </row>
        <row r="3533">
          <cell r="A3533" t="str">
            <v>20.03.060</v>
          </cell>
          <cell r="B3533" t="str">
            <v>EXECUCAO DE BASE DE MACADAME HIDRAULICO, INCLUSIVE FORNECIMENTO DO MATERIAL.</v>
          </cell>
          <cell r="C3533" t="str">
            <v>m3</v>
          </cell>
          <cell r="D3533">
            <v>126.125</v>
          </cell>
          <cell r="E3533">
            <v>100.9</v>
          </cell>
          <cell r="F3533" t="str">
            <v>EMLURB</v>
          </cell>
        </row>
        <row r="3534">
          <cell r="A3534" t="str">
            <v/>
          </cell>
          <cell r="D3534">
            <v>0</v>
          </cell>
        </row>
        <row r="3535">
          <cell r="A3535" t="str">
            <v>20.03.070</v>
          </cell>
          <cell r="B3535" t="str">
            <v>EXECUCAO DE BASE DE MACADAME VIBRADO A SECO COM ESPESSURA DE 0,10 M, INCLUSIVE FORNECIMENTO DO MATERIAL.</v>
          </cell>
          <cell r="C3535" t="str">
            <v>m2</v>
          </cell>
          <cell r="D3535">
            <v>12.212499999999999</v>
          </cell>
          <cell r="E3535">
            <v>9.77</v>
          </cell>
          <cell r="F3535" t="str">
            <v>EMLURB</v>
          </cell>
        </row>
        <row r="3536">
          <cell r="A3536" t="str">
            <v/>
          </cell>
          <cell r="D3536">
            <v>0</v>
          </cell>
        </row>
        <row r="3537">
          <cell r="A3537" t="str">
            <v>20.03.080</v>
          </cell>
          <cell r="B3537" t="str">
            <v>EXECUCAO DE BASE DE MACADAME VIBRADO A SECO COM ESPESSURA DE 0,12 M, INCLUSIVE FORNECIMENTO DO MATERIAL.</v>
          </cell>
          <cell r="C3537" t="str">
            <v>m2</v>
          </cell>
          <cell r="D3537">
            <v>14.662500000000001</v>
          </cell>
          <cell r="E3537">
            <v>11.73</v>
          </cell>
          <cell r="F3537" t="str">
            <v>EMLURB</v>
          </cell>
        </row>
        <row r="3538">
          <cell r="A3538" t="str">
            <v/>
          </cell>
          <cell r="D3538">
            <v>0</v>
          </cell>
        </row>
        <row r="3539">
          <cell r="A3539" t="str">
            <v>20.03.090</v>
          </cell>
          <cell r="B3539" t="str">
            <v>EXECUCAO DE BASE DE MACADAME VIBRADO A SECO COM ESPESSURA DE 0,15 M, INCLUSIVE FORNECIMENTO DO MATERIAL.</v>
          </cell>
          <cell r="C3539" t="str">
            <v>m2</v>
          </cell>
          <cell r="D3539">
            <v>18.337499999999999</v>
          </cell>
          <cell r="E3539">
            <v>14.67</v>
          </cell>
          <cell r="F3539" t="str">
            <v>EMLURB</v>
          </cell>
        </row>
        <row r="3540">
          <cell r="A3540" t="str">
            <v/>
          </cell>
          <cell r="D3540">
            <v>0</v>
          </cell>
        </row>
        <row r="3541">
          <cell r="A3541" t="str">
            <v>20.03.100</v>
          </cell>
          <cell r="B3541" t="str">
            <v>EXECUCAO DE BASE DE MACADAME VIBRADO A SECO COM ESPESSURA DE 0,20 M, INCLUSIVE FORNECIMENTO DO MATERIAL.</v>
          </cell>
          <cell r="C3541" t="str">
            <v>m2</v>
          </cell>
          <cell r="D3541">
            <v>24.45</v>
          </cell>
          <cell r="E3541">
            <v>19.559999999999999</v>
          </cell>
          <cell r="F3541" t="str">
            <v>EMLURB</v>
          </cell>
        </row>
        <row r="3542">
          <cell r="A3542" t="str">
            <v/>
          </cell>
          <cell r="D3542">
            <v>0</v>
          </cell>
        </row>
        <row r="3543">
          <cell r="A3543" t="str">
            <v>20.03.110</v>
          </cell>
          <cell r="B3543" t="str">
            <v>EXECUCAO DE BASE DE MACADAME VIBRADO A SECO, INCLUSIVE FORNECIMENTO DO MATERIAL.</v>
          </cell>
          <cell r="C3543" t="str">
            <v>m3</v>
          </cell>
          <cell r="D3543">
            <v>122.1875</v>
          </cell>
          <cell r="E3543">
            <v>97.75</v>
          </cell>
          <cell r="F3543" t="str">
            <v>EMLURB</v>
          </cell>
        </row>
        <row r="3544">
          <cell r="A3544" t="str">
            <v/>
          </cell>
          <cell r="D3544">
            <v>0</v>
          </cell>
        </row>
        <row r="3545">
          <cell r="A3545" t="str">
            <v>20.03.120</v>
          </cell>
          <cell r="B3545" t="str">
            <v>EXECUCAO DE BASE DE SOLO MELHORADO COM CIMENTO COM MISTURA NA PISTA,C/ 4 POR CENTO EM PESO DE CIMENTO, INCLUSIVE FORNECIMENTO DO MATERIAL.</v>
          </cell>
          <cell r="C3545" t="str">
            <v>m3</v>
          </cell>
          <cell r="D3545">
            <v>90.5625</v>
          </cell>
          <cell r="E3545">
            <v>72.45</v>
          </cell>
          <cell r="F3545" t="str">
            <v>EMLURB</v>
          </cell>
        </row>
        <row r="3546">
          <cell r="A3546" t="str">
            <v/>
          </cell>
          <cell r="D3546">
            <v>0</v>
          </cell>
        </row>
        <row r="3547">
          <cell r="A3547" t="str">
            <v>20.03.130</v>
          </cell>
          <cell r="B3547" t="str">
            <v>EXECUCAO DE BASE DE SOLO CIMENTO COM MISTURA NA PISTA, COM 6 POR CENTO EM PESO DE CIMENTO, INCLUSIVE FORNECIMENTO DO MATERIAL.</v>
          </cell>
          <cell r="C3547" t="str">
            <v>m3</v>
          </cell>
          <cell r="D3547">
            <v>106.46250000000001</v>
          </cell>
          <cell r="E3547">
            <v>85.17</v>
          </cell>
          <cell r="F3547" t="str">
            <v>EMLURB</v>
          </cell>
        </row>
        <row r="3548">
          <cell r="A3548" t="str">
            <v/>
          </cell>
          <cell r="D3548">
            <v>0</v>
          </cell>
        </row>
        <row r="3549">
          <cell r="A3549" t="str">
            <v>20.03.140</v>
          </cell>
          <cell r="B3549" t="str">
            <v>EXECUCAO DE BASE DE SOLO CIMENTO COM MISTURA NA PISTA, C/ 8 POR CENTO EM PESO DE CIMENTO, INCLUSIVE FORNECIMENTO DE MATERIAL.</v>
          </cell>
          <cell r="C3549" t="str">
            <v>m3</v>
          </cell>
          <cell r="D3549">
            <v>127.96250000000001</v>
          </cell>
          <cell r="E3549">
            <v>102.37</v>
          </cell>
          <cell r="F3549" t="str">
            <v>EMLURB</v>
          </cell>
        </row>
        <row r="3550">
          <cell r="A3550" t="str">
            <v/>
          </cell>
          <cell r="D3550">
            <v>0</v>
          </cell>
        </row>
        <row r="3551">
          <cell r="A3551" t="str">
            <v>20.03.150</v>
          </cell>
          <cell r="B3551" t="str">
            <v>EXECUCAO DE BASE DE SOLO BRITA 25 COM 25 POR CENTO DE PEDRA EM PESO, INCLUSIVE FORNECIMENTO DO MATERIAL.</v>
          </cell>
          <cell r="C3551" t="str">
            <v>m3</v>
          </cell>
          <cell r="D3551">
            <v>54.875</v>
          </cell>
          <cell r="E3551">
            <v>43.9</v>
          </cell>
          <cell r="F3551" t="str">
            <v>EMLURB</v>
          </cell>
        </row>
        <row r="3552">
          <cell r="A3552" t="str">
            <v/>
          </cell>
          <cell r="D3552">
            <v>0</v>
          </cell>
        </row>
        <row r="3553">
          <cell r="A3553" t="str">
            <v>20.03.160</v>
          </cell>
          <cell r="B3553" t="str">
            <v>EXECUCAO DE BASE DE SOLO BRITA 25 C/ 35 POR CENTO DE PEDRA EM PESO, INCLUSIVE FORNECIMENTO DO MATERIAL.</v>
          </cell>
          <cell r="C3553" t="str">
            <v>m3</v>
          </cell>
          <cell r="D3553">
            <v>59.900000000000006</v>
          </cell>
          <cell r="E3553">
            <v>47.92</v>
          </cell>
          <cell r="F3553" t="str">
            <v>EMLURB</v>
          </cell>
        </row>
        <row r="3554">
          <cell r="A3554" t="str">
            <v/>
          </cell>
          <cell r="D3554">
            <v>0</v>
          </cell>
        </row>
        <row r="3555">
          <cell r="A3555" t="str">
            <v>20.03.170</v>
          </cell>
          <cell r="B3555" t="str">
            <v>EXECUCAO DE BASE DE SOLO BRITA 25 C/ 50 POR CENTO DE PEDRA EM PESO, INCLUSIVE FORNECIMENTO DO MATERIAL.</v>
          </cell>
          <cell r="C3555" t="str">
            <v>m3</v>
          </cell>
          <cell r="D3555">
            <v>67.825000000000003</v>
          </cell>
          <cell r="E3555">
            <v>54.26</v>
          </cell>
          <cell r="F3555" t="str">
            <v>EMLURB</v>
          </cell>
        </row>
        <row r="3556">
          <cell r="A3556" t="str">
            <v/>
          </cell>
          <cell r="D3556">
            <v>0</v>
          </cell>
        </row>
        <row r="3557">
          <cell r="A3557" t="str">
            <v>20.04.010</v>
          </cell>
          <cell r="B3557" t="str">
            <v>IMPRIMACAO MECANICA COM CM-30, TAXA 1,2L/M2.</v>
          </cell>
          <cell r="C3557" t="str">
            <v>m2</v>
          </cell>
          <cell r="D3557">
            <v>4.0749999999999993</v>
          </cell>
          <cell r="E3557">
            <v>3.26</v>
          </cell>
          <cell r="F3557" t="str">
            <v>EMLURB</v>
          </cell>
        </row>
        <row r="3558">
          <cell r="A3558" t="str">
            <v/>
          </cell>
          <cell r="D3558">
            <v>0</v>
          </cell>
        </row>
        <row r="3559">
          <cell r="A3559" t="str">
            <v>20.04.020</v>
          </cell>
          <cell r="B3559" t="str">
            <v>IMPRIMACAO MANUAL (MAO DE OBRA).</v>
          </cell>
          <cell r="C3559" t="str">
            <v>m2</v>
          </cell>
          <cell r="D3559">
            <v>1.2250000000000001</v>
          </cell>
          <cell r="E3559">
            <v>0.98</v>
          </cell>
          <cell r="F3559" t="str">
            <v>EMLURB</v>
          </cell>
        </row>
        <row r="3560">
          <cell r="A3560" t="str">
            <v/>
          </cell>
          <cell r="D3560">
            <v>0</v>
          </cell>
        </row>
        <row r="3561">
          <cell r="A3561" t="str">
            <v>20.04.030</v>
          </cell>
          <cell r="B3561" t="str">
            <v>IMPRIMACAO MANUAL (MAO DE OBRA) - SERVICO NOTURNO.</v>
          </cell>
          <cell r="C3561" t="str">
            <v>m2</v>
          </cell>
          <cell r="D3561">
            <v>1.4624999999999999</v>
          </cell>
          <cell r="E3561">
            <v>1.17</v>
          </cell>
          <cell r="F3561" t="str">
            <v>EMLURB</v>
          </cell>
        </row>
        <row r="3562">
          <cell r="A3562" t="str">
            <v/>
          </cell>
          <cell r="D3562">
            <v>0</v>
          </cell>
        </row>
        <row r="3563">
          <cell r="A3563" t="str">
            <v>20.04.040</v>
          </cell>
          <cell r="B3563" t="str">
            <v>PINTURA ASFALTICA COM APLICACAO MANUAL, EMULSAO CATIONICA RR-1C, TAXA DE 0,5 L/M2.</v>
          </cell>
          <cell r="C3563" t="str">
            <v>m2</v>
          </cell>
          <cell r="D3563">
            <v>1.9125000000000001</v>
          </cell>
          <cell r="E3563">
            <v>1.53</v>
          </cell>
          <cell r="F3563" t="str">
            <v>EMLURB</v>
          </cell>
        </row>
        <row r="3564">
          <cell r="A3564" t="str">
            <v/>
          </cell>
          <cell r="D3564">
            <v>0</v>
          </cell>
        </row>
        <row r="3565">
          <cell r="A3565" t="str">
            <v>20.04.050</v>
          </cell>
          <cell r="B3565" t="str">
            <v>PINTURA ASFALTICA COM EMULSAO CATIONICA RR-1C, TAXA DE 0,5 L/M2 - SERVICO NOTURNO.</v>
          </cell>
          <cell r="C3565" t="str">
            <v>m2</v>
          </cell>
          <cell r="D3565">
            <v>2.15</v>
          </cell>
          <cell r="E3565">
            <v>1.72</v>
          </cell>
          <cell r="F3565" t="str">
            <v>EMLURB</v>
          </cell>
        </row>
        <row r="3566">
          <cell r="A3566" t="str">
            <v/>
          </cell>
          <cell r="D3566">
            <v>0</v>
          </cell>
        </row>
        <row r="3567">
          <cell r="A3567" t="str">
            <v>20.04.060</v>
          </cell>
          <cell r="B3567" t="str">
            <v>PINTURA ASFALTICA COM APLICACAO MECANICA, COM EMULSAO CATIONICA RR-1C, TAXA 0,5 L/M2.</v>
          </cell>
          <cell r="C3567" t="str">
            <v>m2</v>
          </cell>
          <cell r="D3567">
            <v>1.6375000000000002</v>
          </cell>
          <cell r="E3567">
            <v>1.31</v>
          </cell>
          <cell r="F3567" t="str">
            <v>EMLURB</v>
          </cell>
        </row>
        <row r="3568">
          <cell r="A3568" t="str">
            <v/>
          </cell>
          <cell r="D3568">
            <v>0</v>
          </cell>
        </row>
        <row r="3569">
          <cell r="A3569" t="str">
            <v>20.05.010</v>
          </cell>
          <cell r="B3569" t="str">
            <v>FABRICACAO DE PRE-MISTURADO A FRIO GROSSO COM 6,5% DE EMULSAO (PRODUCAO COMPACTADA).</v>
          </cell>
          <cell r="C3569" t="str">
            <v>m3</v>
          </cell>
          <cell r="D3569">
            <v>345.47500000000002</v>
          </cell>
          <cell r="E3569">
            <v>276.38</v>
          </cell>
          <cell r="F3569" t="str">
            <v>EMLURB</v>
          </cell>
        </row>
        <row r="3570">
          <cell r="A3570" t="str">
            <v/>
          </cell>
          <cell r="D3570">
            <v>0</v>
          </cell>
        </row>
        <row r="3571">
          <cell r="A3571" t="str">
            <v>20.05.015</v>
          </cell>
          <cell r="B3571" t="str">
            <v>FABRICACAO DE PRE-MISTURADO A FRIO GROSSO PARA CAMADA DE BASE (BINDER) COM 7% DE EMULSAO (PRODUCAO COMPACTADA).</v>
          </cell>
          <cell r="C3571" t="str">
            <v>m3</v>
          </cell>
          <cell r="D3571">
            <v>363.52499999999998</v>
          </cell>
          <cell r="E3571">
            <v>290.82</v>
          </cell>
          <cell r="F3571" t="str">
            <v>EMLURB</v>
          </cell>
        </row>
        <row r="3572">
          <cell r="A3572" t="str">
            <v/>
          </cell>
          <cell r="D3572">
            <v>0</v>
          </cell>
        </row>
        <row r="3573">
          <cell r="A3573" t="str">
            <v>20.05.020</v>
          </cell>
          <cell r="B3573" t="str">
            <v>FABRICACAO DE PRE-MISTURADO A FRIO FINO PARA CAMADA DE ROLAMENTO COM 7,0% DE EMULSAO (PRODUCAO COMPACTADA).</v>
          </cell>
          <cell r="C3573" t="str">
            <v>m3</v>
          </cell>
          <cell r="D3573">
            <v>362.04999999999995</v>
          </cell>
          <cell r="E3573">
            <v>289.64</v>
          </cell>
          <cell r="F3573" t="str">
            <v>EMLURB</v>
          </cell>
        </row>
        <row r="3574">
          <cell r="A3574" t="str">
            <v/>
          </cell>
          <cell r="D3574">
            <v>0</v>
          </cell>
        </row>
        <row r="3575">
          <cell r="A3575" t="str">
            <v>20.05.025</v>
          </cell>
          <cell r="B3575" t="str">
            <v>FABRICACAO DE PRE-MISTURADO A FRIO FINO PARA CAMADA DE ROLAMENTO COM 7,5% DE EMULSAO (PRODUCAO COMPACTADA).</v>
          </cell>
          <cell r="C3575" t="str">
            <v>m3</v>
          </cell>
          <cell r="D3575">
            <v>381.75</v>
          </cell>
          <cell r="E3575">
            <v>305.39999999999998</v>
          </cell>
          <cell r="F3575" t="str">
            <v>EMLURB</v>
          </cell>
        </row>
        <row r="3576">
          <cell r="A3576" t="str">
            <v/>
          </cell>
          <cell r="D3576">
            <v>0</v>
          </cell>
        </row>
        <row r="3577">
          <cell r="A3577" t="str">
            <v>20.05.030</v>
          </cell>
          <cell r="B3577" t="str">
            <v>CARGA OU DESCARGA MANUAL PRE-MISTURADO A FRIO FINO OU GROSSO (CURADO)</v>
          </cell>
          <cell r="C3577" t="str">
            <v>m3</v>
          </cell>
          <cell r="D3577">
            <v>6.2</v>
          </cell>
          <cell r="E3577">
            <v>4.96</v>
          </cell>
          <cell r="F3577" t="str">
            <v>EMLURB</v>
          </cell>
        </row>
        <row r="3578">
          <cell r="A3578" t="str">
            <v/>
          </cell>
          <cell r="D3578">
            <v>0</v>
          </cell>
        </row>
        <row r="3579">
          <cell r="A3579" t="str">
            <v>20.05.040</v>
          </cell>
          <cell r="B3579" t="str">
            <v>CARGA OU DESCARGA MANUAL PRE-MISTURADO A FRIO FINO OU GROSSO (CURADO)-SERVICO NOTURNO.</v>
          </cell>
          <cell r="C3579" t="str">
            <v>m3</v>
          </cell>
          <cell r="D3579">
            <v>7.4375</v>
          </cell>
          <cell r="E3579">
            <v>5.95</v>
          </cell>
          <cell r="F3579" t="str">
            <v>EMLURB</v>
          </cell>
        </row>
        <row r="3580">
          <cell r="A3580" t="str">
            <v/>
          </cell>
          <cell r="D3580">
            <v>0</v>
          </cell>
        </row>
        <row r="3581">
          <cell r="A3581" t="str">
            <v>20.05.050</v>
          </cell>
          <cell r="B3581" t="str">
            <v>TRANSPORTE DE PRE-MISTURADO A FRIO FINO OU GROSSO, NO CASO DE REPOSICAO (CAMINHAO ACOMPANHANDO A TURMA), D.M.T. 24 KM.</v>
          </cell>
          <cell r="C3581" t="str">
            <v>m3</v>
          </cell>
          <cell r="D3581">
            <v>77.112499999999997</v>
          </cell>
          <cell r="E3581">
            <v>61.69</v>
          </cell>
          <cell r="F3581" t="str">
            <v>EMLURB</v>
          </cell>
        </row>
        <row r="3582">
          <cell r="A3582" t="str">
            <v/>
          </cell>
          <cell r="D3582">
            <v>0</v>
          </cell>
        </row>
        <row r="3583">
          <cell r="A3583" t="str">
            <v>20.05.060</v>
          </cell>
          <cell r="B3583" t="str">
            <v>TRANSPORTE DE PRE-MISTURADO A FRIO FINO OU GROSSO, NO CASO DE REPOSICAO (CAMINHAO ACOMPANHANDO A TURMA), SERVICO NOTURNO, D.M.T 24KM.</v>
          </cell>
          <cell r="C3583" t="str">
            <v>m3</v>
          </cell>
          <cell r="D3583">
            <v>81.212500000000006</v>
          </cell>
          <cell r="E3583">
            <v>64.97</v>
          </cell>
          <cell r="F3583" t="str">
            <v>EMLURB</v>
          </cell>
        </row>
        <row r="3584">
          <cell r="A3584" t="str">
            <v/>
          </cell>
          <cell r="D3584">
            <v>0</v>
          </cell>
        </row>
        <row r="3585">
          <cell r="A3585" t="str">
            <v>20.05.070</v>
          </cell>
          <cell r="B3585" t="str">
            <v>ESPALHAMENTO E COMPACTACAO DE PRE-MISTURADO A FRIO FINO OU GROSSO.</v>
          </cell>
          <cell r="C3585" t="str">
            <v>m3</v>
          </cell>
          <cell r="D3585">
            <v>2.7750000000000004</v>
          </cell>
          <cell r="E3585">
            <v>2.2200000000000002</v>
          </cell>
          <cell r="F3585" t="str">
            <v>EMLURB</v>
          </cell>
        </row>
        <row r="3586">
          <cell r="A3586" t="str">
            <v/>
          </cell>
          <cell r="D3586">
            <v>0</v>
          </cell>
        </row>
        <row r="3587">
          <cell r="A3587" t="str">
            <v>20.05.080</v>
          </cell>
          <cell r="B3587" t="str">
            <v>ESPALHAMENTO E COMPACTACAO DE PRE-MISTURADO A FRIO FINO OU GROSSO, NO CASO DE REPOSICAO ( TAPA BURACO ).</v>
          </cell>
          <cell r="C3587" t="str">
            <v>m3</v>
          </cell>
          <cell r="D3587">
            <v>6.8625000000000007</v>
          </cell>
          <cell r="E3587">
            <v>5.49</v>
          </cell>
          <cell r="F3587" t="str">
            <v>EMLURB</v>
          </cell>
        </row>
        <row r="3588">
          <cell r="A3588" t="str">
            <v/>
          </cell>
          <cell r="D3588">
            <v>0</v>
          </cell>
        </row>
        <row r="3589">
          <cell r="A3589" t="str">
            <v>20.05.090</v>
          </cell>
          <cell r="B3589" t="str">
            <v>ESPALHAMENTO E COMPACTACAO DE PRE-MISTURADO A FRIO FINO OU GROSSO, NO CASO DE REPOSICAO ( TAPA BURACO )- SERVICO NOTURNO .</v>
          </cell>
          <cell r="C3589" t="str">
            <v>m3</v>
          </cell>
          <cell r="D3589">
            <v>7.5375000000000005</v>
          </cell>
          <cell r="E3589">
            <v>6.03</v>
          </cell>
          <cell r="F3589" t="str">
            <v>EMLURB</v>
          </cell>
        </row>
        <row r="3590">
          <cell r="A3590" t="str">
            <v/>
          </cell>
          <cell r="D3590">
            <v>0</v>
          </cell>
        </row>
        <row r="3591">
          <cell r="A3591" t="str">
            <v>20.05.100</v>
          </cell>
          <cell r="B3591" t="str">
            <v>ESCARIFICACAO DE PAVIMENTACAO ASFALTICA.</v>
          </cell>
          <cell r="C3591" t="str">
            <v>m2</v>
          </cell>
          <cell r="D3591">
            <v>5.375</v>
          </cell>
          <cell r="E3591">
            <v>4.3</v>
          </cell>
          <cell r="F3591" t="str">
            <v>EMLURB</v>
          </cell>
        </row>
        <row r="3592">
          <cell r="A3592" t="str">
            <v/>
          </cell>
          <cell r="D3592">
            <v>0</v>
          </cell>
        </row>
        <row r="3593">
          <cell r="A3593" t="str">
            <v>20.05.110</v>
          </cell>
          <cell r="B3593" t="str">
            <v>ESCARIFICACAO DE PAVIMENTACAO ASFALTICA (SERVICO NOTURNO).</v>
          </cell>
          <cell r="C3593" t="str">
            <v>m2</v>
          </cell>
          <cell r="D3593">
            <v>6.3624999999999998</v>
          </cell>
          <cell r="E3593">
            <v>5.09</v>
          </cell>
          <cell r="F3593" t="str">
            <v>EMLURB</v>
          </cell>
        </row>
        <row r="3594">
          <cell r="A3594" t="str">
            <v/>
          </cell>
          <cell r="D3594">
            <v>0</v>
          </cell>
        </row>
        <row r="3595">
          <cell r="A3595" t="str">
            <v>20.05.120</v>
          </cell>
          <cell r="B3595" t="str">
            <v>CONCRETO BETUMINOSO USINADO A QUENTE, PARA CAMADA DE ROLAMENTO, 6% DE CAP EM MEDIA, INCLUSIVE APLICACAO E COMPACTACAO.</v>
          </cell>
          <cell r="C3595" t="str">
            <v>m3</v>
          </cell>
          <cell r="D3595">
            <v>589.9375</v>
          </cell>
          <cell r="E3595">
            <v>471.95</v>
          </cell>
          <cell r="F3595" t="str">
            <v>EMLURB</v>
          </cell>
        </row>
        <row r="3596">
          <cell r="A3596" t="str">
            <v/>
          </cell>
          <cell r="D3596">
            <v>0</v>
          </cell>
        </row>
        <row r="3597">
          <cell r="A3597" t="str">
            <v>20.05.130</v>
          </cell>
          <cell r="B3597" t="str">
            <v>TRATAMENTO SUPERFICIAL DUPLO COM 0,025 M DE ESPESSURA.</v>
          </cell>
          <cell r="C3597" t="str">
            <v>m2</v>
          </cell>
          <cell r="D3597">
            <v>6</v>
          </cell>
          <cell r="E3597">
            <v>4.8</v>
          </cell>
          <cell r="F3597" t="str">
            <v>EMLURB</v>
          </cell>
        </row>
        <row r="3598">
          <cell r="A3598" t="str">
            <v/>
          </cell>
          <cell r="D3598">
            <v>0</v>
          </cell>
        </row>
        <row r="3599">
          <cell r="A3599" t="str">
            <v>20.05.140</v>
          </cell>
          <cell r="B3599" t="str">
            <v>FORNECIMENTO DE EMULSAO ASFALTICA CATIONICA RR-1C.</v>
          </cell>
          <cell r="C3599" t="str">
            <v>l</v>
          </cell>
          <cell r="D3599">
            <v>1.3625</v>
          </cell>
          <cell r="E3599">
            <v>1.0900000000000001</v>
          </cell>
          <cell r="F3599" t="str">
            <v>EMLURB</v>
          </cell>
        </row>
        <row r="3600">
          <cell r="A3600" t="str">
            <v/>
          </cell>
          <cell r="D3600">
            <v>0</v>
          </cell>
        </row>
        <row r="3601">
          <cell r="A3601" t="str">
            <v>20.05.150</v>
          </cell>
          <cell r="B3601" t="str">
            <v>CONCRETO BETUMINOSO USINADO A QUENTE, PARA CAMADA DE LIGACAO OU REGULARIZACAO (BINDER), 4,5% DE CAP NO MINIMO, INCLUSIVE APLICACAO E COMPACTACAO.</v>
          </cell>
          <cell r="C3601" t="str">
            <v>m3</v>
          </cell>
          <cell r="D3601">
            <v>393.48750000000001</v>
          </cell>
          <cell r="E3601">
            <v>314.79000000000002</v>
          </cell>
          <cell r="F3601" t="str">
            <v>EMLURB</v>
          </cell>
        </row>
        <row r="3602">
          <cell r="A3602" t="str">
            <v/>
          </cell>
          <cell r="D3602">
            <v>0</v>
          </cell>
        </row>
        <row r="3603">
          <cell r="A3603" t="str">
            <v>20.05.160</v>
          </cell>
          <cell r="B3603" t="str">
            <v>FORNECIMENTO E APLICACAO DE LAMA ASFALTICA</v>
          </cell>
          <cell r="C3603" t="str">
            <v>m2</v>
          </cell>
          <cell r="D3603">
            <v>4.6875</v>
          </cell>
          <cell r="E3603">
            <v>3.75</v>
          </cell>
          <cell r="F3603" t="str">
            <v>EMLURB</v>
          </cell>
        </row>
        <row r="3604">
          <cell r="A3604" t="str">
            <v/>
          </cell>
          <cell r="D3604">
            <v>0</v>
          </cell>
        </row>
        <row r="3605">
          <cell r="A3605" t="str">
            <v>20.06.010</v>
          </cell>
          <cell r="B3605" t="str">
            <v>PAVIMENTO EM CONCRETO DE CIMENTO PORTLAND DE FCK 33 MPA,COM EXECUCAO MECANIZADA (VIBRO ACABADORA), INCLUSIVE COLCHAO DE AREIA (5 CM), ACO, CURA E PREENCHIMENTO DE JUNTAS COM SELANTE A BASE DE ASFALTO.</v>
          </cell>
          <cell r="C3605" t="str">
            <v>m3</v>
          </cell>
          <cell r="D3605">
            <v>380.96249999999998</v>
          </cell>
          <cell r="E3605">
            <v>304.77</v>
          </cell>
          <cell r="F3605" t="str">
            <v>EMLURB</v>
          </cell>
        </row>
        <row r="3606">
          <cell r="A3606" t="str">
            <v/>
          </cell>
          <cell r="D3606">
            <v>0</v>
          </cell>
        </row>
        <row r="3607">
          <cell r="A3607" t="str">
            <v>20.06.020</v>
          </cell>
          <cell r="B3607" t="str">
            <v>PAVIMENTO EM CONCRETO DE CIMENTO PORTLAND DE FCK 33 MPA, COM EXECUCAO MANUAL INCLUSIVE COLCHAO DE AREIA (5 CM), ACO, CURA E PREENCHIMENTO DE JUNTAS COM SELANTE A BASE DE ASFALTO.</v>
          </cell>
          <cell r="C3607" t="str">
            <v>m3</v>
          </cell>
          <cell r="D3607">
            <v>465.03749999999997</v>
          </cell>
          <cell r="E3607">
            <v>372.03</v>
          </cell>
          <cell r="F3607" t="str">
            <v>EMLURB</v>
          </cell>
        </row>
        <row r="3608">
          <cell r="A3608" t="str">
            <v/>
          </cell>
          <cell r="D3608">
            <v>0</v>
          </cell>
        </row>
        <row r="3609">
          <cell r="A3609" t="str">
            <v>20.06.030</v>
          </cell>
          <cell r="B3609" t="str">
            <v>PAVIMENTO EM CONCRETO DE CIMENTO PORTLAND DE FCK 33 MPA, PARA RECONSTRUCAO DE PLACAS. INCLUSIVE COLCHAO DE AREIA (5 CM), CURA E PREENCHIMENTO DE JUNTAS C/ SELANTE A BASE DE ASFALTO.</v>
          </cell>
          <cell r="C3609" t="str">
            <v>m3</v>
          </cell>
          <cell r="D3609">
            <v>468.66250000000002</v>
          </cell>
          <cell r="E3609">
            <v>374.93</v>
          </cell>
          <cell r="F3609" t="str">
            <v>EMLURB</v>
          </cell>
        </row>
        <row r="3610">
          <cell r="A3610" t="str">
            <v/>
          </cell>
          <cell r="D3610">
            <v>0</v>
          </cell>
        </row>
        <row r="3611">
          <cell r="A3611" t="str">
            <v>20.06.040</v>
          </cell>
          <cell r="B3611" t="str">
            <v>PAVIMENTO EM CONCRETO DE CIMENTO PORTLAND DE FCK 33 MPA, PARA RECONSTRUCAO DE PLACAS, UTILIZANDO-SE CONCRETO PRE-MISTURADO, EM USINA, INCLUSIVE COLCHAO DE AREIA (5 CM), CURA E PRE ENCHIMENTO DE JUNTAS COM SELANTE A BASE DE ASFALTO.</v>
          </cell>
          <cell r="C3611" t="str">
            <v>m3</v>
          </cell>
          <cell r="D3611">
            <v>377.27499999999998</v>
          </cell>
          <cell r="E3611">
            <v>301.82</v>
          </cell>
          <cell r="F3611" t="str">
            <v>EMLURB</v>
          </cell>
        </row>
        <row r="3612">
          <cell r="A3612" t="str">
            <v/>
          </cell>
          <cell r="D3612">
            <v>0</v>
          </cell>
        </row>
        <row r="3613">
          <cell r="A3613" t="str">
            <v>20.06.050</v>
          </cell>
          <cell r="B3613" t="str">
            <v>PREENCHIMENTO DE JUNTAS COM SELANTE A BASE DE ASFALTO.</v>
          </cell>
          <cell r="C3613" t="str">
            <v>m</v>
          </cell>
          <cell r="D3613">
            <v>2.5249999999999999</v>
          </cell>
          <cell r="E3613">
            <v>2.02</v>
          </cell>
          <cell r="F3613" t="str">
            <v>EMLURB</v>
          </cell>
        </row>
        <row r="3614">
          <cell r="A3614" t="str">
            <v/>
          </cell>
          <cell r="D3614">
            <v>0</v>
          </cell>
        </row>
        <row r="3615">
          <cell r="A3615" t="str">
            <v>20.06.060</v>
          </cell>
          <cell r="B3615" t="str">
            <v>PREENCHIMENTO DE JUNTAS COM SELANTE A BASE DE ASFALTO, INCLUSIVE REMOCAO DO SELANTE ANTERIOR.</v>
          </cell>
          <cell r="C3615" t="str">
            <v>m</v>
          </cell>
          <cell r="D3615">
            <v>3.6875</v>
          </cell>
          <cell r="E3615">
            <v>2.95</v>
          </cell>
          <cell r="F3615" t="str">
            <v>EMLURB</v>
          </cell>
        </row>
        <row r="3616">
          <cell r="A3616" t="str">
            <v/>
          </cell>
          <cell r="D3616">
            <v>0</v>
          </cell>
        </row>
        <row r="3617">
          <cell r="A3617" t="str">
            <v>20.06.070</v>
          </cell>
          <cell r="B3617" t="str">
            <v>PREENCHIMENTO DE JUNTAS DE PLACAS DE CONCRETO COM MASTIQUE ASFALTICO, INCLUSIVE PENEIRAMENTO DA AREIA E LIMPEZA DAS JUNTAS COM JATO DE AR DE ALTA PRESSAO (SERVICO DIURNO)</v>
          </cell>
          <cell r="C3617" t="str">
            <v>m</v>
          </cell>
          <cell r="D3617">
            <v>1.9375</v>
          </cell>
          <cell r="E3617">
            <v>1.55</v>
          </cell>
          <cell r="F3617" t="str">
            <v>EMLURB</v>
          </cell>
        </row>
        <row r="3618">
          <cell r="A3618" t="str">
            <v/>
          </cell>
          <cell r="D3618">
            <v>0</v>
          </cell>
        </row>
        <row r="3619">
          <cell r="A3619" t="str">
            <v>20.06.080</v>
          </cell>
          <cell r="B3619" t="str">
            <v>PREENCHIMENTO DE JUNTAS DE PLACAS DE CONCRETO COM MASTIQUE ASFALTICO, INCLUSIVE PENEIRAMENTO DA AREIA E LIMPEZA DAS JUNTAS COM JATO AR DE ALTA PRESSAO (SERVICO NOTURNO)</v>
          </cell>
          <cell r="C3619" t="str">
            <v>m</v>
          </cell>
          <cell r="D3619">
            <v>2.1124999999999998</v>
          </cell>
          <cell r="E3619">
            <v>1.69</v>
          </cell>
          <cell r="F3619" t="str">
            <v>EMLURB</v>
          </cell>
        </row>
        <row r="3620">
          <cell r="A3620" t="str">
            <v/>
          </cell>
          <cell r="D3620">
            <v>0</v>
          </cell>
        </row>
        <row r="3621">
          <cell r="A3621" t="str">
            <v>20.06.090</v>
          </cell>
          <cell r="B3621" t="str">
            <v>PREENCHIMENTO DE JUNTAS DE PLACAS DE CONCRETO COM MASTIQUE ASFALTICO, INCLUSIVE PENEIRAMENTO DA AREIA, LIMPEZA DAS JUNTAS COM JATO DE AR DE ALTA PRESSAO E REMOCAO DO SELANTE ANTERIOR COM USO DE FERRAMENTAS LEVES (SERVICO DIURNO).</v>
          </cell>
          <cell r="C3621" t="str">
            <v>m</v>
          </cell>
          <cell r="D3621">
            <v>2.8374999999999999</v>
          </cell>
          <cell r="E3621">
            <v>2.27</v>
          </cell>
          <cell r="F3621" t="str">
            <v>EMLURB</v>
          </cell>
        </row>
        <row r="3622">
          <cell r="A3622" t="str">
            <v/>
          </cell>
          <cell r="D3622">
            <v>0</v>
          </cell>
        </row>
        <row r="3623">
          <cell r="A3623" t="str">
            <v>20.06.100</v>
          </cell>
          <cell r="B3623" t="str">
            <v>PREENCHIMENTO DE JUNTAS DE PLACAS DE CONCRETO COM MASTIQUE ASFALTICO, INCLUSIVE PENEIRAMENTO DA AREIA, LIMPEZA DAS JUNTAS COM JATO DE AR DE ALTA PRESSAO E REMOCAO DO SELANTE ANTERIOR COM USO DE FERRAMENTAS LEVES (SERVICO NOTURNO)</v>
          </cell>
          <cell r="C3623" t="str">
            <v>m</v>
          </cell>
          <cell r="D3623">
            <v>3.1875</v>
          </cell>
          <cell r="E3623">
            <v>2.5499999999999998</v>
          </cell>
          <cell r="F3623" t="str">
            <v>EMLURB</v>
          </cell>
        </row>
        <row r="3624">
          <cell r="A3624" t="str">
            <v/>
          </cell>
          <cell r="D3624">
            <v>0</v>
          </cell>
        </row>
        <row r="3625">
          <cell r="A3625" t="str">
            <v>20.07.005</v>
          </cell>
          <cell r="B3625" t="str">
            <v>PAVIMENTO COM PARALELEPIPEDOS GRANITICOS ASSENTADOS SOBRE COLCHAO DE PO DE PEDRA COM 6.0 CM DE ESPESSURA,E REJUNTADOS COM ARGAMASSA DE CIMENTO E AREIA NO TRACO 1:2.</v>
          </cell>
          <cell r="C3625" t="str">
            <v>m2</v>
          </cell>
          <cell r="D3625">
            <v>32.912499999999994</v>
          </cell>
          <cell r="E3625">
            <v>26.33</v>
          </cell>
          <cell r="F3625" t="str">
            <v>EMLURB</v>
          </cell>
        </row>
        <row r="3626">
          <cell r="A3626" t="str">
            <v/>
          </cell>
          <cell r="D3626">
            <v>0</v>
          </cell>
        </row>
        <row r="3627">
          <cell r="A3627" t="str">
            <v>20.07.010</v>
          </cell>
          <cell r="B3627" t="str">
            <v>PAVIMENTO COM PARALELEPIPEDOS GRANITICOS ASSENTADOS SOBRE COLCHAO DE AREIA COM 6.0 CM DE ESPESSURA, E REJUNTADOS COM ARGAMASSA DE CIMENTO E AREIA NO TRACO 1:2.</v>
          </cell>
          <cell r="C3627" t="str">
            <v>m2</v>
          </cell>
          <cell r="D3627">
            <v>33.662500000000001</v>
          </cell>
          <cell r="E3627">
            <v>26.93</v>
          </cell>
          <cell r="F3627" t="str">
            <v>EMLURB</v>
          </cell>
        </row>
        <row r="3628">
          <cell r="A3628" t="str">
            <v/>
          </cell>
          <cell r="D3628">
            <v>0</v>
          </cell>
        </row>
        <row r="3629">
          <cell r="A3629" t="str">
            <v>20.07.020</v>
          </cell>
          <cell r="B3629" t="str">
            <v>PAVIMENTO COM PARALELEPIPEDOS GRANITICOS ( TAPA BURACO ),ASSENTADOS SOBRE COLCHAO DE AREIA DE 6 CM DE ESPESSURA,E REJUNTADOS COM ARGAMASSA DE CIMENTO E AREIA 1 2 ( AREA TOTAL POR RUA INFERIOR OU IGUAL A 30 M2 ).</v>
          </cell>
          <cell r="C3629" t="str">
            <v>m2</v>
          </cell>
          <cell r="D3629">
            <v>38.725000000000001</v>
          </cell>
          <cell r="E3629">
            <v>30.98</v>
          </cell>
          <cell r="F3629" t="str">
            <v>EMLURB</v>
          </cell>
        </row>
        <row r="3630">
          <cell r="A3630" t="str">
            <v/>
          </cell>
          <cell r="D3630">
            <v>0</v>
          </cell>
        </row>
        <row r="3631">
          <cell r="A3631" t="str">
            <v>20.07.030</v>
          </cell>
          <cell r="B3631" t="str">
            <v>PAVIMENTO COM PARALELEPIPEDOS GRANITICOS ASSENTADOS SOBRE MISTURA DE CIMENTO E AREIA NO TRACO 1:6 COM 6 CM DE ESPESSURA, E REJUNTADO COM ARGAMASSA DE CIMENTO E AREIA NO TRACO 1:2</v>
          </cell>
          <cell r="C3631" t="str">
            <v>m2</v>
          </cell>
          <cell r="D3631">
            <v>45.5</v>
          </cell>
          <cell r="E3631">
            <v>36.4</v>
          </cell>
          <cell r="F3631" t="str">
            <v>EMLURB</v>
          </cell>
        </row>
        <row r="3632">
          <cell r="A3632" t="str">
            <v/>
          </cell>
          <cell r="D3632">
            <v>0</v>
          </cell>
        </row>
        <row r="3633">
          <cell r="A3633" t="str">
            <v>20.07.040</v>
          </cell>
          <cell r="B3633" t="str">
            <v>PAVIMENTO COM PARALELEPIPEDOS GRANITICOS (TAPA BURACO), ASSENTADOS SOBRE MISTURA DE CIMENTO E AREIA NO TRACO 1 6 COM 6 CM DE ESPESSURA,E REJUNTADOS C/ ARGAMASSA DE CIMENTO E AREIA 1 2 (AREA TOTAL POR RUA INFERIOR OU IGUAL A 30 M2 ).</v>
          </cell>
          <cell r="C3633" t="str">
            <v>m2</v>
          </cell>
          <cell r="D3633">
            <v>53.087499999999999</v>
          </cell>
          <cell r="E3633">
            <v>42.47</v>
          </cell>
          <cell r="F3633" t="str">
            <v>EMLURB</v>
          </cell>
        </row>
        <row r="3634">
          <cell r="A3634" t="str">
            <v/>
          </cell>
          <cell r="D3634">
            <v>0</v>
          </cell>
        </row>
        <row r="3635">
          <cell r="A3635" t="str">
            <v>20.07.050</v>
          </cell>
          <cell r="B3635" t="str">
            <v>REPOSICAO DE PAVIMENTO COM PARALELEPIPEDOS GRANITICOS ASSENTADOS SOBRE COLCHAO DE AREIA COM 6 CM DE ESPESSURA , E REJUNTADOS COM ARGAMASSA DE CIMENTO E AREIA 1 2.</v>
          </cell>
          <cell r="C3635" t="str">
            <v>m2</v>
          </cell>
          <cell r="D3635">
            <v>21.037499999999998</v>
          </cell>
          <cell r="E3635">
            <v>16.829999999999998</v>
          </cell>
          <cell r="F3635" t="str">
            <v>EMLURB</v>
          </cell>
        </row>
        <row r="3636">
          <cell r="A3636" t="str">
            <v/>
          </cell>
          <cell r="D3636">
            <v>0</v>
          </cell>
        </row>
        <row r="3637">
          <cell r="A3637" t="str">
            <v>20.07.060</v>
          </cell>
          <cell r="B3637" t="str">
            <v>REPOSICAO DE PAVIMENTO COM PARALELEPIPEDOS GRANITICOS - ( TAPA BURACO ) ASSENTADOS SOBRE COLCHAO DE AREIA COM 6 CM DE ESPESSURA, E REJUNTADOS COM ARGAMASSA DE CIMENTO E AREIA 1 2 ( AREA TOTAL POR RUA INFERIOR OU IGUAL A 30 M2 ).</v>
          </cell>
          <cell r="C3637" t="str">
            <v>m2</v>
          </cell>
          <cell r="D3637">
            <v>25.225000000000001</v>
          </cell>
          <cell r="E3637">
            <v>20.18</v>
          </cell>
          <cell r="F3637" t="str">
            <v>EMLURB</v>
          </cell>
        </row>
        <row r="3638">
          <cell r="A3638" t="str">
            <v/>
          </cell>
          <cell r="D3638">
            <v>0</v>
          </cell>
        </row>
        <row r="3639">
          <cell r="A3639" t="str">
            <v>20.07.070</v>
          </cell>
          <cell r="B3639" t="str">
            <v>REPOSICAO DE PAVIMENTO COM PARALELEPIPEDOS GRANITICOS ASSENTADOS SOBRE MISTURA DE CIMENTO E AREIA NO TRACO 1 6 COM 6 CM DE ESPESSURA, E REJUNTADOS COM ARGAMASSA DE CIMENTO E AREIA 1 2.</v>
          </cell>
          <cell r="C3639" t="str">
            <v>m2</v>
          </cell>
          <cell r="D3639">
            <v>33</v>
          </cell>
          <cell r="E3639">
            <v>26.4</v>
          </cell>
          <cell r="F3639" t="str">
            <v>EMLURB</v>
          </cell>
        </row>
        <row r="3640">
          <cell r="A3640" t="str">
            <v/>
          </cell>
          <cell r="D3640">
            <v>0</v>
          </cell>
        </row>
        <row r="3641">
          <cell r="A3641" t="str">
            <v>20.07.080</v>
          </cell>
          <cell r="B3641" t="str">
            <v>REPOSICAO DE PAVIMENTO COM PARALELEPIPEDOS GRANITICOS - ( TAPA BURACO ) ASSENTADOS SOBRE MISTURA DE CIMENTO E AREIA NO TRACO 1 6 COM 6 CM DE ESPESSURA, E REJUNTADOS COM ARGAMASSA DE CIMENTO E AREIA 1 2 ( AREA TOTAL POR RUA INFERIOR OU IGUAL A 30 M2 ).</v>
          </cell>
          <cell r="C3641" t="str">
            <v>m2</v>
          </cell>
          <cell r="D3641">
            <v>39.587500000000006</v>
          </cell>
          <cell r="E3641">
            <v>31.67</v>
          </cell>
          <cell r="F3641" t="str">
            <v>EMLURB</v>
          </cell>
        </row>
        <row r="3642">
          <cell r="A3642" t="str">
            <v/>
          </cell>
          <cell r="D3642">
            <v>0</v>
          </cell>
        </row>
        <row r="3643">
          <cell r="A3643" t="str">
            <v>20.07.090</v>
          </cell>
          <cell r="B3643" t="str">
            <v>PAVIMENTO COM PARALELEPIPEDOS GRANITICOS COM REJUNTE ASFALTICO, SOBRE COLCHAO DE AREIA DE 10 CM DE ESPESSURA ( METODO BRIPAR ).</v>
          </cell>
          <cell r="C3643" t="str">
            <v>m2</v>
          </cell>
          <cell r="D3643">
            <v>55.199999999999996</v>
          </cell>
          <cell r="E3643">
            <v>44.16</v>
          </cell>
          <cell r="F3643" t="str">
            <v>EMLURB</v>
          </cell>
        </row>
        <row r="3644">
          <cell r="A3644" t="str">
            <v/>
          </cell>
          <cell r="D3644">
            <v>0</v>
          </cell>
        </row>
        <row r="3645">
          <cell r="A3645" t="str">
            <v>20.07.100</v>
          </cell>
          <cell r="B3645" t="str">
            <v>PAVIMENTO COM PARALELEPIPEDOS GRANITICOS ( TAPA BURACO ) , COM REJUNTE ASFALTICO, SOBRE COLCHAO DE AREIA DE 10 CM DE ESPESSURA ( METODO BRIPAR ), ( AREA TOTAL POR RUA INFERIOR OU IGUAL A 30 M2 )</v>
          </cell>
          <cell r="C3645" t="str">
            <v>m2</v>
          </cell>
          <cell r="D3645">
            <v>64.574999999999989</v>
          </cell>
          <cell r="E3645">
            <v>51.66</v>
          </cell>
          <cell r="F3645" t="str">
            <v>EMLURB</v>
          </cell>
        </row>
        <row r="3646">
          <cell r="A3646" t="str">
            <v/>
          </cell>
          <cell r="D3646">
            <v>0</v>
          </cell>
        </row>
        <row r="3647">
          <cell r="A3647" t="str">
            <v>20.08.030</v>
          </cell>
          <cell r="B3647" t="str">
            <v>PAVIMENTO SOBRE BASE JA EXECUTADA COM BLOCOS PRE-MOLDADOS COM 6,5 CM DE ESPESSURA (TIPO BLOKRET OU SIMILAR ), ASSENTADOS SOBRE COLCHAO DE AREIA DE 5 CM, INCLUSIVE REJUNTAMENTO COM ASFALTO.</v>
          </cell>
          <cell r="C3647" t="str">
            <v>m2</v>
          </cell>
          <cell r="D3647">
            <v>40.700000000000003</v>
          </cell>
          <cell r="E3647">
            <v>32.56</v>
          </cell>
          <cell r="F3647" t="str">
            <v>EMLURB</v>
          </cell>
        </row>
        <row r="3648">
          <cell r="A3648" t="str">
            <v/>
          </cell>
          <cell r="D3648">
            <v>0</v>
          </cell>
        </row>
        <row r="3649">
          <cell r="A3649" t="str">
            <v>20.08.040</v>
          </cell>
          <cell r="B3649" t="str">
            <v>PAVIMENTO SOBRE BASE JA EXECUTADA COM BLOCOS PRE-MOLDADOS COM 8,0 CM DE ESPESSURA (TIPO BLOKRET OU SIMILAR ), ASSENTADOS SOBRE COLCHAO DE AREIA DE 5 CM, INCLUSIVE REJUNTAMENTO COM ASFALTO.</v>
          </cell>
          <cell r="C3649" t="str">
            <v>m2</v>
          </cell>
          <cell r="D3649">
            <v>50.199999999999996</v>
          </cell>
          <cell r="E3649">
            <v>40.159999999999997</v>
          </cell>
          <cell r="F3649" t="str">
            <v>EMLURB</v>
          </cell>
        </row>
        <row r="3650">
          <cell r="A3650" t="str">
            <v/>
          </cell>
          <cell r="D3650">
            <v>0</v>
          </cell>
        </row>
        <row r="3651">
          <cell r="A3651" t="str">
            <v>20.08.050</v>
          </cell>
          <cell r="B3651" t="str">
            <v>PAVIMENTO SOBRE BASE JA EXECUTADA COM BLOCOS PRE-MOLDADOS COM 10 CM DE ESPESSURA (TIPO BLOKRET OU SIMILAR ), ASSENTADOS SOBRE COLCHAO DE AREIA DE 5 CM, INCLUSIVE REJUNTAMENTO COM ASFALTO.</v>
          </cell>
          <cell r="C3651" t="str">
            <v>m2</v>
          </cell>
          <cell r="D3651">
            <v>56.449999999999996</v>
          </cell>
          <cell r="E3651">
            <v>45.16</v>
          </cell>
          <cell r="F3651" t="str">
            <v>EMLURB</v>
          </cell>
        </row>
        <row r="3652">
          <cell r="A3652" t="str">
            <v/>
          </cell>
          <cell r="D3652">
            <v>0</v>
          </cell>
        </row>
        <row r="3653">
          <cell r="A3653" t="str">
            <v>20.08.060</v>
          </cell>
          <cell r="B3653" t="str">
            <v>REPOSICAO DE BLOCOS PRE-MOLDADOS ( TIPO BLOKRET OU SIMILAR ) , INCLUSIVE REJUNTAMENTO COM ASFALTO.</v>
          </cell>
          <cell r="C3653" t="str">
            <v>m2</v>
          </cell>
          <cell r="D3653">
            <v>12.575000000000001</v>
          </cell>
          <cell r="E3653">
            <v>10.06</v>
          </cell>
          <cell r="F3653" t="str">
            <v>EMLURB</v>
          </cell>
        </row>
        <row r="3654">
          <cell r="A3654" t="str">
            <v/>
          </cell>
          <cell r="D3654">
            <v>0</v>
          </cell>
        </row>
        <row r="3655">
          <cell r="A3655" t="str">
            <v>20.08.070</v>
          </cell>
          <cell r="B3655" t="str">
            <v>FORNECIMENTO E EXECUÇÃO PAVIMENTAÇÃO EM BLOCO INTERTRAVADO DE CONCRETO, LINHA PAVER, COR NATURAL, DIMENSÕES 20X10X6CM, FAB: ACINOL OU SIMILAR, ASSENTADO SOBRE COLCHÃO DE AREIA ESP.5CM E JUNTAS PREENCHIDAS COM AREIA</v>
          </cell>
          <cell r="C3655" t="str">
            <v>m2</v>
          </cell>
          <cell r="D3655">
            <v>34.549999999999997</v>
          </cell>
          <cell r="E3655">
            <v>27.64</v>
          </cell>
          <cell r="F3655" t="str">
            <v>SEDUC</v>
          </cell>
        </row>
        <row r="3656">
          <cell r="A3656" t="str">
            <v/>
          </cell>
          <cell r="D3656">
            <v>0</v>
          </cell>
        </row>
        <row r="3657">
          <cell r="A3657" t="str">
            <v>20.08.071</v>
          </cell>
          <cell r="B3657" t="str">
            <v>FORNECIMENTO E EXECUÇÃO PAVIMENTAÇÃO EM BLOCO INTERTRAVADO DE CONCRETO, LINHA PAVER, COR VERMELHA, DIMENSÕES 20X10X6CM, FAB: ACINOL OU SIMILAR, ASSENTADO SOBRE COLCHÃO DE AREIA E JUNTAS PREENCHIDAS COM AREIA.</v>
          </cell>
          <cell r="C3657" t="str">
            <v>m2</v>
          </cell>
          <cell r="D3657">
            <v>44.362500000000004</v>
          </cell>
          <cell r="E3657">
            <v>35.49</v>
          </cell>
          <cell r="F3657" t="str">
            <v>SEDUC</v>
          </cell>
        </row>
        <row r="3658">
          <cell r="A3658" t="str">
            <v/>
          </cell>
          <cell r="D3658">
            <v>0</v>
          </cell>
        </row>
        <row r="3659">
          <cell r="A3659" t="str">
            <v>20.09.010</v>
          </cell>
          <cell r="B3659" t="str">
            <v>FORNECIMENTO E ASSENTAMENTO DE MEIO-FIO DE PEDRA GRANITICA, REJUNTADO COM ARGAMASSA DE CIMENTO E AREIA 1 2.</v>
          </cell>
          <cell r="C3659" t="str">
            <v>m</v>
          </cell>
          <cell r="D3659">
            <v>16.5625</v>
          </cell>
          <cell r="E3659">
            <v>13.25</v>
          </cell>
          <cell r="F3659" t="str">
            <v>EMLURB</v>
          </cell>
        </row>
        <row r="3660">
          <cell r="A3660" t="str">
            <v/>
          </cell>
          <cell r="D3660">
            <v>0</v>
          </cell>
        </row>
        <row r="3661">
          <cell r="A3661" t="str">
            <v>20.09.020</v>
          </cell>
          <cell r="B3661" t="str">
            <v>FORNECIMENTO E ASSENTAMENTO DE MEIO-FIO DE CONCRETO PARA PAVIMENTACAO PRENSADO (PADRAO DNER), REJUNTADO COM ARGAMASSA DE CIMENTO E A REIA 1 2.</v>
          </cell>
          <cell r="C3661" t="str">
            <v>m</v>
          </cell>
          <cell r="D3661">
            <v>20.9375</v>
          </cell>
          <cell r="E3661">
            <v>16.75</v>
          </cell>
          <cell r="F3661" t="str">
            <v>EMLURB</v>
          </cell>
        </row>
        <row r="3662">
          <cell r="A3662" t="str">
            <v/>
          </cell>
          <cell r="D3662">
            <v>0</v>
          </cell>
        </row>
        <row r="3663">
          <cell r="A3663" t="str">
            <v>20.09.021</v>
          </cell>
          <cell r="B3663" t="str">
            <v>FORNECIMENTO E ASSENTAMENTO DE MEIO-FIO DE CONCRETO PRE MOLDADO PARA JARDIM, DIMENSOES (1.00 X 0.20 X 0.075)M, REJUNTADO COM ARGAMASSA DE CIMENTO E AREIA 1 2.</v>
          </cell>
          <cell r="C3663" t="str">
            <v>m</v>
          </cell>
          <cell r="D3663">
            <v>14.55</v>
          </cell>
          <cell r="E3663">
            <v>11.64</v>
          </cell>
          <cell r="F3663" t="str">
            <v>EMLURB</v>
          </cell>
        </row>
        <row r="3664">
          <cell r="A3664" t="str">
            <v/>
          </cell>
          <cell r="D3664">
            <v>0</v>
          </cell>
        </row>
        <row r="3665">
          <cell r="A3665" t="str">
            <v>20.09.022</v>
          </cell>
          <cell r="B3665" t="str">
            <v>FORNECIMENTO E ASSENTAMENTO DE MEIO-FIO DE CONCRETO PRE MOLDADO,DIMENSOES (1.00 X 0.25 X 0.10)M, REJUNTADO COM ARGAMASSA DE CIMENTO E AREIA 1 2.</v>
          </cell>
          <cell r="C3665" t="str">
            <v>m</v>
          </cell>
          <cell r="D3665">
            <v>15.5625</v>
          </cell>
          <cell r="E3665">
            <v>12.45</v>
          </cell>
          <cell r="F3665" t="str">
            <v>EMLURB</v>
          </cell>
        </row>
        <row r="3666">
          <cell r="A3666" t="str">
            <v/>
          </cell>
          <cell r="D3666">
            <v>0</v>
          </cell>
        </row>
        <row r="3667">
          <cell r="A3667" t="str">
            <v>20.09.030</v>
          </cell>
          <cell r="B3667" t="str">
            <v>CONSTRUCAO DE LINHA D´AGUA COM PARALELEPIPEDOS GRANITICOS ASSENTADOS SOBRE MISTURA DE CIMENTO E AREIA NO TRACO 1 6 COM 6 CM DE ESPESSURA E REJUNTADOS COM ARGAMASSA DE CIMENTO E AREIA 1 2,INCLUSIVE BASE DE CONCRETO 1 4 8 COM 10 CM DE ESPESSURA.</v>
          </cell>
          <cell r="C3667" t="str">
            <v>m</v>
          </cell>
          <cell r="D3667">
            <v>18.824999999999999</v>
          </cell>
          <cell r="E3667">
            <v>15.06</v>
          </cell>
          <cell r="F3667" t="str">
            <v>EMLURB</v>
          </cell>
        </row>
        <row r="3668">
          <cell r="A3668" t="str">
            <v/>
          </cell>
          <cell r="D3668">
            <v>0</v>
          </cell>
        </row>
        <row r="3669">
          <cell r="A3669" t="str">
            <v>20.09.040</v>
          </cell>
          <cell r="B3669" t="str">
            <v>FORNEC.E ASSENT.DE MEIO-FIO DE PEDRA GRAN. REJUNTADO C/ ARG.DE CIM. E AREIA 1 2 E CONST.DE LINHA DAGUA DE PARALEL. ASSENTADOS SOBRE MISTURA DE CIM. E AREIA 1 6 C/6 CM DE ESP.E REJUNTADOS C/ ARG.DE CIM.E AREIA 1 2 ,INCLUSIVE BASE DE CONCRETO 1 4 8 C/ 10 CM</v>
          </cell>
          <cell r="C3669" t="str">
            <v>m</v>
          </cell>
          <cell r="D3669">
            <v>35.4</v>
          </cell>
          <cell r="E3669">
            <v>28.32</v>
          </cell>
          <cell r="F3669" t="str">
            <v>EMLURB</v>
          </cell>
        </row>
        <row r="3670">
          <cell r="A3670" t="str">
            <v/>
          </cell>
          <cell r="D3670">
            <v>0</v>
          </cell>
        </row>
        <row r="3671">
          <cell r="A3671" t="str">
            <v>20.09.050</v>
          </cell>
          <cell r="B3671" t="str">
            <v>REPOSICAO DE MEIO-FIO DE PEDRA GRANITICA OU DE CONCRETO , REJUNTADOS COM ARGAMASSA DE CIMENTO E AREIA NO TRACO 1 2.</v>
          </cell>
          <cell r="C3671" t="str">
            <v>m</v>
          </cell>
          <cell r="D3671">
            <v>6.5625</v>
          </cell>
          <cell r="E3671">
            <v>5.25</v>
          </cell>
          <cell r="F3671" t="str">
            <v>EMLURB</v>
          </cell>
        </row>
        <row r="3672">
          <cell r="A3672" t="str">
            <v/>
          </cell>
          <cell r="D3672">
            <v>0</v>
          </cell>
        </row>
        <row r="3673">
          <cell r="A3673" t="str">
            <v>20.09.060</v>
          </cell>
          <cell r="B3673" t="str">
            <v>REPOSICAO DE LINHA DAQUA DE PARALELEPIPEDOS GRANITICOS ASSENTADOS SOBRE MISTURA DE CIMENTO E AREIA NO TRACO 1 6 COM 6 CM DE ESPESSURA E REJUNTADOS COM ARGAMASSA DE CIMENTO E AREIA 1 2 , INCLUSIVE BASE DE CONCRETO 1 4 8 COM 10 CM DE ESPESSURA.</v>
          </cell>
          <cell r="C3673" t="str">
            <v>m</v>
          </cell>
          <cell r="D3673">
            <v>15.824999999999999</v>
          </cell>
          <cell r="E3673">
            <v>12.66</v>
          </cell>
          <cell r="F3673" t="str">
            <v>EMLURB</v>
          </cell>
        </row>
        <row r="3674">
          <cell r="A3674" t="str">
            <v/>
          </cell>
          <cell r="D3674">
            <v>0</v>
          </cell>
        </row>
        <row r="3675">
          <cell r="A3675" t="str">
            <v>20.09.070</v>
          </cell>
          <cell r="B3675" t="str">
            <v xml:space="preserve">REPOSICAO DE MEIO-FIO DE PEDRA GRANIT. OU DE CONCRETO , REJUNTADO COM ARG. DE CIM. E AREIA 1 2, E LINHA DAGUA DE PARALEL. ASSENT. SOBRE MIST. DE CIM. E AREIA 1 6 C/ 6 CM DE ESPESSURA E REJ. C/ ARG DE CIM. E AREIA 1 2,INCLUSIVE BASE DE CONC.1 4 8 C/ 10 CM </v>
          </cell>
          <cell r="C3675" t="str">
            <v>m</v>
          </cell>
          <cell r="D3675">
            <v>22.400000000000002</v>
          </cell>
          <cell r="E3675">
            <v>17.920000000000002</v>
          </cell>
          <cell r="F3675" t="str">
            <v>EMLURB</v>
          </cell>
        </row>
        <row r="3676">
          <cell r="A3676" t="str">
            <v/>
          </cell>
          <cell r="D3676">
            <v>0</v>
          </cell>
        </row>
        <row r="3677">
          <cell r="A3677" t="str">
            <v>21.00.000</v>
          </cell>
          <cell r="B3677" t="str">
            <v>DRENAGEM</v>
          </cell>
          <cell r="D3677">
            <v>0</v>
          </cell>
        </row>
        <row r="3678">
          <cell r="A3678" t="str">
            <v/>
          </cell>
          <cell r="D3678">
            <v>0</v>
          </cell>
        </row>
        <row r="3679">
          <cell r="A3679" t="str">
            <v>21.01.030</v>
          </cell>
          <cell r="B3679" t="str">
            <v>GRADE DE CONCRETO DE 0,30 X 0,95 M, INCLUSIVE ASSENTAMENTO E TRANSPORTE.</v>
          </cell>
          <cell r="C3679" t="str">
            <v>Un</v>
          </cell>
          <cell r="D3679">
            <v>63.612499999999997</v>
          </cell>
          <cell r="E3679">
            <v>50.89</v>
          </cell>
          <cell r="F3679" t="str">
            <v>EMLURB</v>
          </cell>
        </row>
        <row r="3680">
          <cell r="A3680" t="str">
            <v/>
          </cell>
          <cell r="D3680">
            <v>0</v>
          </cell>
        </row>
        <row r="3681">
          <cell r="A3681" t="str">
            <v>21.01.060</v>
          </cell>
          <cell r="B3681" t="str">
            <v>TAMPAO(TAMPA E CAIXILHO) DE CONCRETO C/0,60 M DE DIAMETRO, INCLUSIVE ASSENTAMENTO E TRANSPORTE (LOGOMARCA P.C.R)</v>
          </cell>
          <cell r="C3681" t="str">
            <v>Un</v>
          </cell>
          <cell r="D3681">
            <v>158.13750000000002</v>
          </cell>
          <cell r="E3681">
            <v>126.51</v>
          </cell>
          <cell r="F3681" t="str">
            <v>EMLURB</v>
          </cell>
        </row>
        <row r="3682">
          <cell r="A3682" t="str">
            <v/>
          </cell>
          <cell r="D3682">
            <v>0</v>
          </cell>
        </row>
        <row r="3683">
          <cell r="A3683" t="str">
            <v>21.01.070</v>
          </cell>
          <cell r="B3683" t="str">
            <v>TAMPA DE CONCRETO PARA TAMPAO COM 0,60 M DE DIAMETRO, INCLUSIVE ASSENTAMENTO E TRANSPORTE (LOGOMARCA P.C.R.)</v>
          </cell>
          <cell r="C3683" t="str">
            <v>Un</v>
          </cell>
          <cell r="D3683">
            <v>86.974999999999994</v>
          </cell>
          <cell r="E3683">
            <v>69.58</v>
          </cell>
          <cell r="F3683" t="str">
            <v>EMLURB</v>
          </cell>
        </row>
        <row r="3684">
          <cell r="A3684" t="str">
            <v/>
          </cell>
          <cell r="D3684">
            <v>0</v>
          </cell>
        </row>
        <row r="3685">
          <cell r="A3685" t="str">
            <v>21.01.080</v>
          </cell>
          <cell r="B3685" t="str">
            <v>SOBRETAMPA DE CONCRETO NAS DIMENSOES 0,60 X 0,60 X 0,08 M,INCLUSIVE ASSENTAMENTO E TRANSPORTE (LOGOMARCA P.C.R)</v>
          </cell>
          <cell r="C3685" t="str">
            <v>Un</v>
          </cell>
          <cell r="D3685">
            <v>65.525000000000006</v>
          </cell>
          <cell r="E3685">
            <v>52.42</v>
          </cell>
          <cell r="F3685" t="str">
            <v>EMLURB</v>
          </cell>
        </row>
        <row r="3686">
          <cell r="A3686" t="str">
            <v/>
          </cell>
          <cell r="D3686">
            <v>0</v>
          </cell>
        </row>
        <row r="3687">
          <cell r="A3687" t="str">
            <v>21.01.090</v>
          </cell>
          <cell r="B3687" t="str">
            <v>LEVANTAMENTO DE TAMPAO DE POCO DE VISITA EXISTENTE (ELEVACAO DA COTA DE NIVEL), DEVIDO A SERVICO DE RECAPEAMENTO ASFALTICO.</v>
          </cell>
          <cell r="C3687" t="str">
            <v>Un</v>
          </cell>
          <cell r="D3687">
            <v>46.3</v>
          </cell>
          <cell r="E3687">
            <v>37.04</v>
          </cell>
          <cell r="F3687" t="str">
            <v>EMLURB</v>
          </cell>
        </row>
        <row r="3688">
          <cell r="A3688" t="str">
            <v/>
          </cell>
          <cell r="D3688">
            <v>0</v>
          </cell>
        </row>
        <row r="3689">
          <cell r="A3689" t="str">
            <v>21.02.010</v>
          </cell>
          <cell r="B3689" t="str">
            <v>CONSTRUCAO DE CAIXA COLETORA,TIPO"COM GRADE", EM ALVENARIA DE 1 VEZ - TIJOLOS MACICOS PRENSADOS ( REF. DR-01-OBRAS RECIFE) NAS DIMENSOES INTERNAS DE 0,25 X 0,85 X 1,00 M, INCLUSIVE ESCAVACAO, REATERRO COMPACTADO E REMOCAO DO MATERIAL EXCEDENTE ( SEM A GRA</v>
          </cell>
          <cell r="C3689" t="str">
            <v>Un</v>
          </cell>
          <cell r="D3689">
            <v>426.47500000000002</v>
          </cell>
          <cell r="E3689">
            <v>341.18</v>
          </cell>
          <cell r="F3689" t="str">
            <v>EMLURB</v>
          </cell>
        </row>
        <row r="3690">
          <cell r="A3690" t="str">
            <v/>
          </cell>
          <cell r="D3690">
            <v>0</v>
          </cell>
        </row>
        <row r="3691">
          <cell r="A3691" t="str">
            <v>21.02.020</v>
          </cell>
          <cell r="B3691" t="str">
            <v>CONTRUCAO DE CAIXA COLETORA, TIPO COM GAVETA, EM ALVENARIA DE 1 VEZ DE TIJOLOS MACICOS PRENSADOS (REF. DR-03-OBRAS RECIFE) NAS DIM. INTERNAS 0,25X 0,90X 1,00 M ,INCLUSIVE ESCAVACAO,REATERRO COMPACTADO E REMOCAO DO MATERIAL EXCEDENTE (C/ TAMPA DE CONCRETO)</v>
          </cell>
          <cell r="C3691" t="str">
            <v>Un</v>
          </cell>
          <cell r="D3691">
            <v>723.33749999999998</v>
          </cell>
          <cell r="E3691">
            <v>578.66999999999996</v>
          </cell>
          <cell r="F3691" t="str">
            <v>EMLURB</v>
          </cell>
        </row>
        <row r="3692">
          <cell r="A3692" t="str">
            <v/>
          </cell>
          <cell r="D3692">
            <v>0</v>
          </cell>
        </row>
        <row r="3693">
          <cell r="A3693" t="str">
            <v>21.02.030</v>
          </cell>
          <cell r="B3693" t="str">
            <v>CONTRUCAO DE CAIXA COLETORA, TIPO COM GAVETA, EM ALVENARIA DE 1 VEZ DE TIJOLOS MACICOS PRENSADOS (REF. DR-06-OBRAS RECIFE) NAS DIM. INTERNAS 0,8 X 0,8 X 0,90 M ,INCLUSIVE ESCAVACAO,REATERRO COMPACTADO E REMOCAO DO MAT. EXCEDENTE ( C/ SOBRETAMPA DE CONC.).</v>
          </cell>
          <cell r="C3693" t="str">
            <v>Un</v>
          </cell>
          <cell r="D3693">
            <v>971.96250000000009</v>
          </cell>
          <cell r="E3693">
            <v>777.57</v>
          </cell>
          <cell r="F3693" t="str">
            <v>EMLURB</v>
          </cell>
        </row>
        <row r="3694">
          <cell r="A3694" t="str">
            <v/>
          </cell>
          <cell r="D3694">
            <v>0</v>
          </cell>
        </row>
        <row r="3695">
          <cell r="A3695" t="str">
            <v>21.03.060</v>
          </cell>
          <cell r="B3695" t="str">
            <v>CONSTRUCAO DE POCO DE VISITA EM ALVENARIA DE 1 VEZ-TIJOLOS MACICOS PRENSADOS (REF.DR-05-OBRAS RECIFE) NAS DIMENSOES INTERNAS 1,00 X 1,00 X 1,50 M, INCLUSIVE ESCAVACAO, REATERRO COMPACTADO E REMOCAO DO MATERIAL EXCEDENTE ( SEM O TAMPAO).</v>
          </cell>
          <cell r="C3695" t="str">
            <v>Un</v>
          </cell>
          <cell r="D3695">
            <v>1674.4124999999999</v>
          </cell>
          <cell r="E3695">
            <v>1339.53</v>
          </cell>
          <cell r="F3695" t="str">
            <v>EMLURB</v>
          </cell>
        </row>
        <row r="3696">
          <cell r="A3696" t="str">
            <v/>
          </cell>
          <cell r="D3696">
            <v>0</v>
          </cell>
        </row>
        <row r="3697">
          <cell r="A3697" t="str">
            <v>21.03.070</v>
          </cell>
          <cell r="B3697" t="str">
            <v>CONST. DE POCO DE VISITA EM ALVEN. DE 1 VEZ DE TIJOLOS MACICOS PRENSADOS (REF.DR-05-OBRAS RECIFE) NAS DIMENSOES INTERNAS 1,2X1,2X1,5 M, INCLUSIVE ESCAVACAO, REATERRO COMPACTADO E REMOCAO DO MATERIAL EXCEDENTE (SEM O TAMPAO).</v>
          </cell>
          <cell r="C3697" t="str">
            <v>Un</v>
          </cell>
          <cell r="D3697">
            <v>1952.7625</v>
          </cell>
          <cell r="E3697">
            <v>1562.21</v>
          </cell>
          <cell r="F3697" t="str">
            <v>EMLURB</v>
          </cell>
        </row>
        <row r="3698">
          <cell r="A3698" t="str">
            <v/>
          </cell>
          <cell r="D3698">
            <v>0</v>
          </cell>
        </row>
        <row r="3699">
          <cell r="A3699" t="str">
            <v>21.03.080</v>
          </cell>
          <cell r="B3699" t="str">
            <v>CONSTRUCAO DE POCO DE VISITA EM ALVENARIA DE 1 VEZ DE TIJOLOS MACICOS PRENSADOS ( REF.DR-05-OBRAS RECIFE) NAS DIMENSOES INTERNAS 1,5 X 1,5 X 2,0 M INCLUSIVE ESCAVACAO,REATERRO COMPACTADO E REMOCAO DO MATERIAL EXCEDENTE ( SEM O TAMPAO ).</v>
          </cell>
          <cell r="C3699" t="str">
            <v>Un</v>
          </cell>
          <cell r="D3699">
            <v>2776.35</v>
          </cell>
          <cell r="E3699">
            <v>2221.08</v>
          </cell>
          <cell r="F3699" t="str">
            <v>EMLURB</v>
          </cell>
        </row>
        <row r="3700">
          <cell r="A3700" t="str">
            <v/>
          </cell>
          <cell r="D3700">
            <v>0</v>
          </cell>
        </row>
        <row r="3701">
          <cell r="A3701" t="str">
            <v>21.03.090</v>
          </cell>
          <cell r="B3701" t="str">
            <v>CONST. DE POCO DE VISITA EM ALVEN. DE 1 VEZ DE TIJOLOS MACICOS PRENSADOS (REF.DR-05-OBRAS RECIFE) NAS DIMENSOES INTERNAS 1,8X1,8X2,5 M, INCLUSIVE ESCAVACAO, REATERRO COMPACTADO E REMOCAO DO MATERIAL EXCEDENTE (SEM O TAMPAO).</v>
          </cell>
          <cell r="C3701" t="str">
            <v>Un</v>
          </cell>
          <cell r="D3701">
            <v>4287.2250000000004</v>
          </cell>
          <cell r="E3701">
            <v>3429.78</v>
          </cell>
          <cell r="F3701" t="str">
            <v>EMLURB</v>
          </cell>
        </row>
        <row r="3702">
          <cell r="A3702" t="str">
            <v/>
          </cell>
          <cell r="D3702">
            <v>0</v>
          </cell>
        </row>
        <row r="3703">
          <cell r="A3703" t="str">
            <v>21.03.100</v>
          </cell>
          <cell r="B3703" t="str">
            <v>CONST. DE POCO DE VISITA EM ALVEN. DE 1 VEZ DE TIJOLOS MACICOS PRENSADOS (REF.DR-05-OBRAS RECIFE ) NAS DIMENSOES INTERNAS 2,2 X 2,2 X 2,5 M INCLUSIVE ESCAVACAO,REATERRO COMPACTADO E REMOCAO DO MATERIAL EXCEDENTE ( SEM O TAMPAO ).</v>
          </cell>
          <cell r="C3703" t="str">
            <v>Un</v>
          </cell>
          <cell r="D3703">
            <v>5503.7625000000007</v>
          </cell>
          <cell r="E3703">
            <v>4403.01</v>
          </cell>
          <cell r="F3703" t="str">
            <v>EMLURB</v>
          </cell>
        </row>
        <row r="3704">
          <cell r="A3704" t="str">
            <v/>
          </cell>
          <cell r="D3704">
            <v>0</v>
          </cell>
        </row>
        <row r="3705">
          <cell r="A3705" t="str">
            <v>21.03.110</v>
          </cell>
          <cell r="B3705" t="str">
            <v>CONST. DE POCO DE VISITA, TIPO C/ GAVETA, EM ALVEN.DE 1 VEZ DE TIJ. MACICOS PRENSADOS (REF DR-02-OBRAS RECIFE ) NAS DIMENSOES INTERNAS 1,0 X 1,0 X 1,5 M,INCLUSIVE ESCAVACAO,REATERRO COMPACTADO E REMOCAO DO MATERIAL EXCEDENTE (COM SOBRETAMPA DE CONCRETO).</v>
          </cell>
          <cell r="C3705" t="str">
            <v>Un</v>
          </cell>
          <cell r="D3705">
            <v>1726.45</v>
          </cell>
          <cell r="E3705">
            <v>1381.16</v>
          </cell>
          <cell r="F3705" t="str">
            <v>EMLURB</v>
          </cell>
        </row>
        <row r="3706">
          <cell r="A3706" t="str">
            <v/>
          </cell>
          <cell r="D3706">
            <v>0</v>
          </cell>
        </row>
        <row r="3707">
          <cell r="A3707" t="str">
            <v>21.03.120</v>
          </cell>
          <cell r="B3707" t="str">
            <v>CONST. DE POCO DE VISITA, TIPO C/ GAVETA, EM ALVENARIA DE 1 VEZ DE TIJ. MACICOS PRENSADOS (REF.DR-02-OBRAS RECIFE) NAS DIMENSOES INTERNAS 1,2 X 1,2 X 1,5 M, INCLUSIVE ESCAVACAO, REATERRO COMPACTADO E REMOCAO DO MATERIAL EXCEDENTE (COM SOBRETAMPA DE CONCRE</v>
          </cell>
          <cell r="C3707" t="str">
            <v>Un</v>
          </cell>
          <cell r="D3707">
            <v>1985.8875</v>
          </cell>
          <cell r="E3707">
            <v>1588.71</v>
          </cell>
          <cell r="F3707" t="str">
            <v>EMLURB</v>
          </cell>
        </row>
        <row r="3708">
          <cell r="A3708" t="str">
            <v/>
          </cell>
          <cell r="D3708">
            <v>0</v>
          </cell>
        </row>
        <row r="3709">
          <cell r="A3709" t="str">
            <v>21.03.130</v>
          </cell>
          <cell r="B3709" t="str">
            <v>CONST. DE POCO DE VISITA, TIPO C/ GAVETA, EM ALVENARIA DE 1 VEZ DE TIJ. MACICOS PRENSADOS (REF.DR-02-OBRAS RECIFE) NAS DIMENSOES INTERNAS 1,5X1,5X2,0 M, INCLUSIVE ESCAVACAO, REATERRO COMPACTADO E REMOCAO DO MATERIAL EXCEDENTE (COM SOBRETAMPA DE CONCRETO).</v>
          </cell>
          <cell r="C3709" t="str">
            <v>Un</v>
          </cell>
          <cell r="D3709">
            <v>3040.6625000000004</v>
          </cell>
          <cell r="E3709">
            <v>2432.5300000000002</v>
          </cell>
          <cell r="F3709" t="str">
            <v>EMLURB</v>
          </cell>
        </row>
        <row r="3710">
          <cell r="A3710" t="str">
            <v/>
          </cell>
          <cell r="D3710">
            <v>0</v>
          </cell>
        </row>
        <row r="3711">
          <cell r="A3711" t="str">
            <v>21.03.140</v>
          </cell>
          <cell r="B3711" t="str">
            <v>CONST. DE POCO DE VISITA, TIPO C/ GAVETA, EM ALVENARIA DE 1 VEZ DE TIJ. MACICOS PRENSADOS (REF.DR-02-OBRAS RECIFE) NAS DIMENSOES INTERNAS 1,8X1,8X2,5 M, INCLUSIVE ESCAVACAO, REATERRO COMPACTADO E REMOCAO DO MATERIAL EXCEDENTE (COM SOBRETAMPA DE CONCRETO).</v>
          </cell>
          <cell r="C3711" t="str">
            <v>Un</v>
          </cell>
          <cell r="D3711">
            <v>4147.05</v>
          </cell>
          <cell r="E3711">
            <v>3317.64</v>
          </cell>
          <cell r="F3711" t="str">
            <v>EMLURB</v>
          </cell>
        </row>
        <row r="3712">
          <cell r="A3712" t="str">
            <v/>
          </cell>
          <cell r="D3712">
            <v>0</v>
          </cell>
        </row>
        <row r="3713">
          <cell r="A3713" t="str">
            <v>21.03.150</v>
          </cell>
          <cell r="B3713" t="str">
            <v>CONST. DE POCO DE VISITA, TIPO C/ GRADE, EM ALVENARIA DE 1 VEZ DE TIJ. MACICOS PRENSADOS (REF.DR-04-OBRAS RECIFE) NAS DIMENSOES INTERNAS 1,0X1,0X1,5 M, INCLUSIVE ESCAVACAO, REATERRO COMPACTADO E REMOCAO DO MATERIAL EXCEDENTE (C/ SOBRETAMPA DE CONCRETO E S</v>
          </cell>
          <cell r="C3713" t="str">
            <v>Un</v>
          </cell>
          <cell r="D3713">
            <v>2043.5749999999998</v>
          </cell>
          <cell r="E3713">
            <v>1634.86</v>
          </cell>
          <cell r="F3713" t="str">
            <v>EMLURB</v>
          </cell>
        </row>
        <row r="3714">
          <cell r="A3714" t="str">
            <v/>
          </cell>
          <cell r="D3714">
            <v>0</v>
          </cell>
        </row>
        <row r="3715">
          <cell r="A3715" t="str">
            <v>21.03.160</v>
          </cell>
          <cell r="B3715" t="str">
            <v>CONST. DE POCO DE VISITA, TIPO C/ GRADE, EM ALVENARIA DE 1 VEZ DE TIJ. MACICOS PRENSADOS (REF.DR-04-OBRAS RECIFE) NAS DIMENSOES INTERNAS 1,2X1,2X1,5 M, INCLUSIVE ESCAVACAO, REATERRO COMPACTADO E REMOCAO DO MATERIAL EXCEDENTE (C/ SOBRETAMPA DE CONCRETO E S</v>
          </cell>
          <cell r="C3715" t="str">
            <v>Un</v>
          </cell>
          <cell r="D3715">
            <v>2236.25</v>
          </cell>
          <cell r="E3715">
            <v>1789</v>
          </cell>
          <cell r="F3715" t="str">
            <v>EMLURB</v>
          </cell>
        </row>
        <row r="3716">
          <cell r="A3716" t="str">
            <v/>
          </cell>
          <cell r="D3716">
            <v>0</v>
          </cell>
        </row>
        <row r="3717">
          <cell r="A3717" t="str">
            <v>21.03.170</v>
          </cell>
          <cell r="B3717" t="str">
            <v>CONST. DE POCO DE VISITA, TIPO C/ GRADE, EM ALVENARIA DE 1 VEZ DE TIJ. MACICOS PRENSADOS (REF.DR-04-OBRAS RECIFE) NAS DIMENSOES INTERNAS 1,5X1,5X2,0 M, INCLUSIVE ESCAVACAO, REATERRO COMPACTADO E REMOCAO DO MATERIAL EXCEDENTE (C/ SOBRETAMPA DE CONCRETO E S</v>
          </cell>
          <cell r="C3717" t="str">
            <v>Un</v>
          </cell>
          <cell r="D3717">
            <v>3513.2375000000002</v>
          </cell>
          <cell r="E3717">
            <v>2810.59</v>
          </cell>
          <cell r="F3717" t="str">
            <v>EMLURB</v>
          </cell>
        </row>
        <row r="3718">
          <cell r="A3718" t="str">
            <v/>
          </cell>
          <cell r="D3718">
            <v>0</v>
          </cell>
        </row>
        <row r="3719">
          <cell r="A3719" t="str">
            <v>21.03.180</v>
          </cell>
          <cell r="B3719" t="str">
            <v>CONST. DE POCO DE VISITA, TIPO C/ GRADE, EM ALVENARIA DE 1 VEZ DE TIJ. MACICOS PRENSADOS (REF.DR-04-OBRAS RECIFE) NAS DIMENSOES INTERNAS 1,8X1,8X2,5 M, INCLUSIVE ESCAVACAO, REATERRO COMPACTADO E REMOCAO DO MATERIAL EXCEDENTE (C/ SOBRETAMPA DE CONCRETO E S</v>
          </cell>
          <cell r="C3719" t="str">
            <v>Un</v>
          </cell>
          <cell r="D3719">
            <v>4730.9249999999993</v>
          </cell>
          <cell r="E3719">
            <v>3784.74</v>
          </cell>
          <cell r="F3719" t="str">
            <v>EMLURB</v>
          </cell>
        </row>
        <row r="3720">
          <cell r="A3720" t="str">
            <v/>
          </cell>
          <cell r="D3720">
            <v>0</v>
          </cell>
        </row>
        <row r="3721">
          <cell r="A3721" t="str">
            <v>21.04.030</v>
          </cell>
          <cell r="B3721" t="str">
            <v>ENSECADEIRA COM PRANCHOES DE MADEIRA DE LEI DE 3 X 6 POLEGADAS E QUADROS UTILIZANDO LONGARINAS DE MADEIRA DE 3 X 5 POLEGADAS, INCLUSIVE POSTERIOR RETIRADA.(AREA NAO CRAVADA).</v>
          </cell>
          <cell r="C3721" t="str">
            <v>m2</v>
          </cell>
          <cell r="D3721">
            <v>81.8</v>
          </cell>
          <cell r="E3721">
            <v>65.44</v>
          </cell>
          <cell r="F3721" t="str">
            <v>EMLURB</v>
          </cell>
        </row>
        <row r="3722">
          <cell r="A3722" t="str">
            <v/>
          </cell>
          <cell r="D3722">
            <v>0</v>
          </cell>
        </row>
        <row r="3723">
          <cell r="A3723" t="str">
            <v>21.04.035</v>
          </cell>
          <cell r="B3723" t="str">
            <v>ENSECADEIRA COM PRANCHOES DE MADEIRA DE LEI COM 3 X 6 POLEGADAS E QUADROS UTILIZANDO LONGARINAS DE MADEIRA DE 3 X 5 POLEGADAS, INCLUSIVE POSTERIOR RETIRADA. (AREA CRAVADA).</v>
          </cell>
          <cell r="C3723" t="str">
            <v>m2</v>
          </cell>
          <cell r="D3723">
            <v>107.7375</v>
          </cell>
          <cell r="E3723">
            <v>86.19</v>
          </cell>
          <cell r="F3723" t="str">
            <v>EMLURB</v>
          </cell>
        </row>
        <row r="3724">
          <cell r="A3724" t="str">
            <v/>
          </cell>
          <cell r="D3724">
            <v>0</v>
          </cell>
        </row>
        <row r="3725">
          <cell r="A3725" t="str">
            <v>21.04.040</v>
          </cell>
          <cell r="B3725" t="str">
            <v>ESCORAMENTO DE VALAS COM PRANCHOES METALICOS E QUADROS UTILIZANDO LONGARINAS DE MADEIRA DE 3 X 5 POL. ,INCLUSIVE POSTERIOR RETIRADA ( AREA CRAVADA ).</v>
          </cell>
          <cell r="C3725" t="str">
            <v>m2</v>
          </cell>
          <cell r="D3725">
            <v>34.449999999999996</v>
          </cell>
          <cell r="E3725">
            <v>27.56</v>
          </cell>
          <cell r="F3725" t="str">
            <v>EMLURB</v>
          </cell>
        </row>
        <row r="3726">
          <cell r="A3726" t="str">
            <v/>
          </cell>
          <cell r="D3726">
            <v>0</v>
          </cell>
        </row>
        <row r="3727">
          <cell r="A3727" t="str">
            <v>21.04.050</v>
          </cell>
          <cell r="B3727" t="str">
            <v>ESCORAMENTO DE VALAS COM PRANCHOES METALICOS E QUADROS UTILIZANDO LONGARINAS DE MADEIRA DE 3 X 5 POL., INCLUSIVE POSTERIOR RETIRADA ( AREA NAO CRAVADA ).</v>
          </cell>
          <cell r="C3727" t="str">
            <v>m2</v>
          </cell>
          <cell r="D3727">
            <v>22.524999999999999</v>
          </cell>
          <cell r="E3727">
            <v>18.02</v>
          </cell>
          <cell r="F3727" t="str">
            <v>EMLURB</v>
          </cell>
        </row>
        <row r="3728">
          <cell r="A3728" t="str">
            <v/>
          </cell>
          <cell r="D3728">
            <v>0</v>
          </cell>
        </row>
        <row r="3729">
          <cell r="A3729" t="str">
            <v>21.04.060</v>
          </cell>
          <cell r="B3729" t="str">
            <v>ESCORAMENTO DESCONTINUO DE VALAS.</v>
          </cell>
          <cell r="C3729" t="str">
            <v>m2</v>
          </cell>
          <cell r="D3729">
            <v>24.824999999999999</v>
          </cell>
          <cell r="E3729">
            <v>19.86</v>
          </cell>
          <cell r="F3729" t="str">
            <v>EMLURB</v>
          </cell>
        </row>
        <row r="3730">
          <cell r="A3730" t="str">
            <v/>
          </cell>
          <cell r="D3730">
            <v>0</v>
          </cell>
        </row>
        <row r="3731">
          <cell r="A3731" t="str">
            <v>21.04.070</v>
          </cell>
          <cell r="B3731" t="str">
            <v>CONSTRUCAO DE ENSECADEIRA DUPLA EM CHAPA DE MADEIRA COMP. RESINADA DE 12 MM DE ESPESSURA COM AFASTAMENTO INTERNO DE 30 CM, ESCORADA EM ESTRONCAS CRAVADAS A CADA 1,0 M, COSTELAMENTO COM BARROTES DE 3 X 3 POL.E PREENCHIDA COM MAT. ARGILOSO, INCLUSIVE POSTER</v>
          </cell>
          <cell r="C3731" t="str">
            <v>m2</v>
          </cell>
          <cell r="D3731">
            <v>37.712500000000006</v>
          </cell>
          <cell r="E3731">
            <v>30.17</v>
          </cell>
          <cell r="F3731" t="str">
            <v>EMLURB</v>
          </cell>
        </row>
        <row r="3732">
          <cell r="A3732" t="str">
            <v/>
          </cell>
          <cell r="D3732">
            <v>0</v>
          </cell>
        </row>
        <row r="3733">
          <cell r="A3733" t="str">
            <v>21.05.010</v>
          </cell>
          <cell r="B3733" t="str">
            <v>ESGOTAMENTO DE ÁGUA COM BOMBA À GASOLINA DE 3,4 HP, INCLUSIVE 10 METROS DE MANGOTE DE 2" COM COMBUSTÍVEL.</v>
          </cell>
          <cell r="C3733" t="str">
            <v>m</v>
          </cell>
          <cell r="D3733">
            <v>4.3625000000000007</v>
          </cell>
          <cell r="E3733">
            <v>3.49</v>
          </cell>
          <cell r="F3733" t="str">
            <v>EMLURB</v>
          </cell>
        </row>
        <row r="3734">
          <cell r="A3734" t="str">
            <v/>
          </cell>
          <cell r="D3734">
            <v>0</v>
          </cell>
        </row>
        <row r="3735">
          <cell r="A3735" t="str">
            <v>21.05.020</v>
          </cell>
          <cell r="B3735" t="str">
            <v>ESGOTAMENTO DE AGUA COM BOMBA ELETRICA SUBMERSA, POT 4 CV, INCLUSIVE 10 METROS DE MANGOTE DE 3".</v>
          </cell>
          <cell r="C3735" t="str">
            <v>m3</v>
          </cell>
          <cell r="D3735">
            <v>0.16250000000000001</v>
          </cell>
          <cell r="E3735">
            <v>0.13</v>
          </cell>
          <cell r="F3735" t="str">
            <v>EMLURB</v>
          </cell>
        </row>
        <row r="3736">
          <cell r="A3736" t="str">
            <v/>
          </cell>
          <cell r="D3736">
            <v>0</v>
          </cell>
        </row>
        <row r="3737">
          <cell r="A3737" t="str">
            <v>21.06.010</v>
          </cell>
          <cell r="B3737" t="str">
            <v>GALERIA DE TUBOS DE CONCRETO C2-0,20 M DE DIAMETRO, INCLUSIVE ESCAVACAO MANUAL DAS VALAS ATE 1,50 M DE PROFUNDIDADE, REATERRO COMPACTADO, REMOCAO DO MATERIAL EXCEDENTE E AINDA FORNECIMENTO E ASSENTAMENTO DOS TUBOS.</v>
          </cell>
          <cell r="C3737" t="str">
            <v>m</v>
          </cell>
          <cell r="D3737">
            <v>40.799999999999997</v>
          </cell>
          <cell r="E3737">
            <v>32.64</v>
          </cell>
          <cell r="F3737" t="str">
            <v>EMLURB</v>
          </cell>
        </row>
        <row r="3738">
          <cell r="A3738" t="str">
            <v/>
          </cell>
          <cell r="D3738">
            <v>0</v>
          </cell>
        </row>
        <row r="3739">
          <cell r="A3739" t="str">
            <v>21.06.020</v>
          </cell>
          <cell r="B3739" t="str">
            <v>GALERIA DE TUBOS DE CONCRETO C2-0,20 M DE DIAMETRO, INCLUSIVE ESCAVACAO MANUAL DAS VALAS ATE 1,50 M DE PROFUNDIDADE, REATERRO COMPACTADO , REMOCAO DO MATERIAL EXCEDENTE E AINDA FORNECIMENTO E ASSENTAMENTO DOS TUBOS-(SERVICO NOTURNO).</v>
          </cell>
          <cell r="C3739" t="str">
            <v>m</v>
          </cell>
          <cell r="D3739">
            <v>46</v>
          </cell>
          <cell r="E3739">
            <v>36.799999999999997</v>
          </cell>
          <cell r="F3739" t="str">
            <v>EMLURB</v>
          </cell>
        </row>
        <row r="3740">
          <cell r="A3740" t="str">
            <v/>
          </cell>
          <cell r="D3740">
            <v>0</v>
          </cell>
        </row>
        <row r="3741">
          <cell r="A3741" t="str">
            <v>21.06.030</v>
          </cell>
          <cell r="B3741" t="str">
            <v>GALERIA DE TUBOS DE CONCRETO C2-0,20 M DE DIAMETRO, INCLUSIVE ESCAVACAO MECANICA DAS VALAS ATE 1,50 M DE PROFUNDIDADE, REATERRO COMPACTADO , REMOCAO DO MATERIAL EXCEDENTE E AINDA FORNECIMENTO E ASSENTAMENTO DOS TUBOS.</v>
          </cell>
          <cell r="C3741" t="str">
            <v>m</v>
          </cell>
          <cell r="D3741">
            <v>35.625</v>
          </cell>
          <cell r="E3741">
            <v>28.5</v>
          </cell>
          <cell r="F3741" t="str">
            <v>EMLURB</v>
          </cell>
        </row>
        <row r="3742">
          <cell r="A3742" t="str">
            <v/>
          </cell>
          <cell r="D3742">
            <v>0</v>
          </cell>
        </row>
        <row r="3743">
          <cell r="A3743" t="str">
            <v>21.06.040</v>
          </cell>
          <cell r="B3743" t="str">
            <v>GALERIA DE TUBOS DE CONCRETO C2-0,20 M DE DIAMETRO, INCLUSIVE ESCAVACAO MECANICA DAS VALAS ATE 1,50 M DE PROFUNDIDADE, REATERRO COMPACTADO , REMOCAO DO MATERIAL EXCEDENTE E AINDA FORNECIMENTO E ASSENTAMENTO DOS TUBOS-(SERVICO NOTURNO).</v>
          </cell>
          <cell r="C3743" t="str">
            <v>m</v>
          </cell>
          <cell r="D3743">
            <v>39.474999999999994</v>
          </cell>
          <cell r="E3743">
            <v>31.58</v>
          </cell>
          <cell r="F3743" t="str">
            <v>EMLURB</v>
          </cell>
        </row>
        <row r="3744">
          <cell r="A3744" t="str">
            <v/>
          </cell>
          <cell r="D3744">
            <v>0</v>
          </cell>
        </row>
        <row r="3745">
          <cell r="A3745" t="str">
            <v>21.06.050</v>
          </cell>
          <cell r="B3745" t="str">
            <v>GALERIA DE TUBOS DE CONCRETO C2-0,30 M DE DIAMETRO, INCLUSIVE ESCAVACAO MANUAL DAS VALAS ATE 1,50 M DE PROFUNDIDADE, REATERRO COMPACTADO , REMOCAO DO MATERIAL EXCEDENTE E AINDA FORNECIMENTO E ASSENTAMENTO DOS TUBOS.</v>
          </cell>
          <cell r="C3745" t="str">
            <v>m</v>
          </cell>
          <cell r="D3745">
            <v>60.387500000000003</v>
          </cell>
          <cell r="E3745">
            <v>48.31</v>
          </cell>
          <cell r="F3745" t="str">
            <v>EMLURB</v>
          </cell>
        </row>
        <row r="3746">
          <cell r="A3746" t="str">
            <v/>
          </cell>
          <cell r="D3746">
            <v>0</v>
          </cell>
        </row>
        <row r="3747">
          <cell r="A3747" t="str">
            <v>21.06.060</v>
          </cell>
          <cell r="B3747" t="str">
            <v>GALERIA DE TUBOS DE CONCRETO C2-0,30 M DE DIAMETRO, INCLUSIVE ESCAVACAO MANUAL DAS VALAS ATE 1,50 M DE PROFUNDIDADE, REATERRO COMPACTADO , REMOCAO DO MATERIAL EXCEDENTE E AINDA FORNECIMENTO E ASSENTAMENTO DOS TUBOS-(SERVICO NOTURNO).</v>
          </cell>
          <cell r="C3747" t="str">
            <v>m</v>
          </cell>
          <cell r="D3747">
            <v>67.912499999999994</v>
          </cell>
          <cell r="E3747">
            <v>54.33</v>
          </cell>
          <cell r="F3747" t="str">
            <v>EMLURB</v>
          </cell>
        </row>
        <row r="3748">
          <cell r="A3748" t="str">
            <v/>
          </cell>
          <cell r="D3748">
            <v>0</v>
          </cell>
        </row>
        <row r="3749">
          <cell r="A3749" t="str">
            <v>21.06.070</v>
          </cell>
          <cell r="B3749" t="str">
            <v>GALERIA DE TUBOS DE CONCRETO C2-0,30 M DE DIAMETRO, INCLUSIVE ESCAVACAO MECANICA DAS VALAS ATE 1,50 M DE PROFUNDIDADE, REATERRO COMPACTADO , REMOCAO DO MATERIAL EXCEDENTE E AINDA FORNECIMENTO E ASSENTAMENTO DOS TUBOS.</v>
          </cell>
          <cell r="C3749" t="str">
            <v>m</v>
          </cell>
          <cell r="D3749">
            <v>52.674999999999997</v>
          </cell>
          <cell r="E3749">
            <v>42.14</v>
          </cell>
          <cell r="F3749" t="str">
            <v>EMLURB</v>
          </cell>
        </row>
        <row r="3750">
          <cell r="A3750" t="str">
            <v/>
          </cell>
          <cell r="D3750">
            <v>0</v>
          </cell>
        </row>
        <row r="3751">
          <cell r="A3751" t="str">
            <v>21.06.080</v>
          </cell>
          <cell r="B3751" t="str">
            <v>GALERIA DE TUBOS DE CONCRETO C2-0,30 M DE DIAMETRO, INCLUSIVE ESCAVACAO MECANICA DAS VALAS ATE 1,50 M DE PROFUNDIDADE, REATERRO COMPACTADO , REMOCAO DO MATERIAL EXCEDENTE E AINDA FORNECIMENTO E ASSENTAMENTO DOS TUBOS-(SERVICO NOTURNO).</v>
          </cell>
          <cell r="C3751" t="str">
            <v>m</v>
          </cell>
          <cell r="D3751">
            <v>58.174999999999997</v>
          </cell>
          <cell r="E3751">
            <v>46.54</v>
          </cell>
          <cell r="F3751" t="str">
            <v>EMLURB</v>
          </cell>
        </row>
        <row r="3752">
          <cell r="A3752" t="str">
            <v/>
          </cell>
          <cell r="D3752">
            <v>0</v>
          </cell>
        </row>
        <row r="3753">
          <cell r="A3753" t="str">
            <v>21.06.090</v>
          </cell>
          <cell r="B3753" t="str">
            <v>GALERIA DE TUBOS DE CONCRETO C2-0,40 M DE DIAMETRO, INCLUSIVE ESCAVACAO MANUAL DAS VALAS ATE 1,50 M DE PROFUNDIDADE, REATERRO COMPACTADO , REMOCAO DO MATERIAL EXCEDENTE E AINDA FORNECIMENTO E ASSENTAMENTO DOS TUBOS.</v>
          </cell>
          <cell r="C3753" t="str">
            <v>m</v>
          </cell>
          <cell r="D3753">
            <v>79.462500000000006</v>
          </cell>
          <cell r="E3753">
            <v>63.57</v>
          </cell>
          <cell r="F3753" t="str">
            <v>EMLURB</v>
          </cell>
        </row>
        <row r="3754">
          <cell r="A3754" t="str">
            <v/>
          </cell>
          <cell r="D3754">
            <v>0</v>
          </cell>
        </row>
        <row r="3755">
          <cell r="A3755" t="str">
            <v>21.06.100</v>
          </cell>
          <cell r="B3755" t="str">
            <v>GALERIA DE TUBOS DE CONCRETO C2-0,40 M DE DIAMETRO, INCLUSIVE ESCAVACAO MANUAL DAS VALAS ATE 1,50 M DE PROFUNDIDADE, REATERRO COMPACTADO , REMOCAO DO MATERIAL EXCEDENTE E AINDA FORNECIMENTO E ASSENTAMENTO DOS TUBOS-(SERVICO NOTURNO).</v>
          </cell>
          <cell r="C3755" t="str">
            <v>m</v>
          </cell>
          <cell r="D3755">
            <v>89.337500000000006</v>
          </cell>
          <cell r="E3755">
            <v>71.47</v>
          </cell>
          <cell r="F3755" t="str">
            <v>EMLURB</v>
          </cell>
        </row>
        <row r="3756">
          <cell r="A3756" t="str">
            <v/>
          </cell>
          <cell r="D3756">
            <v>0</v>
          </cell>
        </row>
        <row r="3757">
          <cell r="A3757" t="str">
            <v>21.06.110</v>
          </cell>
          <cell r="B3757" t="str">
            <v>GALERIA DE TUBOS DE CONCRETO C2-0,40 M DE DIAMETRO, INCLUSIVE ESCAVACAO MECANICA DAS VALAS ATE 1,50 M DE PROFUNDIDADE, REATERRO COMPACTADO , REMOCAO DO MATERIAL EXCEDENTE E AINDA FORNECIMENTO E ASSENTAMENTO DOS TUBOS.</v>
          </cell>
          <cell r="C3757" t="str">
            <v>m</v>
          </cell>
          <cell r="D3757">
            <v>69.1875</v>
          </cell>
          <cell r="E3757">
            <v>55.35</v>
          </cell>
          <cell r="F3757" t="str">
            <v>EMLURB</v>
          </cell>
        </row>
        <row r="3758">
          <cell r="A3758" t="str">
            <v/>
          </cell>
          <cell r="D3758">
            <v>0</v>
          </cell>
        </row>
        <row r="3759">
          <cell r="A3759" t="str">
            <v>21.06.120</v>
          </cell>
          <cell r="B3759" t="str">
            <v>GALERIA DE TUBOS DE CONCRETO C2-0,40 M DE DIAMETRO, INCLUSIVE ESCAVACAO MECANICA DAS VALAS ATE 1,50 M DE PROFUNDIDADE, REATERRO COMPACTADO , REMOCAO DO MATERIAL EXCEDENTE E AINDA FORNECIMENTO E ASSENTAMENTO DOS TUBOS - (SERVICO NOTURNO).</v>
          </cell>
          <cell r="C3759" t="str">
            <v>m</v>
          </cell>
          <cell r="D3759">
            <v>76.3</v>
          </cell>
          <cell r="E3759">
            <v>61.04</v>
          </cell>
          <cell r="F3759" t="str">
            <v>EMLURB</v>
          </cell>
        </row>
        <row r="3760">
          <cell r="A3760" t="str">
            <v/>
          </cell>
          <cell r="D3760">
            <v>0</v>
          </cell>
        </row>
        <row r="3761">
          <cell r="A3761" t="str">
            <v>21.06.130</v>
          </cell>
          <cell r="B3761" t="str">
            <v>GALERIA DE TUBOS DE CONCRETO C2-0,50 M DE DIAMETRO, INCLUSIVE ESCAVACAO MANUAL DAS VALAS ATE 1,50 M DE PROFUNDIDADE, REATERRO COMPACTADO , REMOCAO DO MATERIAL EXCEDENTE E AINDA FORNECIMENTO E ASSENTAMENTO DOS TUBOS.</v>
          </cell>
          <cell r="C3761" t="str">
            <v>m</v>
          </cell>
          <cell r="D3761">
            <v>104.3125</v>
          </cell>
          <cell r="E3761">
            <v>83.45</v>
          </cell>
          <cell r="F3761" t="str">
            <v>EMLURB</v>
          </cell>
        </row>
        <row r="3762">
          <cell r="A3762" t="str">
            <v/>
          </cell>
          <cell r="D3762">
            <v>0</v>
          </cell>
        </row>
        <row r="3763">
          <cell r="A3763" t="str">
            <v>21.06.140</v>
          </cell>
          <cell r="B3763" t="str">
            <v>GALERIA DE TUBOS DE CONCRETO C2-0,50 M DE DIAMETRO, INCLUSIVE ESCAVACAO MANUAL DAS VALAS ATE 1,50 M DE PROFUNDIDADE, REATERRO COMPACTADO , REMOCAO DO MATERIAL EXCEDENTE E AINDA FORNECIMENTO E ASSENTAMENTO DOS TUBOS - (SERVICO NOTURNO).</v>
          </cell>
          <cell r="C3763" t="str">
            <v>m</v>
          </cell>
          <cell r="D3763">
            <v>116.71250000000001</v>
          </cell>
          <cell r="E3763">
            <v>93.37</v>
          </cell>
          <cell r="F3763" t="str">
            <v>EMLURB</v>
          </cell>
        </row>
        <row r="3764">
          <cell r="A3764" t="str">
            <v/>
          </cell>
          <cell r="D3764">
            <v>0</v>
          </cell>
        </row>
        <row r="3765">
          <cell r="A3765" t="str">
            <v>21.06.150</v>
          </cell>
          <cell r="B3765" t="str">
            <v>GALERIA DE TUBOS DE CONCRETO C2-0,50 M DE DIAMETRO, INCLUSIVE ESCAVACAO MECANICA DAS VALAS ATE 1,50 M DE PROFUNDIDADE, REATERRO COMPACTADO , REMOCAO DO MATERIAL EXCEDENTE E AINDA FORNECIMENTO E ASSENTAMENTO DOS TUBOS.</v>
          </cell>
          <cell r="C3765" t="str">
            <v>m</v>
          </cell>
          <cell r="D3765">
            <v>91.475000000000009</v>
          </cell>
          <cell r="E3765">
            <v>73.180000000000007</v>
          </cell>
          <cell r="F3765" t="str">
            <v>EMLURB</v>
          </cell>
        </row>
        <row r="3766">
          <cell r="A3766" t="str">
            <v/>
          </cell>
          <cell r="D3766">
            <v>0</v>
          </cell>
        </row>
        <row r="3767">
          <cell r="A3767" t="str">
            <v>21.06.160</v>
          </cell>
          <cell r="B3767" t="str">
            <v>GALERIA DE TUBOS DE CONCRETO C2-0,50 M DE DIAMETRO, INCLUSIVE ESCAVACAO MECANICA DAS VALAS ATE 1,50 M DE PROFUNDIDADE, REATERRO COMPACTADO , REMOCAO DO MATERIAL EXCEDENTE E AINDA FORNECIMENTO E ASSENTAMENTO DOS TUBOS - (SERVICO NOTURNO).</v>
          </cell>
          <cell r="C3767" t="str">
            <v>m</v>
          </cell>
          <cell r="D3767">
            <v>100.4375</v>
          </cell>
          <cell r="E3767">
            <v>80.349999999999994</v>
          </cell>
          <cell r="F3767" t="str">
            <v>EMLURB</v>
          </cell>
        </row>
        <row r="3768">
          <cell r="A3768" t="str">
            <v/>
          </cell>
          <cell r="D3768">
            <v>0</v>
          </cell>
        </row>
        <row r="3769">
          <cell r="A3769" t="str">
            <v>21.06.170</v>
          </cell>
          <cell r="B3769" t="str">
            <v>GALERIA DE TUBOS DE CONCRETO C2-0,60 M DE DIAMETRO, INCLUSIVE ESCAVACAO MANUAL DAS VALAS ATE 1,50 M DE PROFUNDIDADE, REATERRO COMPACTADO , REMOCAO DO MATERIAL EXCEDENTE E AINDA FORNECIMENTO E ASSENTAMENTO DOS TUBOS.</v>
          </cell>
          <cell r="C3769" t="str">
            <v>m</v>
          </cell>
          <cell r="D3769">
            <v>136.98750000000001</v>
          </cell>
          <cell r="E3769">
            <v>109.59</v>
          </cell>
          <cell r="F3769" t="str">
            <v>EMLURB</v>
          </cell>
        </row>
        <row r="3770">
          <cell r="A3770" t="str">
            <v/>
          </cell>
          <cell r="D3770">
            <v>0</v>
          </cell>
        </row>
        <row r="3771">
          <cell r="A3771" t="str">
            <v>21.06.180</v>
          </cell>
          <cell r="B3771" t="str">
            <v>GALERIA DE TUBOS DE CONCRETO C2-0,60 M DE DIAMETRO, INCLUSIVE ESCAVACAO MANUAL DAS VALAS ATE 1,50 M DE PROFUNDIDADE, REATERRO COMPACTADO , REMOCAO DO MATERIAL EXCEDENTE E AINDA FORNECIMENTO E ASSENTAMENTO DOS TUBOS - (SERVICO NOTURNO).</v>
          </cell>
          <cell r="C3771" t="str">
            <v>m</v>
          </cell>
          <cell r="D3771">
            <v>152.05000000000001</v>
          </cell>
          <cell r="E3771">
            <v>121.64</v>
          </cell>
          <cell r="F3771" t="str">
            <v>EMLURB</v>
          </cell>
        </row>
        <row r="3772">
          <cell r="A3772" t="str">
            <v/>
          </cell>
          <cell r="D3772">
            <v>0</v>
          </cell>
        </row>
        <row r="3773">
          <cell r="A3773" t="str">
            <v>21.06.190</v>
          </cell>
          <cell r="B3773" t="str">
            <v>GALERIA DE TUBOS DE CONCRETO C2-0,60 M DE DIAMETRO, INCLUSIVE ESCAVACAO MECANICA DAS VALAS ATE 1,50 M DE PROFUNDIDADE, REATERRO COMPACTADO , REMOCAO DO MATERIAL EXCEDENTE E AINDA FORNECIMENTO E ASSENTAMENTO DOS TUBOS.</v>
          </cell>
          <cell r="C3773" t="str">
            <v>m</v>
          </cell>
          <cell r="D3773">
            <v>121.5625</v>
          </cell>
          <cell r="E3773">
            <v>97.25</v>
          </cell>
          <cell r="F3773" t="str">
            <v>EMLURB</v>
          </cell>
        </row>
        <row r="3774">
          <cell r="A3774" t="str">
            <v/>
          </cell>
          <cell r="D3774">
            <v>0</v>
          </cell>
        </row>
        <row r="3775">
          <cell r="A3775" t="str">
            <v>21.06.200</v>
          </cell>
          <cell r="B3775" t="str">
            <v>GALERIA DE TUBOS DE CONCRETO C2-0,60 M DE DIAMETRO, INCLUSIVE ESCAVACAO MECANICA DAS VALAS ATE 1,50 M DE PROFUNDIDADE, REATERRO COMPACTADO , REMOCAO DO MATERIAL EXCEDENTE E AINDA FORNECIMENTO E ASSENTAMENTO DOS TUBOS - (SERVICO NOTURNO).</v>
          </cell>
          <cell r="C3775" t="str">
            <v>m</v>
          </cell>
          <cell r="D3775">
            <v>132.5</v>
          </cell>
          <cell r="E3775">
            <v>106</v>
          </cell>
          <cell r="F3775" t="str">
            <v>EMLURB</v>
          </cell>
        </row>
        <row r="3776">
          <cell r="A3776" t="str">
            <v/>
          </cell>
          <cell r="D3776">
            <v>0</v>
          </cell>
        </row>
        <row r="3777">
          <cell r="A3777" t="str">
            <v>21.06.210</v>
          </cell>
          <cell r="B3777" t="str">
            <v>GALERIA DE TUBOS DE CONCRETO CS-0,70 M DE DIAMETRO, INCLUSIVE ESCAVACAO MANUAL DAS VALAS ATE 1,50 M DE PROFUNDIDADE, REATERRO COMPACTADO , REMOCAO DO MATERIAL EXCEDENTE E AINDA FORNECIMENTO E ASSENTAMENTO DOS TUBOS.</v>
          </cell>
          <cell r="C3777" t="str">
            <v>m</v>
          </cell>
          <cell r="D3777">
            <v>166.76249999999999</v>
          </cell>
          <cell r="E3777">
            <v>133.41</v>
          </cell>
          <cell r="F3777" t="str">
            <v>EMLURB</v>
          </cell>
        </row>
        <row r="3778">
          <cell r="A3778" t="str">
            <v/>
          </cell>
          <cell r="D3778">
            <v>0</v>
          </cell>
        </row>
        <row r="3779">
          <cell r="A3779" t="str">
            <v>21.06.220</v>
          </cell>
          <cell r="B3779" t="str">
            <v>GALERIA DE TUBOS DE CONCRETO CS-0,70 M DE DIAMETRO, INCLUSIVE ESCAVACAO MANUAL DAS VALAS ATE 1,50 M DE PROFUNDIDADE, REATERRO COMPACTADO , REMOCAO DO MATERIAL EXCEDENTE E AINDA FORNECIMENTO E ASSENTAMENTO DOS TUBOS - (SERVICO NOTURNO).</v>
          </cell>
          <cell r="C3779" t="str">
            <v>m</v>
          </cell>
          <cell r="D3779">
            <v>184.33750000000001</v>
          </cell>
          <cell r="E3779">
            <v>147.47</v>
          </cell>
          <cell r="F3779" t="str">
            <v>EMLURB</v>
          </cell>
        </row>
        <row r="3780">
          <cell r="A3780" t="str">
            <v/>
          </cell>
          <cell r="D3780">
            <v>0</v>
          </cell>
        </row>
        <row r="3781">
          <cell r="A3781" t="str">
            <v>21.06.230</v>
          </cell>
          <cell r="B3781" t="str">
            <v>GALERIA DE TUBOS DE CONCRETO CS-0,70 M DE DIAMETRO, INCLUSIVE ESCAVACAO MECANICA DAS VALAS ATE 1,50 M DE PROFUNDIDADE, REATERRO COMPACTADO , REMOCAO DO MATERIAL EXCEDENTE E AINDA FORNECIMENTO E ASSENTAMENTO DOS TUBOS.</v>
          </cell>
          <cell r="C3781" t="str">
            <v>m</v>
          </cell>
          <cell r="D3781">
            <v>148.77500000000001</v>
          </cell>
          <cell r="E3781">
            <v>119.02</v>
          </cell>
          <cell r="F3781" t="str">
            <v>EMLURB</v>
          </cell>
        </row>
        <row r="3782">
          <cell r="A3782" t="str">
            <v/>
          </cell>
          <cell r="D3782">
            <v>0</v>
          </cell>
        </row>
        <row r="3783">
          <cell r="A3783" t="str">
            <v>21.06.240</v>
          </cell>
          <cell r="B3783" t="str">
            <v>GALERIA DE TUBOS DE CONCRETO CS-0,70 M DE DIAMETRO, INCLUSIVE ESCAVACAO MECANICA DAS VALAS ATE 1,50 M DE PROFUNDIDADE, REATERRO COMPACTADO , REMOCAO DO MATERIAL EXCEDENTE E AINDA FORNECIMENTO E ASSENTAMENTO DOS TUBOS - (SERVICO NOTURNO).</v>
          </cell>
          <cell r="C3783" t="str">
            <v>m</v>
          </cell>
          <cell r="D3783">
            <v>161.53749999999999</v>
          </cell>
          <cell r="E3783">
            <v>129.22999999999999</v>
          </cell>
          <cell r="F3783" t="str">
            <v>EMLURB</v>
          </cell>
        </row>
        <row r="3784">
          <cell r="A3784" t="str">
            <v/>
          </cell>
          <cell r="D3784">
            <v>0</v>
          </cell>
        </row>
        <row r="3785">
          <cell r="A3785" t="str">
            <v>21.06.250</v>
          </cell>
          <cell r="B3785" t="str">
            <v>GALERIA DE TUBOS DE CONCRETO CS-0,80 M DE DIAMETRO, INCLUSIVE ESCAVACAO MANUAL DAS VALAS ATE 1,50 M DE PROFUNDIDADE, REATERRO COMPACTADO, REMOCAO DO MATERIAL EXCEDENTE E AINDA FORNECIMENTO E ASSENTAMENTO DOS TUBOS.</v>
          </cell>
          <cell r="C3785" t="str">
            <v>m</v>
          </cell>
          <cell r="D3785">
            <v>216.85</v>
          </cell>
          <cell r="E3785">
            <v>173.48</v>
          </cell>
          <cell r="F3785" t="str">
            <v>EMLURB</v>
          </cell>
        </row>
        <row r="3786">
          <cell r="A3786" t="str">
            <v/>
          </cell>
          <cell r="D3786">
            <v>0</v>
          </cell>
        </row>
        <row r="3787">
          <cell r="A3787" t="str">
            <v>21.06.260</v>
          </cell>
          <cell r="B3787" t="str">
            <v>GALERIA DE TUBOS DE CONCRETO CS-0,80 M DE DIAMETRO, INCLUSIVE ESCAVACAO MANUAL DAS VALAS ATE 1,50 M DE PROFUNDIDADE, REATERRO COMPACTADO, REMOCAO DO MATERIAL EXCEDENTE E AINDA FORNECIMENTO E ASSENTAMENTO DOS TUBOS - (SERVICO NOTURNO).</v>
          </cell>
          <cell r="C3787" t="str">
            <v>m</v>
          </cell>
          <cell r="D3787">
            <v>236.96249999999998</v>
          </cell>
          <cell r="E3787">
            <v>189.57</v>
          </cell>
          <cell r="F3787" t="str">
            <v>EMLURB</v>
          </cell>
        </row>
        <row r="3788">
          <cell r="A3788" t="str">
            <v/>
          </cell>
          <cell r="D3788">
            <v>0</v>
          </cell>
        </row>
        <row r="3789">
          <cell r="A3789" t="str">
            <v>21.06.270</v>
          </cell>
          <cell r="B3789" t="str">
            <v>GALERIA DE TUBOS DE CONCRETO CS-0,80 M DE DIAMETRO, INCLUSIVE ESCAVACAO MECANICA DAS VALAS ATE 1,50 M DE PROFUNDIDADE, REATERRO COMPACTADO, REMOCAO DO MATERIAL EXCEDENTE E AINDA FORNECIMENTO E ASSENTAMENTO DOS TUBOS.</v>
          </cell>
          <cell r="C3789" t="str">
            <v>m</v>
          </cell>
          <cell r="D3789">
            <v>196.29999999999998</v>
          </cell>
          <cell r="E3789">
            <v>157.04</v>
          </cell>
          <cell r="F3789" t="str">
            <v>EMLURB</v>
          </cell>
        </row>
        <row r="3790">
          <cell r="A3790" t="str">
            <v/>
          </cell>
          <cell r="D3790">
            <v>0</v>
          </cell>
        </row>
        <row r="3791">
          <cell r="A3791" t="str">
            <v>21.06.280</v>
          </cell>
          <cell r="B3791" t="str">
            <v>GALERIA DE TUBOS DE CONCRETO CS-0,80 M DE DIAMETRO, INCLUSIVE ESCAVACAO MECANICA DAS VALAS ATE 1,50 M DE PROFUNDIDADE, REATERRO COMPACTADO, REMOCAO DO MATERIAL EXCEDENTE E AINDA FORNECIMENTO E ASSENTAMENTO DOS TUBOS - (SERVICO NOTURNO).</v>
          </cell>
          <cell r="C3791" t="str">
            <v>m</v>
          </cell>
          <cell r="D3791">
            <v>210.86250000000001</v>
          </cell>
          <cell r="E3791">
            <v>168.69</v>
          </cell>
          <cell r="F3791" t="str">
            <v>EMLURB</v>
          </cell>
        </row>
        <row r="3792">
          <cell r="A3792" t="str">
            <v/>
          </cell>
          <cell r="D3792">
            <v>0</v>
          </cell>
        </row>
        <row r="3793">
          <cell r="A3793" t="str">
            <v>21.06.290</v>
          </cell>
          <cell r="B3793" t="str">
            <v>GALERIA DE TUBOS DE CONCRETO CS-0,90 M DE DIAMETRO, INCLUSIVE ESCAVACAO MANUAL DAS VALAS ATE 1,50 M DE PROFUNDIDADE, REATERRO COMPACTADO, REMOCAO DO MATERIAL EXCEDENTE E AINDA FORNECIMENTO E ASSENTAMENTO DOS TUBOS.</v>
          </cell>
          <cell r="C3793" t="str">
            <v>m</v>
          </cell>
          <cell r="D3793">
            <v>238</v>
          </cell>
          <cell r="E3793">
            <v>190.4</v>
          </cell>
          <cell r="F3793" t="str">
            <v>EMLURB</v>
          </cell>
        </row>
        <row r="3794">
          <cell r="A3794" t="str">
            <v/>
          </cell>
          <cell r="D3794">
            <v>0</v>
          </cell>
        </row>
        <row r="3795">
          <cell r="A3795" t="str">
            <v>21.06.300</v>
          </cell>
          <cell r="B3795" t="str">
            <v>GALERIA DE TUBOS DE CONCRETO CS-0,90 M DE DIAMETRO, INCLUSIVE ESCAVACAO MANUAL DAS VALAS ATE 1,50 M DE PROFUNDIDADE, REATERRO COMPACTADO, REMOCAO DO MATERIAL EXCEDENTE E AINDA FORNECIMENTO E ASSENTAMENTO DOS TUBOS - (SERVICO NOTURNO).</v>
          </cell>
          <cell r="C3795" t="str">
            <v>m</v>
          </cell>
          <cell r="D3795">
            <v>261.08749999999998</v>
          </cell>
          <cell r="E3795">
            <v>208.87</v>
          </cell>
          <cell r="F3795" t="str">
            <v>EMLURB</v>
          </cell>
        </row>
        <row r="3796">
          <cell r="A3796" t="str">
            <v/>
          </cell>
          <cell r="D3796">
            <v>0</v>
          </cell>
        </row>
        <row r="3797">
          <cell r="A3797" t="str">
            <v>21.06.310</v>
          </cell>
          <cell r="B3797" t="str">
            <v>GALERIA DE TUBOS DE CONCRETO CS-0,90 M DE DIAMETRO, INCLUSIVE ESCAVACAO MECANICA DAS VALAS ATE 1,50 M DE PROFUNDIDADE, REATERRO COMPACTADO, REMOCAO DO MATERIAL EXCEDENTE E AINDA FORNECIMENTO E ASSENTAMENTO DOS TUBOS.</v>
          </cell>
          <cell r="C3797" t="str">
            <v>m</v>
          </cell>
          <cell r="D3797">
            <v>214.86249999999998</v>
          </cell>
          <cell r="E3797">
            <v>171.89</v>
          </cell>
          <cell r="F3797" t="str">
            <v>EMLURB</v>
          </cell>
        </row>
        <row r="3798">
          <cell r="A3798" t="str">
            <v/>
          </cell>
          <cell r="D3798">
            <v>0</v>
          </cell>
        </row>
        <row r="3799">
          <cell r="A3799" t="str">
            <v>21.06.320</v>
          </cell>
          <cell r="B3799" t="str">
            <v>GALERIA DE TUBOS DE CONCRETO CS-0,90 M DE DIAMETRO, INCLUSIVE ESCAVACAO MECANICA DAS VALAS ATE 1,50 M DE PROFUNDIDADE, REATERRO COMPACTADO, REMOCAO DO MATERIAL EXCEDENTE E AINDA FORNECIMENTO E ASSENTAMENTO DOS TUBOS - (SERVICO NOTURNO).</v>
          </cell>
          <cell r="C3799" t="str">
            <v>m</v>
          </cell>
          <cell r="D3799">
            <v>231.86250000000001</v>
          </cell>
          <cell r="E3799">
            <v>185.49</v>
          </cell>
          <cell r="F3799" t="str">
            <v>EMLURB</v>
          </cell>
        </row>
        <row r="3800">
          <cell r="A3800" t="str">
            <v/>
          </cell>
          <cell r="D3800">
            <v>0</v>
          </cell>
        </row>
        <row r="3801">
          <cell r="A3801" t="str">
            <v>21.06.330</v>
          </cell>
          <cell r="B3801" t="str">
            <v>GALERIA DE TUBOS DE CONCRETO CS-1,00 M DE DIAMETRO, INCLUSIVE ESCAVACAO MANUAL DAS VALAS ATE 2,00 M DE PROFUNDIDADE, REATERRO COMPACTADO, REMOCAO DO MATERIAL EXCEDENTE E AINDA FORNECIMENTO E ASSENTAMENTO DOS TUBOS.</v>
          </cell>
          <cell r="C3801" t="str">
            <v>m</v>
          </cell>
          <cell r="D3801">
            <v>356.47500000000002</v>
          </cell>
          <cell r="E3801">
            <v>285.18</v>
          </cell>
          <cell r="F3801" t="str">
            <v>EMLURB</v>
          </cell>
        </row>
        <row r="3802">
          <cell r="A3802" t="str">
            <v/>
          </cell>
          <cell r="D3802">
            <v>0</v>
          </cell>
        </row>
        <row r="3803">
          <cell r="A3803" t="str">
            <v>21.06.340</v>
          </cell>
          <cell r="B3803" t="str">
            <v>GALERIA DE TUBOS DE CONCRETO CS-1,00 M DE DIAMETRO, INCLUSIVE ESCAVACAO MANUAL DAS VALAS ATE 2,00 M DE PROFUNDIDADE, REATERRO COMPACTADO, REMOCAO DO MATERIAL EXCEDENTE E AINDA FORNECIMENTO E ASSENTAMENTO DOS TUBOS - (SERVICO NOTURNO).</v>
          </cell>
          <cell r="C3803" t="str">
            <v>m</v>
          </cell>
          <cell r="D3803">
            <v>392.25</v>
          </cell>
          <cell r="E3803">
            <v>313.8</v>
          </cell>
          <cell r="F3803" t="str">
            <v>EMLURB</v>
          </cell>
        </row>
        <row r="3804">
          <cell r="A3804" t="str">
            <v/>
          </cell>
          <cell r="D3804">
            <v>0</v>
          </cell>
        </row>
        <row r="3805">
          <cell r="A3805" t="str">
            <v>21.06.350</v>
          </cell>
          <cell r="B3805" t="str">
            <v>GALERIA DE TUBOS DE CONCRETO CS-1,00 M DE DIAMETRO, INCLUSIVE ESCAVACAO MECANICA DAS VALAS ATE 2,00 M DE PROFUNDIDADE, REATERRO COMPACTADO, REMOCAO DO MATERIAL EXCEDENTE E AINDA FORNECIMENTO E ASSENTAMENTO DOS TUBOS.</v>
          </cell>
          <cell r="C3805" t="str">
            <v>m</v>
          </cell>
          <cell r="D3805">
            <v>313.67500000000001</v>
          </cell>
          <cell r="E3805">
            <v>250.94</v>
          </cell>
          <cell r="F3805" t="str">
            <v>EMLURB</v>
          </cell>
        </row>
        <row r="3806">
          <cell r="A3806" t="str">
            <v/>
          </cell>
          <cell r="D3806">
            <v>0</v>
          </cell>
        </row>
        <row r="3807">
          <cell r="A3807" t="str">
            <v>21.06.360</v>
          </cell>
          <cell r="B3807" t="str">
            <v>GALERIA DE TUBOS DE CONCRETO CS-1,00 M DE DIAMETRO, INCLUSIVE ESCAVACAO MECANICA DAS VALAS ATE 2,00 M DE PROFUNDIDADE, REATERRO COMPACTADO, REMOCAO DO MATERIAL EXCEDENTE E AINDA FORNECIMENTO E ASSENTAMENTO DOS TUBOS - (SERVICO NOTURNO).</v>
          </cell>
          <cell r="C3807" t="str">
            <v>m</v>
          </cell>
          <cell r="D3807">
            <v>338.54999999999995</v>
          </cell>
          <cell r="E3807">
            <v>270.83999999999997</v>
          </cell>
          <cell r="F3807" t="str">
            <v>EMLURB</v>
          </cell>
        </row>
        <row r="3808">
          <cell r="A3808" t="str">
            <v/>
          </cell>
          <cell r="D3808">
            <v>0</v>
          </cell>
        </row>
        <row r="3809">
          <cell r="A3809" t="str">
            <v>21.06.370</v>
          </cell>
          <cell r="B3809" t="str">
            <v>GALERIA DE TUBOS DE CONCRETO CA1-0,60M DE DIAMETRO, INCLUSIVE ESCAVACAO MANUAL DAS VALAS ATE 1,50 M DE PROFUNDIDADE, REATERRO COMPACTADO, REMOCAO DO MATERIAL EXCEDENTE E AINDA FORNECIMENTO E ASSENTAMENTO DOS TUBOS.</v>
          </cell>
          <cell r="C3809" t="str">
            <v>m</v>
          </cell>
          <cell r="D3809">
            <v>187.8</v>
          </cell>
          <cell r="E3809">
            <v>150.24</v>
          </cell>
          <cell r="F3809" t="str">
            <v>EMLURB</v>
          </cell>
        </row>
        <row r="3810">
          <cell r="A3810" t="str">
            <v/>
          </cell>
          <cell r="D3810">
            <v>0</v>
          </cell>
        </row>
        <row r="3811">
          <cell r="A3811" t="str">
            <v>21.06.380</v>
          </cell>
          <cell r="B3811" t="str">
            <v>GALERIA DE TUBOS DE CONCRETO CA1-0,60M DE DIAMETRO, INCLUSIVE ESCAVACAO MANUAL DAS VALAS ATE 1,50 M DE PROFUNDIDADE,REATERRO COMPACTADO, REMOCAO DO MATERIAL EXCEDENTE E AINDA FORNECIMENTO E ASSENTAMENTO DOS TUBOS - (SERVICO NOTURNO).</v>
          </cell>
          <cell r="C3811" t="str">
            <v>m</v>
          </cell>
          <cell r="D3811">
            <v>202.86249999999998</v>
          </cell>
          <cell r="E3811">
            <v>162.29</v>
          </cell>
          <cell r="F3811" t="str">
            <v>EMLURB</v>
          </cell>
        </row>
        <row r="3812">
          <cell r="A3812" t="str">
            <v/>
          </cell>
          <cell r="D3812">
            <v>0</v>
          </cell>
        </row>
        <row r="3813">
          <cell r="A3813" t="str">
            <v>21.06.390</v>
          </cell>
          <cell r="B3813" t="str">
            <v>GALERIA DE TUBOS DE CONCRETO CA1-0,60M DE DIAMETRO, INCLUSIVE ESCAVACAO MECANICA DAS VALAS ATE 1,50 M DE PROFUNDIDADE,REATERRO COMPACTADO, REMOCAO DO MATERIAL EXCEDENTE E AINDA FORNECIMENTO E ASSENTAMENTO DOS TUBOS.</v>
          </cell>
          <cell r="C3813" t="str">
            <v>m</v>
          </cell>
          <cell r="D3813">
            <v>172.375</v>
          </cell>
          <cell r="E3813">
            <v>137.9</v>
          </cell>
          <cell r="F3813" t="str">
            <v>EMLURB</v>
          </cell>
        </row>
        <row r="3814">
          <cell r="A3814" t="str">
            <v/>
          </cell>
          <cell r="D3814">
            <v>0</v>
          </cell>
        </row>
        <row r="3815">
          <cell r="A3815" t="str">
            <v>21.06.400</v>
          </cell>
          <cell r="B3815" t="str">
            <v>GALERIA DE TUBOS DE CONCRETO CA1-0,60M DE DIAMETRO, INCLUSIVE ESCAVACAO MECANICA DAS VALAS ATE 1,50 M DE PROFUNDIDADE,REATERRO COMPACTADO, REMOCAO DO MATERIAL EXCEDENTE E AINDA FORNECIMENTO E ASSENTAMENTO DOS TUBOS - (SERVICO NOTURNO).</v>
          </cell>
          <cell r="C3815" t="str">
            <v>m</v>
          </cell>
          <cell r="D3815">
            <v>183.3125</v>
          </cell>
          <cell r="E3815">
            <v>146.65</v>
          </cell>
          <cell r="F3815" t="str">
            <v>EMLURB</v>
          </cell>
        </row>
        <row r="3816">
          <cell r="A3816" t="str">
            <v/>
          </cell>
          <cell r="D3816">
            <v>0</v>
          </cell>
        </row>
        <row r="3817">
          <cell r="A3817" t="str">
            <v>21.06.410</v>
          </cell>
          <cell r="B3817" t="str">
            <v>GALERIA DE TUBOS DE CONCRETO CA1-0,70M DE DIAMETRO, INCLUSIVE ESCAVACAO MANUAL DAS VALAS ATE 1,50 M DE PROFUNDIDADE,REATERRO COMPACTADO, REMOCAO DO MATERIAL EXCEDENTE E AINDA FORNECIMENTO E ASSENTAMENTO DOS TUBOS.</v>
          </cell>
          <cell r="C3817" t="str">
            <v>m</v>
          </cell>
          <cell r="D3817">
            <v>203.01249999999999</v>
          </cell>
          <cell r="E3817">
            <v>162.41</v>
          </cell>
          <cell r="F3817" t="str">
            <v>EMLURB</v>
          </cell>
        </row>
        <row r="3818">
          <cell r="A3818" t="str">
            <v/>
          </cell>
          <cell r="D3818">
            <v>0</v>
          </cell>
        </row>
        <row r="3819">
          <cell r="A3819" t="str">
            <v>21.06.420</v>
          </cell>
          <cell r="B3819" t="str">
            <v>GALERIA DE TUBOS DE CONCRETO CA1-0,70M DE DIAMETRO, INCLUSIVE ESCAVACAO MANUAL DAS VALAS ATE 1,50 M DE PROFUNDIDADE,REATERRO COMPACTADO, REMOCAO DO MATERIAL EXCEDENTE E AINDA FORNECIMENTO E ASSENTAMENTO DOS TUBOS - (SERVICO NOTURNO).</v>
          </cell>
          <cell r="C3819" t="str">
            <v>m</v>
          </cell>
          <cell r="D3819">
            <v>220.58750000000001</v>
          </cell>
          <cell r="E3819">
            <v>176.47</v>
          </cell>
          <cell r="F3819" t="str">
            <v>EMLURB</v>
          </cell>
        </row>
        <row r="3820">
          <cell r="A3820" t="str">
            <v/>
          </cell>
          <cell r="D3820">
            <v>0</v>
          </cell>
        </row>
        <row r="3821">
          <cell r="A3821" t="str">
            <v>21.06.430</v>
          </cell>
          <cell r="B3821" t="str">
            <v>GALERIA DE TUBOS DE CONCRETO CA1-0,70M DE DIAMETRO, INCLUSIVE ESCAVACAO MECANICA DAS VALAS ATE 1,50 M DE PROFUNDIDADE,REATERRO COMPACTADO, REMOCAO DO MATERIAL EXCEDENTE E AINDA FORNECIMENTO E ASSENTAMENTO DOS TUBOS.</v>
          </cell>
          <cell r="C3821" t="str">
            <v>m</v>
          </cell>
          <cell r="D3821">
            <v>185.02500000000001</v>
          </cell>
          <cell r="E3821">
            <v>148.02000000000001</v>
          </cell>
          <cell r="F3821" t="str">
            <v>EMLURB</v>
          </cell>
        </row>
        <row r="3822">
          <cell r="A3822" t="str">
            <v/>
          </cell>
          <cell r="D3822">
            <v>0</v>
          </cell>
        </row>
        <row r="3823">
          <cell r="A3823" t="str">
            <v>21.06.440</v>
          </cell>
          <cell r="B3823" t="str">
            <v>GALERIA DE TUBOS DE CONCRETO CA1-0,70M DE DIAMETRO, INCLUSIVE ESCAVACAO MECANICA DAS VALAS ATE 1,50 M DE PROFUNDIDADE,REATERRO COMPACTADO, REMOCAO DO MATERIAL EXCEDENTE E AINDA FORNECIMENTO E ASSENTAMENTO DOS TUBOS - ( SERVICO NOTURNO ).</v>
          </cell>
          <cell r="C3823" t="str">
            <v>m</v>
          </cell>
          <cell r="D3823">
            <v>197.78749999999999</v>
          </cell>
          <cell r="E3823">
            <v>158.22999999999999</v>
          </cell>
          <cell r="F3823" t="str">
            <v>EMLURB</v>
          </cell>
        </row>
        <row r="3824">
          <cell r="A3824" t="str">
            <v/>
          </cell>
          <cell r="D3824">
            <v>0</v>
          </cell>
        </row>
        <row r="3825">
          <cell r="A3825" t="str">
            <v>21.06.450</v>
          </cell>
          <cell r="B3825" t="str">
            <v>GALERIA DE TUBOS DE CONCRETO CA1-0,80M DE DIAMETRO, INCLUSIVE ESCAVACAO MANUAL DAS VALAS ATE 1,50 M DE PROFUNDIDADE,REATERRO COMPACTADO, REMOCAO DO MATERIAL EXCEDENTE E AINDA FORNECIMENTO E ASSENTAMENTO DOS TUBOS.</v>
          </cell>
          <cell r="C3825" t="str">
            <v>m</v>
          </cell>
          <cell r="D3825">
            <v>280.22500000000002</v>
          </cell>
          <cell r="E3825">
            <v>224.18</v>
          </cell>
          <cell r="F3825" t="str">
            <v>EMLURB</v>
          </cell>
        </row>
        <row r="3826">
          <cell r="A3826" t="str">
            <v/>
          </cell>
          <cell r="D3826">
            <v>0</v>
          </cell>
        </row>
        <row r="3827">
          <cell r="A3827" t="str">
            <v>21.06.460</v>
          </cell>
          <cell r="B3827" t="str">
            <v>GALERIA DE TUBOS DE CONCRETO CA1-0,80M DE DIAMETRO, INCLUSIVE ESCAVACAO MANUAL DAS VALAS ATE 1,50 M DE PROFUNDIDADE,REATERRO COMPACTADO, REMOCAO DO MATERIAL EXCEDENTE E AINDA FORNECIMENTO E ASSENTAMENTO DOS TUBOS - (SERVICO NOTURNO).</v>
          </cell>
          <cell r="C3827" t="str">
            <v>m</v>
          </cell>
          <cell r="D3827">
            <v>300.33750000000003</v>
          </cell>
          <cell r="E3827">
            <v>240.27</v>
          </cell>
          <cell r="F3827" t="str">
            <v>EMLURB</v>
          </cell>
        </row>
        <row r="3828">
          <cell r="A3828" t="str">
            <v/>
          </cell>
          <cell r="D3828">
            <v>0</v>
          </cell>
        </row>
        <row r="3829">
          <cell r="A3829" t="str">
            <v>21.06.470</v>
          </cell>
          <cell r="B3829" t="str">
            <v>GALERIA DE TUBOS DE CONCRETO CA1-0,80M DE DIAMETRO, INCLUSIVE ESCAVACAO MECANICA DAS VALAS ATE 1,50 M DE PROFUNDIDADE,REATERRO COMPACTADO, REMOCAO DO MATERIAL EXCEDENTE E AINDA FORNECIMENTO E ASSENTAMENTO DOS TUBOS.</v>
          </cell>
          <cell r="C3829" t="str">
            <v>m</v>
          </cell>
          <cell r="D3829">
            <v>259.67500000000001</v>
          </cell>
          <cell r="E3829">
            <v>207.74</v>
          </cell>
          <cell r="F3829" t="str">
            <v>EMLURB</v>
          </cell>
        </row>
        <row r="3830">
          <cell r="A3830" t="str">
            <v/>
          </cell>
          <cell r="D3830">
            <v>0</v>
          </cell>
        </row>
        <row r="3831">
          <cell r="A3831" t="str">
            <v>21.06.480</v>
          </cell>
          <cell r="B3831" t="str">
            <v>GALERIA DE TUBOS DE CONCRETO CA1-0,80M DE DIAMETRO, INCLUSIVE ESCAVACAO MECANICA DAS VALAS ATE 1,50 M DE PROFUNDIDADE, REATERRO COMPACTADO,REMOCAO DO MATERIAL EXCEDENTE E AINDA FORNECIMENTO E ASSENTAMENTO DOS TUBOS (SERVICO NOTURNO ).</v>
          </cell>
          <cell r="C3831" t="str">
            <v>m</v>
          </cell>
          <cell r="D3831">
            <v>274.23749999999995</v>
          </cell>
          <cell r="E3831">
            <v>219.39</v>
          </cell>
          <cell r="F3831" t="str">
            <v>EMLURB</v>
          </cell>
        </row>
        <row r="3832">
          <cell r="A3832" t="str">
            <v/>
          </cell>
          <cell r="D3832">
            <v>0</v>
          </cell>
        </row>
        <row r="3833">
          <cell r="A3833" t="str">
            <v>21.06.490</v>
          </cell>
          <cell r="B3833" t="str">
            <v>GALERIA DE TUBOS DE CONCRETO CA1-0,90M DE DIAMETRO, INCLUSIVE ESCAVACAO MANUAL DAS VALAS ATE 1,50 M DE PROFUNDIDADE, REATERRO COMPACTADO, REMOCAO DO MATERIAL EXCEDENTE E AINDA FORNECIMENTO E ASSENTAMENTO DOS TUBOS.</v>
          </cell>
          <cell r="C3833" t="str">
            <v>m</v>
          </cell>
          <cell r="D3833">
            <v>316.375</v>
          </cell>
          <cell r="E3833">
            <v>253.1</v>
          </cell>
          <cell r="F3833" t="str">
            <v>EMLURB</v>
          </cell>
        </row>
        <row r="3834">
          <cell r="A3834" t="str">
            <v/>
          </cell>
          <cell r="D3834">
            <v>0</v>
          </cell>
        </row>
        <row r="3835">
          <cell r="A3835" t="str">
            <v>21.06.500</v>
          </cell>
          <cell r="B3835" t="str">
            <v>GALERIA DE TUBOS DE CONCRETO CA1-0,90M DE DIAMETRO, INCLUSIVE ESCAVACAO MANUAL DAS VALAS ATE 1,50 M DE PROFUNDIDADE, REATERRO COMPACTADO, REMOCAO DO MATERIAL EXCEDENTE E AINDA FORNECIMENTO E ASSENTAMENTO DOS TUBOS ( SERVICO NOTURNO ).</v>
          </cell>
          <cell r="C3835" t="str">
            <v>m</v>
          </cell>
          <cell r="D3835">
            <v>339.46249999999998</v>
          </cell>
          <cell r="E3835">
            <v>271.57</v>
          </cell>
          <cell r="F3835" t="str">
            <v>EMLURB</v>
          </cell>
        </row>
        <row r="3836">
          <cell r="A3836" t="str">
            <v/>
          </cell>
          <cell r="D3836">
            <v>0</v>
          </cell>
        </row>
        <row r="3837">
          <cell r="A3837" t="str">
            <v>21.06.510</v>
          </cell>
          <cell r="B3837" t="str">
            <v>GALERIA DE TUBOS DE CONCRETO CA1- 0,90 M DE DIAMETRO, INCLUSIVE ESCAVACAO MECANICA DAS VALAS ATE 1,50 M DE PROFUNDIDADE, REATERRO COMPACTADO, REMOCAO DO MATERIAL EXCEDENTE E AINDA FORNECIMENTO E ASSENTAMENTO DOS TUBOS.</v>
          </cell>
          <cell r="C3837" t="str">
            <v>m</v>
          </cell>
          <cell r="D3837">
            <v>293.23750000000001</v>
          </cell>
          <cell r="E3837">
            <v>234.59</v>
          </cell>
          <cell r="F3837" t="str">
            <v>EMLURB</v>
          </cell>
        </row>
        <row r="3838">
          <cell r="A3838" t="str">
            <v/>
          </cell>
          <cell r="D3838">
            <v>0</v>
          </cell>
        </row>
        <row r="3839">
          <cell r="A3839" t="str">
            <v>21.06.520</v>
          </cell>
          <cell r="B3839" t="str">
            <v>GALERIA DE TUBOS DE CONCRETO CA1- 0,90 M DE DIAMETRO, INCLUSIVE ESCAVACAO MECANICA DAS VALAS ATE 1,50 M DE PROFUNDIDADE, REATERRO COMPACTADO, REMOCAO DO MATERIAL EXCEDENTE E AINDA FORNECIMENTO E ASSENTAMENTO DOS TUBOS (SERVICO NOTURNO ).</v>
          </cell>
          <cell r="C3839" t="str">
            <v>m</v>
          </cell>
          <cell r="D3839">
            <v>310.23750000000001</v>
          </cell>
          <cell r="E3839">
            <v>248.19</v>
          </cell>
          <cell r="F3839" t="str">
            <v>EMLURB</v>
          </cell>
        </row>
        <row r="3840">
          <cell r="A3840" t="str">
            <v/>
          </cell>
          <cell r="D3840">
            <v>0</v>
          </cell>
        </row>
        <row r="3841">
          <cell r="A3841" t="str">
            <v>21.06.530</v>
          </cell>
          <cell r="B3841" t="str">
            <v>GALERIA DE TUBOS DE CONCRETO CA1- 1,00 M DE DIAMETRO, INCLUSIVE ESCAVACAO MANUAL DAS VALAS ATE 2,00 M DE PROFUNDIDADE, REATERRO COMPACTADO, REMOCAO DO MATERIAL EXCEDENTE E AINDA FORNECIMENTO E ASSENTAMENTO DOS TUBOS.</v>
          </cell>
          <cell r="C3841" t="str">
            <v>m</v>
          </cell>
          <cell r="D3841">
            <v>416.22500000000002</v>
          </cell>
          <cell r="E3841">
            <v>332.98</v>
          </cell>
          <cell r="F3841" t="str">
            <v>EMLURB</v>
          </cell>
        </row>
        <row r="3842">
          <cell r="A3842" t="str">
            <v/>
          </cell>
          <cell r="D3842">
            <v>0</v>
          </cell>
        </row>
        <row r="3843">
          <cell r="A3843" t="str">
            <v>21.06.540</v>
          </cell>
          <cell r="B3843" t="str">
            <v>GALERIA DE TUBOS DE CONCRETO CA1- 1,00 M DE DIAMETRO, INCLUSIVE ESCAVACAO MANUAL DAS VALAS ATE 2,00 M DE PROFUNDIDADE, REATERRO COMPACTADO, REMOCAO DO MATERIAL EXCEDENTE E AINDA FORNECIMENTO E ASSENTAMENTO DOS TUBOS ( SERVICO NOTURNO ).</v>
          </cell>
          <cell r="C3843" t="str">
            <v>m</v>
          </cell>
          <cell r="D3843">
            <v>452</v>
          </cell>
          <cell r="E3843">
            <v>361.6</v>
          </cell>
          <cell r="F3843" t="str">
            <v>EMLURB</v>
          </cell>
        </row>
        <row r="3844">
          <cell r="A3844" t="str">
            <v/>
          </cell>
          <cell r="D3844">
            <v>0</v>
          </cell>
        </row>
        <row r="3845">
          <cell r="A3845" t="str">
            <v>21.06.550</v>
          </cell>
          <cell r="B3845" t="str">
            <v>GALERIA DE TUBOS DE CONCRETO CA1- 1,00 M DE DIAMETRO, INCLUSIVE ESCAVACAO MECANICA DAS VALAS ATE 2,00 M DE PROFUNDIDADE, REATERRO COMPACTADO, REMOCAO DO MATERIAL EXCEDENTE E AINDA FORNECIMENTO E ASSENTAMENTO DOS TUBOS.</v>
          </cell>
          <cell r="C3845" t="str">
            <v>m</v>
          </cell>
          <cell r="D3845">
            <v>373.42500000000001</v>
          </cell>
          <cell r="E3845">
            <v>298.74</v>
          </cell>
          <cell r="F3845" t="str">
            <v>EMLURB</v>
          </cell>
        </row>
        <row r="3846">
          <cell r="A3846" t="str">
            <v/>
          </cell>
          <cell r="D3846">
            <v>0</v>
          </cell>
        </row>
        <row r="3847">
          <cell r="A3847" t="str">
            <v>21.06.560</v>
          </cell>
          <cell r="B3847" t="str">
            <v>GALERIA DE TUBOS DE CONCRETO CA1- 1,00 M DE DIAMETRO, INCLUSIVE ESCAVACAO MECANICA DAS VALAS ATE 2,00 M DE PROFUNDIDADE, REATERRO COMPACTADO, REMOCAO DO MATERIAL EXCEDENTE E AINDA FORNECIMENTO E ASSENTAMENTO DOS TUBOS ( SERVICO NOTURNO ).</v>
          </cell>
          <cell r="C3847" t="str">
            <v>m</v>
          </cell>
          <cell r="D3847">
            <v>398.29999999999995</v>
          </cell>
          <cell r="E3847">
            <v>318.64</v>
          </cell>
          <cell r="F3847" t="str">
            <v>EMLURB</v>
          </cell>
        </row>
        <row r="3848">
          <cell r="A3848" t="str">
            <v/>
          </cell>
          <cell r="D3848">
            <v>0</v>
          </cell>
        </row>
        <row r="3849">
          <cell r="A3849" t="str">
            <v>21.06.570</v>
          </cell>
          <cell r="B3849" t="str">
            <v>GALERIA DE TUBOS DE CONCRETO CA1- 1,10 M DE DIAMETRO, INCLUSIVE ESCAVACAO MECANICA DAS VALAS ATE 2,00 M DE PROFUNDIDADE, REATERRO COMPACTADO, REMOCAO DO MATERIAL EXCEDENTE E AINDA FORNECIMENTO E ASSENTAMENTO DOS TUBOS.</v>
          </cell>
          <cell r="C3849" t="str">
            <v>m</v>
          </cell>
          <cell r="D3849">
            <v>403.625</v>
          </cell>
          <cell r="E3849">
            <v>322.89999999999998</v>
          </cell>
          <cell r="F3849" t="str">
            <v>EMLURB</v>
          </cell>
        </row>
        <row r="3850">
          <cell r="A3850" t="str">
            <v/>
          </cell>
          <cell r="D3850">
            <v>0</v>
          </cell>
        </row>
        <row r="3851">
          <cell r="A3851" t="str">
            <v>21.06.580</v>
          </cell>
          <cell r="B3851" t="str">
            <v>GALERIA DE TUBOS DE CONCRETO CA1- 1,10 M DE DIAMETRO, INCLUSIVE ESCAVACAO MECANICA DAS VALAS ATE 2,00 M DE PROFUNDIDADE, REATERRO COMPACTADO, REMOCAO DO MATERIAL EXCEDENTE E AINDA FORNECIMENTO E ASSENTAMENTO DOS TUBOS ( SERVICO NOTURNO ).</v>
          </cell>
          <cell r="C3851" t="str">
            <v>m</v>
          </cell>
          <cell r="D3851">
            <v>431.23750000000001</v>
          </cell>
          <cell r="E3851">
            <v>344.99</v>
          </cell>
          <cell r="F3851" t="str">
            <v>EMLURB</v>
          </cell>
        </row>
        <row r="3852">
          <cell r="A3852" t="str">
            <v/>
          </cell>
          <cell r="D3852">
            <v>0</v>
          </cell>
        </row>
        <row r="3853">
          <cell r="A3853" t="str">
            <v>21.06.590</v>
          </cell>
          <cell r="B3853" t="str">
            <v>GALERIA DE TUBOS DE CONCRETO CA1- 1,20 M DE DIAMETRO, INCLUSIVE ESCAVACAO MECANICA DAS VALAS ATE 2,00 M DE PROFUNDIDADE, REATERRO COMPACTADO, REMOCAO DO MATERIAL EXCEDENTE E AINDA FORNECIMENTO E ASSENTAMENTO DOS TUBOS.</v>
          </cell>
          <cell r="C3853" t="str">
            <v>m</v>
          </cell>
          <cell r="D3853">
            <v>508.8</v>
          </cell>
          <cell r="E3853">
            <v>407.04</v>
          </cell>
          <cell r="F3853" t="str">
            <v>EMLURB</v>
          </cell>
        </row>
        <row r="3854">
          <cell r="A3854" t="str">
            <v/>
          </cell>
          <cell r="D3854">
            <v>0</v>
          </cell>
        </row>
        <row r="3855">
          <cell r="A3855" t="str">
            <v>21.06.600</v>
          </cell>
          <cell r="B3855" t="str">
            <v>GALERIA DE TUBOS DE CONCRETO CA1- 1,20 M DE DIAMETRO, INCLUSIVE ESCAVACAO MECANICA DAS VALAS ATE 2,00 M DE PROFUNDIDADE, REATERRO COMPACTADO, REMOCAO DO MATERIAL EXCEDENTE E AINDA FORNECIMENTO E ASSENTAMENTO DOS TUBOS ( SERVICO NOTURNO ).</v>
          </cell>
          <cell r="C3855" t="str">
            <v>m</v>
          </cell>
          <cell r="D3855">
            <v>540.26249999999993</v>
          </cell>
          <cell r="E3855">
            <v>432.21</v>
          </cell>
          <cell r="F3855" t="str">
            <v>EMLURB</v>
          </cell>
        </row>
        <row r="3856">
          <cell r="A3856" t="str">
            <v/>
          </cell>
          <cell r="D3856">
            <v>0</v>
          </cell>
        </row>
        <row r="3857">
          <cell r="A3857" t="str">
            <v>21.06.610</v>
          </cell>
          <cell r="B3857" t="str">
            <v>GALERIA DE TUBOS DE CONCRETO CA1- 1,50 M DE DIAMETRO, INCLUSIVE ESCAVACAO MECANICA DAS VALAS ATE 2,00 M DE PROFUNDIDADE, REATERRO COMPACTADO, REMOCAO DO MATERIAL EXCEDENTE E AINDA FORNECIMENTO E ASSENTAMENTO DOS TUBOS.</v>
          </cell>
          <cell r="C3857" t="str">
            <v>m</v>
          </cell>
          <cell r="D3857">
            <v>799.77500000000009</v>
          </cell>
          <cell r="E3857">
            <v>639.82000000000005</v>
          </cell>
          <cell r="F3857" t="str">
            <v>EMLURB</v>
          </cell>
        </row>
        <row r="3858">
          <cell r="A3858" t="str">
            <v/>
          </cell>
          <cell r="D3858">
            <v>0</v>
          </cell>
        </row>
        <row r="3859">
          <cell r="A3859" t="str">
            <v>21.06.620</v>
          </cell>
          <cell r="B3859" t="str">
            <v>GALERIA DE TUBOS DE CONCRETO CA1- 1,50 M DE DIAMETRO, INCLUSIVE ESCAVACAO MECANICA DAS VALAS ATE 2,00 M DE PROFUNDIDADE, REATERRO COMPACTADO, REMOCAO DO MATERIAL EXCEDENTE E AINDA FORNECIMENTO E ASSENTAMENTO DOS TUBOS ( SERVICO NOTURNO ).</v>
          </cell>
          <cell r="C3859" t="str">
            <v>m</v>
          </cell>
          <cell r="D3859">
            <v>846.22500000000002</v>
          </cell>
          <cell r="E3859">
            <v>676.98</v>
          </cell>
          <cell r="F3859" t="str">
            <v>EMLURB</v>
          </cell>
        </row>
        <row r="3860">
          <cell r="A3860" t="str">
            <v/>
          </cell>
          <cell r="D3860">
            <v>0</v>
          </cell>
        </row>
        <row r="3861">
          <cell r="A3861" t="str">
            <v>21.07.010</v>
          </cell>
          <cell r="B3861" t="str">
            <v>GALERIA DE TUBO DE CONCRETO C2-0,20 M DE DIAMETRO, INCLUSIVE ESCAVACAO MANUAL DAS VALAS ATE 1,50 M DE PROFUNDIDADE,REATERRO COMPACTADO, REMOCAO DO MATERIAL EXCEDENTE E ASSENTAMENTO DOS TUBOS ( SEM O FORNECIMENTO DOS MESMOS ).</v>
          </cell>
          <cell r="C3861" t="str">
            <v>m</v>
          </cell>
          <cell r="D3861">
            <v>26.549999999999997</v>
          </cell>
          <cell r="E3861">
            <v>21.24</v>
          </cell>
          <cell r="F3861" t="str">
            <v>EMLURB</v>
          </cell>
        </row>
        <row r="3862">
          <cell r="A3862" t="str">
            <v/>
          </cell>
          <cell r="D3862">
            <v>0</v>
          </cell>
        </row>
        <row r="3863">
          <cell r="A3863" t="str">
            <v>21.07.020</v>
          </cell>
          <cell r="B3863" t="str">
            <v>GALERIA DE TUBO DE CONCRETO C2-0,20 M DE DIAMETRO, INCLUSIVE ESCAVACAO MANUAL DAS VALAS ATE 1,50 M DE PROFUNDIDADE,REATERRO COMPACTADO, REMOCAO DO MATERIAL EXCEDENTE E ASSENTAMENTO DOS TUBOS ( SEM O FORNECIMENTO DOS MESMOS )-SERVICO NOTURNO.</v>
          </cell>
          <cell r="C3863" t="str">
            <v>m</v>
          </cell>
          <cell r="D3863">
            <v>31.75</v>
          </cell>
          <cell r="E3863">
            <v>25.4</v>
          </cell>
          <cell r="F3863" t="str">
            <v>EMLURB</v>
          </cell>
        </row>
        <row r="3864">
          <cell r="A3864" t="str">
            <v/>
          </cell>
          <cell r="D3864">
            <v>0</v>
          </cell>
        </row>
        <row r="3865">
          <cell r="A3865" t="str">
            <v>21.07.030</v>
          </cell>
          <cell r="B3865" t="str">
            <v>GALERIA DE TUBO DE CONCRETO C2-0,20 M DE DIAMETRO, INCLUSIVE ESCAVACAO MECANICA DAS VALAS ATE 1,50 M DE PROFUNDIDADE,REATERRO COMPACTADO, REMOCAO DO MATERIAL EXCEDENTE E ASSENTAMENTO DOS TUBOS ( SEM O FORNECIMENTO DOS MESMOS ).</v>
          </cell>
          <cell r="C3865" t="str">
            <v>m</v>
          </cell>
          <cell r="D3865">
            <v>21.387499999999999</v>
          </cell>
          <cell r="E3865">
            <v>17.11</v>
          </cell>
          <cell r="F3865" t="str">
            <v>EMLURB</v>
          </cell>
        </row>
        <row r="3866">
          <cell r="A3866" t="str">
            <v/>
          </cell>
          <cell r="D3866">
            <v>0</v>
          </cell>
        </row>
        <row r="3867">
          <cell r="A3867" t="str">
            <v>21.07.040</v>
          </cell>
          <cell r="B3867" t="str">
            <v>GALERIA DE TUBO DE CONCRETO C2-0,20 M DE DIAMETRO, INCLUSIVE ESCAVACAO MECANICA DAS VALAS ATE 1,50 M DE PROFUNDIDADE,REATERRO COMPACTADO, REMOCAO DO MATERIAL EXCEDENTE E ASSENTAMENTO DOS TUBOS ( SEM O FORNECIMENTO DOS MESMOS )- SERVICO NOTURNO.</v>
          </cell>
          <cell r="C3867" t="str">
            <v>m</v>
          </cell>
          <cell r="D3867">
            <v>25.225000000000001</v>
          </cell>
          <cell r="E3867">
            <v>20.18</v>
          </cell>
          <cell r="F3867" t="str">
            <v>EMLURB</v>
          </cell>
        </row>
        <row r="3868">
          <cell r="A3868" t="str">
            <v/>
          </cell>
          <cell r="D3868">
            <v>0</v>
          </cell>
        </row>
        <row r="3869">
          <cell r="A3869" t="str">
            <v>21.07.050</v>
          </cell>
          <cell r="B3869" t="str">
            <v>GALERIA DE TUBO DE CONCRETO C2-0,30 M DE DIAMETRO, INCLUSIVE ESCAVACAO MANUAL DAS VALAS ATE 1,50 M DE PROFUNDIDADE,REATERRO COMPACTADO, REMOCAO DO MATERIAL EXCEDENTE E ASSENTAMENTO DOS TUBOS ( SEM O FORNECIMENTO DOS MESMOS ).</v>
          </cell>
          <cell r="C3869" t="str">
            <v>m</v>
          </cell>
          <cell r="D3869">
            <v>38.700000000000003</v>
          </cell>
          <cell r="E3869">
            <v>30.96</v>
          </cell>
          <cell r="F3869" t="str">
            <v>EMLURB</v>
          </cell>
        </row>
        <row r="3870">
          <cell r="A3870" t="str">
            <v/>
          </cell>
          <cell r="D3870">
            <v>0</v>
          </cell>
        </row>
        <row r="3871">
          <cell r="A3871" t="str">
            <v>21.07.060</v>
          </cell>
          <cell r="B3871" t="str">
            <v>GALERIA DE TUBO DE CONCRETO C2-0,30 M DE DIAMETRO, INCLUSIVE ESCAVACAO MANUAL DAS VALAS ATE 1,50 M DE PROFUNDIDADE,REATERRO COMPACTADO, REMOCAO DO MATERIAL EXCEDENTE E ASSENTAMENTO DOS TUBOS ( SEM O FORNECIMENTO DOS MESMOS )-SERVICO NOTURNO.</v>
          </cell>
          <cell r="C3871" t="str">
            <v>m</v>
          </cell>
          <cell r="D3871">
            <v>46.224999999999994</v>
          </cell>
          <cell r="E3871">
            <v>36.979999999999997</v>
          </cell>
          <cell r="F3871" t="str">
            <v>EMLURB</v>
          </cell>
        </row>
        <row r="3872">
          <cell r="A3872" t="str">
            <v/>
          </cell>
          <cell r="D3872">
            <v>0</v>
          </cell>
        </row>
        <row r="3873">
          <cell r="A3873" t="str">
            <v>21.07.070</v>
          </cell>
          <cell r="B3873" t="str">
            <v>GALERIA DE TUBO DE CONCRETO C2-0,30 M DE DIAMETRO, INCLUSIVE ESCAVACAO MECANICA DAS VALAS ATE 1,50 M DE PROFUNDIDADE,REATERRO COMPACTADO, REMOCAO DO MATERIAL EXCEDENTE E ASSENTAMENTO DOS TUBOS ( SEM O FORNECIMENTO DOS MESMOS ).</v>
          </cell>
          <cell r="C3873" t="str">
            <v>m</v>
          </cell>
          <cell r="D3873">
            <v>30.987499999999997</v>
          </cell>
          <cell r="E3873">
            <v>24.79</v>
          </cell>
          <cell r="F3873" t="str">
            <v>EMLURB</v>
          </cell>
        </row>
        <row r="3874">
          <cell r="A3874" t="str">
            <v/>
          </cell>
          <cell r="D3874">
            <v>0</v>
          </cell>
        </row>
        <row r="3875">
          <cell r="A3875" t="str">
            <v>21.07.080</v>
          </cell>
          <cell r="B3875" t="str">
            <v>GALERIA DE TUBO DE CONCRETO C2-0,30 M DE DIAMETRO, INCLUSIVE ESCAVACAO MECANICA DAS VALAS ATE 1,50 M DE PROFUNDIDADE,REATERRO COMPACTADO, REMOCAO DO MATERIAL EXCEDENTE E ASSENTAMENTO DOS TUBOS ( SEM O FORNECIMENTO DOS MESMOS )-SERVICO NOTURNO.</v>
          </cell>
          <cell r="C3875" t="str">
            <v>m</v>
          </cell>
          <cell r="D3875">
            <v>36.487500000000004</v>
          </cell>
          <cell r="E3875">
            <v>29.19</v>
          </cell>
          <cell r="F3875" t="str">
            <v>EMLURB</v>
          </cell>
        </row>
        <row r="3876">
          <cell r="A3876" t="str">
            <v/>
          </cell>
          <cell r="D3876">
            <v>0</v>
          </cell>
        </row>
        <row r="3877">
          <cell r="A3877" t="str">
            <v>21.07.090</v>
          </cell>
          <cell r="B3877" t="str">
            <v>GALERIA DE TUBOS DE CONCRETO C2-0,40 M DE DIAMETRO, INCLUSIVE ESCAVACAO MANUAL DAS VALAS ATE 1,50 M DE PROFUNDIDADE,REATERRO COMPACTADO, REMOCAO DO MATERIAL EXCEDENTE E ASSENTAMENTO DOS TUBOS ( SEM O FORNECIMENTO DOS MESMOS ).</v>
          </cell>
          <cell r="C3877" t="str">
            <v>m</v>
          </cell>
          <cell r="D3877">
            <v>50.9</v>
          </cell>
          <cell r="E3877">
            <v>40.72</v>
          </cell>
          <cell r="F3877" t="str">
            <v>EMLURB</v>
          </cell>
        </row>
        <row r="3878">
          <cell r="A3878" t="str">
            <v/>
          </cell>
          <cell r="D3878">
            <v>0</v>
          </cell>
        </row>
        <row r="3879">
          <cell r="A3879" t="str">
            <v>21.07.100</v>
          </cell>
          <cell r="B3879" t="str">
            <v>GALERIA DE TUBOS DE CONCRETO C2-0,40 M DE DIAMETRO, INCLUSIVE ESCAVACAO MANUAL DAS VALAS ATE 1,50 M DE PROFUNDIDADE,REATERRO COMPACTADO, REMOCAO DO MATERIAL EXCEDENTE E ASSENTAMENTO DOS TUBOS ( SEM O FORNECIMENTO DOS MESMOS )-SERVICO NOTURNO.</v>
          </cell>
          <cell r="C3879" t="str">
            <v>m</v>
          </cell>
          <cell r="D3879">
            <v>60.774999999999999</v>
          </cell>
          <cell r="E3879">
            <v>48.62</v>
          </cell>
          <cell r="F3879" t="str">
            <v>EMLURB</v>
          </cell>
        </row>
        <row r="3880">
          <cell r="A3880" t="str">
            <v/>
          </cell>
          <cell r="D3880">
            <v>0</v>
          </cell>
        </row>
        <row r="3881">
          <cell r="A3881" t="str">
            <v>21.07.110</v>
          </cell>
          <cell r="B3881" t="str">
            <v>GALERIA DE TUBOS DE CONCRETO C2-0,40 M DE DIAMETRO, INCLUSIVE ESCAVACAO MECANICA DAS VALAS ATE 1,50 M DE PROFUNDIDADE,REATERRO COMPACTADO, REMOCAO DO MATERIAL EXCEDENTE E ASSENTAMENTO DOS TUBOS ( SEM O FORNECIMENTO DOS MESMOS ).</v>
          </cell>
          <cell r="C3881" t="str">
            <v>m</v>
          </cell>
          <cell r="D3881">
            <v>40.625</v>
          </cell>
          <cell r="E3881">
            <v>32.5</v>
          </cell>
          <cell r="F3881" t="str">
            <v>EMLURB</v>
          </cell>
        </row>
        <row r="3882">
          <cell r="A3882" t="str">
            <v/>
          </cell>
          <cell r="D3882">
            <v>0</v>
          </cell>
        </row>
        <row r="3883">
          <cell r="A3883" t="str">
            <v>21.07.120</v>
          </cell>
          <cell r="B3883" t="str">
            <v>GALERIA DE TUBOS DE CONCRETO C2-0,40 M DE DIAMETRO, INCLUSIVE ESCAVACAO MECANICA DAS VALAS ATE 1,50 M DE PROFUNDIDADE,REATERRO COMPACTADO, REMOCAO DO MATERIAL EXCEDENTE E ASSENTAMENTO DOS TUBOS ( SEM O FORNECIMENTO DOS MESMOS )-SERVICO NOTURNO.</v>
          </cell>
          <cell r="C3883" t="str">
            <v>m</v>
          </cell>
          <cell r="D3883">
            <v>47.737499999999997</v>
          </cell>
          <cell r="E3883">
            <v>38.19</v>
          </cell>
          <cell r="F3883" t="str">
            <v>EMLURB</v>
          </cell>
        </row>
        <row r="3884">
          <cell r="A3884" t="str">
            <v/>
          </cell>
          <cell r="D3884">
            <v>0</v>
          </cell>
        </row>
        <row r="3885">
          <cell r="A3885" t="str">
            <v>21.07.130</v>
          </cell>
          <cell r="B3885" t="str">
            <v>GALERIA DE TUBOS DE CONCRETO C2-0,50 M DE DIAMETRO, INCLUSIVE ESCAVACAO MANUAL DAS VALAS ATE 1,50 M DE PROFUNDIDADE,REATERRO COMPACTADO, REMOCAO DO MATERIAL EXCEDENTE E ASSENTAMENTO DOS TUBOS ( SEM O FORNECIMENTO DOS MESMOS ).</v>
          </cell>
          <cell r="C3885" t="str">
            <v>m</v>
          </cell>
          <cell r="D3885">
            <v>64.3125</v>
          </cell>
          <cell r="E3885">
            <v>51.45</v>
          </cell>
          <cell r="F3885" t="str">
            <v>EMLURB</v>
          </cell>
        </row>
        <row r="3886">
          <cell r="A3886" t="str">
            <v/>
          </cell>
          <cell r="D3886">
            <v>0</v>
          </cell>
        </row>
        <row r="3887">
          <cell r="A3887" t="str">
            <v>21.07.140</v>
          </cell>
          <cell r="B3887" t="str">
            <v>GALERIA DE TUBOS DE CONCRETO C2-0,50 M DE DIAMETRO, INCLUSIVE ESCAVACAO MANUAL DAS VALAS ATE 1,50 M DE PROFUNDIDADE,REATERRO COMPACTADO, REMOCAO DO MATERIAL EXCEDENTE E ASSENTAMENTO DOS TUBOS ( SEM O FORNECIMENTO DOS MESMOS )-SERVICO NOTURNO.</v>
          </cell>
          <cell r="C3887" t="str">
            <v>m</v>
          </cell>
          <cell r="D3887">
            <v>76.712499999999991</v>
          </cell>
          <cell r="E3887">
            <v>61.37</v>
          </cell>
          <cell r="F3887" t="str">
            <v>EMLURB</v>
          </cell>
        </row>
        <row r="3888">
          <cell r="A3888" t="str">
            <v/>
          </cell>
          <cell r="D3888">
            <v>0</v>
          </cell>
        </row>
        <row r="3889">
          <cell r="A3889" t="str">
            <v>21.07.150</v>
          </cell>
          <cell r="B3889" t="str">
            <v>GALERIA DE TUBOS DE CONCRETO C2-0,50 M DE DIAMETRO, INCLUSIVE ESCAVACAO MECANICA DAS VALAS ATE 1,50 M DE PROFUNDIDADE,REATERRO COMPACTADO, REMOCAO DO MATERIAL EXCEDENTE E ASSENTAMENTO DOS TUBOS ( SEM O FORNECIMENTO DOS MESMOS ).</v>
          </cell>
          <cell r="C3889" t="str">
            <v>m</v>
          </cell>
          <cell r="D3889">
            <v>51.512500000000003</v>
          </cell>
          <cell r="E3889">
            <v>41.21</v>
          </cell>
          <cell r="F3889" t="str">
            <v>EMLURB</v>
          </cell>
        </row>
        <row r="3890">
          <cell r="A3890" t="str">
            <v/>
          </cell>
          <cell r="D3890">
            <v>0</v>
          </cell>
        </row>
        <row r="3891">
          <cell r="A3891" t="str">
            <v>21.07.160</v>
          </cell>
          <cell r="B3891" t="str">
            <v>GALERIA DE TUBOS DE CONCRETO C2-0,50 M DE DIAMETRO, INCLUSIVE ESCAVACAO MECANICA DAS VALAS ATE 1,50 M DE PROFUNDIDADE,REATERRO COMPACTADO, REMOCAO DO MATERIAL EXCEDENTE E ASSENTAMENTO DOS TUBOS ( SEM O FORNECIMENTO DOS MESMOS )-SERVICO NOTURNO.</v>
          </cell>
          <cell r="C3891" t="str">
            <v>m</v>
          </cell>
          <cell r="D3891">
            <v>60.4375</v>
          </cell>
          <cell r="E3891">
            <v>48.35</v>
          </cell>
          <cell r="F3891" t="str">
            <v>EMLURB</v>
          </cell>
        </row>
        <row r="3892">
          <cell r="A3892" t="str">
            <v/>
          </cell>
          <cell r="D3892">
            <v>0</v>
          </cell>
        </row>
        <row r="3893">
          <cell r="A3893" t="str">
            <v>21.07.170</v>
          </cell>
          <cell r="B3893" t="str">
            <v>GALERIA DE TUBOS DE CONCRETO C2 OU CA1-0,60 M DE DIAMETRO, INCLUSIVE ESCAVACAO MANUAL DAS VALAS ATE 1,50 M DE PROFUNDIDADE , REATERRO COMPACTADO , REMOCAO DO MATERIAL EXCEDENTE E ASSENTAMENTO DOS TUBOS ( SEM O FORNECIMENTO DOS MESMOS ).</v>
          </cell>
          <cell r="C3893" t="str">
            <v>m</v>
          </cell>
          <cell r="D3893">
            <v>77.8</v>
          </cell>
          <cell r="E3893">
            <v>62.24</v>
          </cell>
          <cell r="F3893" t="str">
            <v>EMLURB</v>
          </cell>
        </row>
        <row r="3894">
          <cell r="A3894" t="str">
            <v/>
          </cell>
          <cell r="D3894">
            <v>0</v>
          </cell>
        </row>
        <row r="3895">
          <cell r="A3895" t="str">
            <v>21.07.180</v>
          </cell>
          <cell r="B3895" t="str">
            <v>GALERIA DE TUBOS DE CONCRETO C2 OU CA1-0,60 M DE DIAMETRO, INCLUSIVE ESCAVACAO MANUAL DAS VALAS ATE 1,50 M DE PROFUNDIDADE , REATERRO COMPACTADO , REMOCAO DO MATERIAL EXCEDENTE E ASSENTAMENTO DOS TUBOS ( SEM O FORNECIMENTO DOS MESMOS )-SERVICO NOTURNO.</v>
          </cell>
          <cell r="C3895" t="str">
            <v>m</v>
          </cell>
          <cell r="D3895">
            <v>93.362499999999997</v>
          </cell>
          <cell r="E3895">
            <v>74.69</v>
          </cell>
          <cell r="F3895" t="str">
            <v>EMLURB</v>
          </cell>
        </row>
        <row r="3896">
          <cell r="A3896" t="str">
            <v/>
          </cell>
          <cell r="D3896">
            <v>0</v>
          </cell>
        </row>
        <row r="3897">
          <cell r="A3897" t="str">
            <v>21.07.190</v>
          </cell>
          <cell r="B3897" t="str">
            <v>GALERIA DE TUBOS DE CONCRETO C2 OU CA1-0,60M DE DIAMETRO, INCLUSIVE ESCAVACAO MECANICA DAS VALAS ATE 1,50 M DE PROFUNDIDADE , REATERRO COMPACTADO, REMOCAO DO MATERIAL EXCEDENTE E ASSENTAMENTO DOS TUBOS ( SEM O FORNECIMENTO DOS MESMOS ).</v>
          </cell>
          <cell r="C3897" t="str">
            <v>m</v>
          </cell>
          <cell r="D3897">
            <v>62.875</v>
          </cell>
          <cell r="E3897">
            <v>50.3</v>
          </cell>
          <cell r="F3897" t="str">
            <v>EMLURB</v>
          </cell>
        </row>
        <row r="3898">
          <cell r="A3898" t="str">
            <v/>
          </cell>
          <cell r="D3898">
            <v>0</v>
          </cell>
        </row>
        <row r="3899">
          <cell r="A3899" t="str">
            <v>21.07.200</v>
          </cell>
          <cell r="B3899" t="str">
            <v>GALERIA DE TUBOS DE CONCRETO C2 OU CA1-0,60M DE DIAMETRO, INCLUSIVE ESCAVACAO MECANICA DAS VALAS ATE 1,50 M DE PROFUNDIDADE , REATERRO COMPACTADO, REMOCAO DO MATERIAL EXCEDENTE E ASSENTAMENTO DOS TUBOS ( SEM O FORNECIMENTO DOS MESMOS )-SERVICO NOTURNO.</v>
          </cell>
          <cell r="C3899" t="str">
            <v>m</v>
          </cell>
          <cell r="D3899">
            <v>73.8125</v>
          </cell>
          <cell r="E3899">
            <v>59.05</v>
          </cell>
          <cell r="F3899" t="str">
            <v>EMLURB</v>
          </cell>
        </row>
        <row r="3900">
          <cell r="A3900" t="str">
            <v/>
          </cell>
          <cell r="D3900">
            <v>0</v>
          </cell>
        </row>
        <row r="3901">
          <cell r="A3901" t="str">
            <v>21.07.210</v>
          </cell>
          <cell r="B3901" t="str">
            <v>GALERIA DE TUBOS DE CONCRETO CS OU CA1-0,70M DE DIAMETRO, INCLUSIVE ESCAVACAO MANUAL DAS VALAS ATE 1,50 M DE PROFUNDIDADE , REATERRO COMPACTADO, REMOCAO DO MATERIAL EXCEDENTE E ASSENTAMENTO DOS TUBOS ( SEM O FORNECIMENTO DOS MESMOS ).</v>
          </cell>
          <cell r="C3901" t="str">
            <v>m</v>
          </cell>
          <cell r="D3901">
            <v>91.762499999999989</v>
          </cell>
          <cell r="E3901">
            <v>73.41</v>
          </cell>
          <cell r="F3901" t="str">
            <v>EMLURB</v>
          </cell>
        </row>
        <row r="3902">
          <cell r="A3902" t="str">
            <v/>
          </cell>
          <cell r="D3902">
            <v>0</v>
          </cell>
        </row>
        <row r="3903">
          <cell r="A3903" t="str">
            <v>21.07.220</v>
          </cell>
          <cell r="B3903" t="str">
            <v>GALERIA DE TUBOS DE CONCRETO CS OU CA1-0,70M DE DIAMETRO, INCLUSIVE ESCAVACAO MANUAL DAS VALAS ATE 1,50 M DE PROFUNDIDADE , REATERRO COMPACTADO, REMOCAO DO MATERIAL EXCEDENTE E ASSENTAMENTO DOS TUBOS ( SEM O FORNECIMENTO DOS MESMOS )-SERVICO NOTURNO.</v>
          </cell>
          <cell r="C3903" t="str">
            <v>m</v>
          </cell>
          <cell r="D3903">
            <v>109.33750000000001</v>
          </cell>
          <cell r="E3903">
            <v>87.47</v>
          </cell>
          <cell r="F3903" t="str">
            <v>EMLURB</v>
          </cell>
        </row>
        <row r="3904">
          <cell r="A3904" t="str">
            <v/>
          </cell>
          <cell r="D3904">
            <v>0</v>
          </cell>
        </row>
        <row r="3905">
          <cell r="A3905" t="str">
            <v>21.07.230</v>
          </cell>
          <cell r="B3905" t="str">
            <v>GALERIA DE TUBOS DE CONCRETO CS OU CA1-0,70M DE DIAMETRO, INCLUSIVE ESCAVACAO MECANICA DAS VALAS ATE 1,50 M DE PROFUNDIDADE , REATERRO COMPACTADO, REMOCAO DO MATERIAL EXCEDENTE E ASSENTAMENTO DOS TUBOS ( SEM O FORNECIMENTO DOS MESMOS ).</v>
          </cell>
          <cell r="C3905" t="str">
            <v>m</v>
          </cell>
          <cell r="D3905">
            <v>73.775000000000006</v>
          </cell>
          <cell r="E3905">
            <v>59.02</v>
          </cell>
          <cell r="F3905" t="str">
            <v>EMLURB</v>
          </cell>
        </row>
        <row r="3906">
          <cell r="A3906" t="str">
            <v/>
          </cell>
          <cell r="D3906">
            <v>0</v>
          </cell>
        </row>
        <row r="3907">
          <cell r="A3907" t="str">
            <v>21.07.240</v>
          </cell>
          <cell r="B3907" t="str">
            <v>GALERIA DE TUBOS DE CONCRETO CS OU CA1-0,70M DE DIAMETRO, INCLUSIVE ESCAVACAO MECANICA DAS VALAS ATE 1,50 M DE PROFUNDIDADE , REATERRO COMPACTADO, REMOCAO DO MATERIAL EXCEDENTE E ASSENTAMENTO DOS TUBOS ( SEM O FORNECIMENTO DOS MESMOS )-SERVICO NOTURNO.</v>
          </cell>
          <cell r="C3907" t="str">
            <v>m</v>
          </cell>
          <cell r="D3907">
            <v>86.537500000000009</v>
          </cell>
          <cell r="E3907">
            <v>69.23</v>
          </cell>
          <cell r="F3907" t="str">
            <v>EMLURB</v>
          </cell>
        </row>
        <row r="3908">
          <cell r="A3908" t="str">
            <v/>
          </cell>
          <cell r="D3908">
            <v>0</v>
          </cell>
        </row>
        <row r="3909">
          <cell r="A3909" t="str">
            <v>21.07.250</v>
          </cell>
          <cell r="B3909" t="str">
            <v>GALERIA DE TUBOS DE CONCRETO CS OU CA1-0,80M DE DIAMETRO, INCLUSIVE ESCAVACAO MANUAL DAS VALAS ATE 1,50 M DE PROFUNDIDADE , REATERRO COMPACTADO, REMOCAO DO MATERIAL EXCEDENTE E ASSENTAMENTO DOS TUBOS ( SEM O FORNECIMENTO DOS MESMOS ).</v>
          </cell>
          <cell r="C3909" t="str">
            <v>m</v>
          </cell>
          <cell r="D3909">
            <v>105.85000000000001</v>
          </cell>
          <cell r="E3909">
            <v>84.68</v>
          </cell>
          <cell r="F3909" t="str">
            <v>EMLURB</v>
          </cell>
        </row>
        <row r="3910">
          <cell r="A3910" t="str">
            <v/>
          </cell>
          <cell r="D3910">
            <v>0</v>
          </cell>
        </row>
        <row r="3911">
          <cell r="A3911" t="str">
            <v>21.07.260</v>
          </cell>
          <cell r="B3911" t="str">
            <v>GALERIA DE TUBOS DE CONCRETO CS OU CA1-0,80M DE DIAMETRO, INCLUSIVE ESCAVACAO MANUAL DAS VALAS ATE 1,50 M DE PROFUNDIDADE , REATERRO COMPACTADO, REMOCAO DO MATERIAL EXCEDENTE E ASSENTAMENTO DOS TUBOS ( SEM O FORNECIMENTO DOS MESMOS )-SERVICO NOTURNO.</v>
          </cell>
          <cell r="C3911" t="str">
            <v>m</v>
          </cell>
          <cell r="D3911">
            <v>125.96249999999999</v>
          </cell>
          <cell r="E3911">
            <v>100.77</v>
          </cell>
          <cell r="F3911" t="str">
            <v>EMLURB</v>
          </cell>
        </row>
        <row r="3912">
          <cell r="A3912" t="str">
            <v/>
          </cell>
          <cell r="D3912">
            <v>0</v>
          </cell>
        </row>
        <row r="3913">
          <cell r="A3913" t="str">
            <v>21.07.270</v>
          </cell>
          <cell r="B3913" t="str">
            <v>GALERIA DE TUBOS DE CONCRETO CS OU CA1-0,80M DE DIAMETRO, INCLUSIVE ESCAVACAO MECANICA DAS VALAS ATE 1,50 M DE PROFUNDIDADE , REATERRO COMPACTADO, REMOCAO DO MATERIAL EXCEDENTE E ASSENTAMENTO DOS TUBOS ( SEM O FORNECIMENTO DOS MESMOS ).</v>
          </cell>
          <cell r="C3913" t="str">
            <v>m</v>
          </cell>
          <cell r="D3913">
            <v>85.3</v>
          </cell>
          <cell r="E3913">
            <v>68.239999999999995</v>
          </cell>
          <cell r="F3913" t="str">
            <v>EMLURB</v>
          </cell>
        </row>
        <row r="3914">
          <cell r="A3914" t="str">
            <v/>
          </cell>
          <cell r="D3914">
            <v>0</v>
          </cell>
        </row>
        <row r="3915">
          <cell r="A3915" t="str">
            <v>21.07.280</v>
          </cell>
          <cell r="B3915" t="str">
            <v>GALERIA DE TUBOS DE CONCRETO CS OU CA1-0,80M DE DIAMETRO, INCLUSIVE ESCAVACAO MECANICA DAS VALAS ATE 1,50 M DE PROFUNDIDADE , REATERRO COMPACTADO, REMOCAO DO MATERIAL EXCEDENTE E ASSENTAMENTO DOS TUBOS ( SEM O FORNECIMENTO DOS MESMOS )-SERVICO NOTURNO.</v>
          </cell>
          <cell r="C3915" t="str">
            <v>m</v>
          </cell>
          <cell r="D3915">
            <v>99.862499999999997</v>
          </cell>
          <cell r="E3915">
            <v>79.89</v>
          </cell>
          <cell r="F3915" t="str">
            <v>EMLURB</v>
          </cell>
        </row>
        <row r="3916">
          <cell r="A3916" t="str">
            <v/>
          </cell>
          <cell r="D3916">
            <v>0</v>
          </cell>
        </row>
        <row r="3917">
          <cell r="A3917" t="str">
            <v>21.07.290</v>
          </cell>
          <cell r="B3917" t="str">
            <v>GALERIA DE TUBOS DE CONCRETO CS OU CA1-0,90M DE DIAMETRO, INCLUSIVE ESCAVACAO MANUAL DAS VALAS ATE 1,50 M DE PROFUNDIDADE , REATERRO COMPACTADO, REMOCAO DO MATERIAL EXCEDENTE E ASSENTAMENTO DOS TUBOS ( SEM O FORNECIMENTO DOS MESMOS ).</v>
          </cell>
          <cell r="C3917" t="str">
            <v>m</v>
          </cell>
          <cell r="D3917">
            <v>122.1875</v>
          </cell>
          <cell r="E3917">
            <v>97.75</v>
          </cell>
          <cell r="F3917" t="str">
            <v>EMLURB</v>
          </cell>
        </row>
        <row r="3918">
          <cell r="A3918" t="str">
            <v/>
          </cell>
          <cell r="D3918">
            <v>0</v>
          </cell>
        </row>
        <row r="3919">
          <cell r="A3919" t="str">
            <v>21.07.300</v>
          </cell>
          <cell r="B3919" t="str">
            <v>GALERIA DE TUBOS DE CONCRETO CS OU CA1-0,90M DE DIAMETRO, INCLUSIVE ESCAVACAO MANUAL DAS VALAS ATE 1,50 M DE PROFUNDIDADE , REATERRO COMPACTADO, REMOCAO DO MATERIAL EXCEDENTE E ASSENTAMENTO DOS TUBOS ( SEM O FORNECIMENTO DOS MESMOS )-SERVIVO NOTURNO.</v>
          </cell>
          <cell r="C3919" t="str">
            <v>m</v>
          </cell>
          <cell r="D3919">
            <v>145.27500000000001</v>
          </cell>
          <cell r="E3919">
            <v>116.22</v>
          </cell>
          <cell r="F3919" t="str">
            <v>EMLURB</v>
          </cell>
        </row>
        <row r="3920">
          <cell r="A3920" t="str">
            <v/>
          </cell>
          <cell r="D3920">
            <v>0</v>
          </cell>
        </row>
        <row r="3921">
          <cell r="A3921" t="str">
            <v>21.07.310</v>
          </cell>
          <cell r="B3921" t="str">
            <v>GALERIA DE TUBOS DE CONCRETO CS OU CA1-0,90M DE DIAMETRO, INCLUSIVE ESCAVACAO MECANICA DAS VALAS ATE 1,50 M DE PROFUNDIDADE , REATERRO COMPACTADO, REMOCAO DO MATERIAL EXCEDENTE E ASSENTAMENTO DOS TUBOS ( SEM O FORNECIMENTO DOS MESMOS ).</v>
          </cell>
          <cell r="C3921" t="str">
            <v>m</v>
          </cell>
          <cell r="D3921">
            <v>99.05</v>
          </cell>
          <cell r="E3921">
            <v>79.239999999999995</v>
          </cell>
          <cell r="F3921" t="str">
            <v>EMLURB</v>
          </cell>
        </row>
        <row r="3922">
          <cell r="A3922" t="str">
            <v/>
          </cell>
          <cell r="D3922">
            <v>0</v>
          </cell>
        </row>
        <row r="3923">
          <cell r="A3923" t="str">
            <v>21.07.320</v>
          </cell>
          <cell r="B3923" t="str">
            <v>GALERIA DE TUBOS DE CONCRETO CS OU CA1-0,90M DE DIAMETRO, INCLUSIVE ESCAVACAO MECANICA DAS VALAS ATE 1,50 M DE PROFUNDIDADE , REATERRO COMPACTADO, REMOCAO DO MATERIAL EXCEDENTE E ASSENTAMENTO DOS TUBOS ( SEM O FORNECIMENTO DOS MESMOS )-SERVICO NOTURNO.</v>
          </cell>
          <cell r="C3923" t="str">
            <v>m</v>
          </cell>
          <cell r="D3923">
            <v>116.05000000000001</v>
          </cell>
          <cell r="E3923">
            <v>92.84</v>
          </cell>
          <cell r="F3923" t="str">
            <v>EMLURB</v>
          </cell>
        </row>
        <row r="3924">
          <cell r="A3924" t="str">
            <v/>
          </cell>
          <cell r="D3924">
            <v>0</v>
          </cell>
        </row>
        <row r="3925">
          <cell r="A3925" t="str">
            <v>21.07.330</v>
          </cell>
          <cell r="B3925" t="str">
            <v>GALERIA DE TUBOS DE CONCRETO CS OU CA1-1,00M DE DIAMETRO, INCLUSIVE ESCAVACAO MANUAL DAS VALAS ATE 2,00 M DE PROFUNDIDADE , REATERRO COMPACTADO, REMOCAO DO MATERIAL EXCEDENTE E ASSENTAMENTO DOS TUBOS ( SEM O FORNECIMENTO DOS MESMOS ).</v>
          </cell>
          <cell r="C3925" t="str">
            <v>m</v>
          </cell>
          <cell r="D3925">
            <v>187.85</v>
          </cell>
          <cell r="E3925">
            <v>150.28</v>
          </cell>
          <cell r="F3925" t="str">
            <v>EMLURB</v>
          </cell>
        </row>
        <row r="3926">
          <cell r="A3926" t="str">
            <v/>
          </cell>
          <cell r="D3926">
            <v>0</v>
          </cell>
        </row>
        <row r="3927">
          <cell r="A3927" t="str">
            <v>21.07.340</v>
          </cell>
          <cell r="B3927" t="str">
            <v>GALERIA DE TUBOS DE CONCRETO CS OU CA1-1,00M DE DIAMETRO, INCLUSIVE ESCAVACAO MANUAL DAS VALAS ATE 2,00 M DE PROFUNDIDADE , REATERRO COMPACTADO, REMOCAO DO MATERIAL EXCEDENTE E ASSENTAMENTO DOS TUBOS ( SEM O FORNECIMENTO DOS MESMOS )-SERVICO NOTURNO.</v>
          </cell>
          <cell r="C3927" t="str">
            <v>m</v>
          </cell>
          <cell r="D3927">
            <v>223.625</v>
          </cell>
          <cell r="E3927">
            <v>178.9</v>
          </cell>
          <cell r="F3927" t="str">
            <v>EMLURB</v>
          </cell>
        </row>
        <row r="3928">
          <cell r="A3928" t="str">
            <v/>
          </cell>
          <cell r="D3928">
            <v>0</v>
          </cell>
        </row>
        <row r="3929">
          <cell r="A3929" t="str">
            <v>21.07.350</v>
          </cell>
          <cell r="B3929" t="str">
            <v>GALERIA DE TUBOS DE CONCRETO CS OU CA1-1,00M DE DIAMETRO, INCLUSIVE ESCAVACAO MECANICA DAS VALAS ATE 2,00 M DE PROFUNDIDADE , REATERRO COMPACTADO, REMOCAO DO MATERIAL EXCEDENTE E ASSENTAMENTO DOS TUBOS ( SEM O FORNECIMENTO DOS MESMOS ).</v>
          </cell>
          <cell r="C3929" t="str">
            <v>m</v>
          </cell>
          <cell r="D3929">
            <v>145.05000000000001</v>
          </cell>
          <cell r="E3929">
            <v>116.04</v>
          </cell>
          <cell r="F3929" t="str">
            <v>EMLURB</v>
          </cell>
        </row>
        <row r="3930">
          <cell r="A3930" t="str">
            <v/>
          </cell>
          <cell r="D3930">
            <v>0</v>
          </cell>
        </row>
        <row r="3931">
          <cell r="A3931" t="str">
            <v>21.07.360</v>
          </cell>
          <cell r="B3931" t="str">
            <v>GALERIA DE TUBOS DE CONCRETO CS OU CA1-1,00M DE DIAMETRO, INCLUSIVE ESCAVACAO MECANICA DAS VALAS ATE 2,00 M DE PROFUNDIDADE , REATERRO COMPACTADO, REMOCAO DO MATERIAL EXCEDENTE E ASSENTAMENTO DOS TUBOS ( SEM O FORNECIMENTO DOS MESMOS )-SERVICO NOTURNO.</v>
          </cell>
          <cell r="C3931" t="str">
            <v>m</v>
          </cell>
          <cell r="D3931">
            <v>169.92500000000001</v>
          </cell>
          <cell r="E3931">
            <v>135.94</v>
          </cell>
          <cell r="F3931" t="str">
            <v>EMLURB</v>
          </cell>
        </row>
        <row r="3932">
          <cell r="A3932" t="str">
            <v/>
          </cell>
          <cell r="D3932">
            <v>0</v>
          </cell>
        </row>
        <row r="3933">
          <cell r="A3933" t="str">
            <v>21.07.370</v>
          </cell>
          <cell r="B3933" t="str">
            <v>GALERIA DE TUBOS DE CONCRETO CA1-1,10M DE DIAMETRO, INCLUSIVE ESCAVACAO MECANICA DAS VALAS ATE 2,00 M DE PROFUNDIDADE, REATERRO COMPACTADO, REMOCAO DO MATERIAL EXCEDENTE E ASSENTAMENTO DOS TUBOS (S/ O FORNECIMENTO DOS MESMOS).</v>
          </cell>
          <cell r="C3933" t="str">
            <v>m</v>
          </cell>
          <cell r="D3933">
            <v>162.375</v>
          </cell>
          <cell r="E3933">
            <v>129.9</v>
          </cell>
          <cell r="F3933" t="str">
            <v>EMLURB</v>
          </cell>
        </row>
        <row r="3934">
          <cell r="A3934" t="str">
            <v/>
          </cell>
          <cell r="D3934">
            <v>0</v>
          </cell>
        </row>
        <row r="3935">
          <cell r="A3935" t="str">
            <v>21.07.380</v>
          </cell>
          <cell r="B3935" t="str">
            <v>GALERIA DE TUBOS DE CONCRETO CA1-1,10M DE DIAMETRO, INCLUSIVE ESCAVACAO MECANICA DAS VALAS ATE 2,00 M DE PROFUNDIDADE, REATERRO COMPACTADO, REMOCAO DO MATERIAL EXCEDENTE E ASSENTAMENTO DOS TUBOS (S/ O FORNECIMENTO DOS MESMOS)-SERVICO NOTURNO.</v>
          </cell>
          <cell r="C3935" t="str">
            <v>m</v>
          </cell>
          <cell r="D3935">
            <v>189.98750000000001</v>
          </cell>
          <cell r="E3935">
            <v>151.99</v>
          </cell>
          <cell r="F3935" t="str">
            <v>EMLURB</v>
          </cell>
        </row>
        <row r="3936">
          <cell r="A3936" t="str">
            <v/>
          </cell>
          <cell r="D3936">
            <v>0</v>
          </cell>
        </row>
        <row r="3937">
          <cell r="A3937" t="str">
            <v>21.07.390</v>
          </cell>
          <cell r="B3937" t="str">
            <v>GALERIA DE TUBOS DE CONCRETO CA1-1,20M DE DIAMETRO, INCLUSIVE ESCAVACAO MECANICA DAS VALAS ATE 2,00 M DE PROFUNDIDADE, REATERRO COMPACTADO, REMOCAO DO MATERIAL EXCEDENTE E ASSENTAMENTO DOS TUBOS (S/ O FORNECIMENTO DOS MESMOS).</v>
          </cell>
          <cell r="C3937" t="str">
            <v>m</v>
          </cell>
          <cell r="D3937">
            <v>185.04999999999998</v>
          </cell>
          <cell r="E3937">
            <v>148.04</v>
          </cell>
          <cell r="F3937" t="str">
            <v>EMLURB</v>
          </cell>
        </row>
        <row r="3938">
          <cell r="A3938" t="str">
            <v/>
          </cell>
          <cell r="D3938">
            <v>0</v>
          </cell>
        </row>
        <row r="3939">
          <cell r="A3939" t="str">
            <v>21.07.400</v>
          </cell>
          <cell r="B3939" t="str">
            <v>GALERIA DE TUBOS DE CONCRETO CA1-1,20M DE DIAMETRO, INCLUSIVE ESCAVACAO MECANICA DAS VALAS ATE 2,00 M DE PROFUNDIDADE, REATERRO COMPACTADO, REMOCAO DO MATERIAL EXCEDENTE E ASSENTAMENTO DOS TUBOS (S/ O FORNECIMENTO DOS MESMOS)-SERVICO NOTURNO.</v>
          </cell>
          <cell r="C3939" t="str">
            <v>m</v>
          </cell>
          <cell r="D3939">
            <v>216.51250000000002</v>
          </cell>
          <cell r="E3939">
            <v>173.21</v>
          </cell>
          <cell r="F3939" t="str">
            <v>EMLURB</v>
          </cell>
        </row>
        <row r="3940">
          <cell r="A3940" t="str">
            <v/>
          </cell>
          <cell r="D3940">
            <v>0</v>
          </cell>
        </row>
        <row r="3941">
          <cell r="A3941" t="str">
            <v>21.07.410</v>
          </cell>
          <cell r="B3941" t="str">
            <v>GALERIA DE TUBOS DE CONCRETO CA1-1,50M DE DIAMETRO,INCLUSIVE ESCAVACAO MECANICA DAS VALAS ATE 2,50 M DE PROFUNDIDADE, REATERRO COMPACTADO, REMOCAO DO MATERIAL EXCEDENTE E ASSENTAMENTO DOS TUBOS (S/ O FORNECIMENTO DOS MESMOS).</v>
          </cell>
          <cell r="C3941" t="str">
            <v>m</v>
          </cell>
          <cell r="D3941">
            <v>278.52499999999998</v>
          </cell>
          <cell r="E3941">
            <v>222.82</v>
          </cell>
          <cell r="F3941" t="str">
            <v>EMLURB</v>
          </cell>
        </row>
        <row r="3942">
          <cell r="A3942" t="str">
            <v/>
          </cell>
          <cell r="D3942">
            <v>0</v>
          </cell>
        </row>
        <row r="3943">
          <cell r="A3943" t="str">
            <v>21.07.420</v>
          </cell>
          <cell r="B3943" t="str">
            <v>GALERIA DE TUBO DE CONCRETO CA1-1,50 M DE DIAMETRO,INCLUSIVE ESCAVACAO MECANICA DAS VALAS ATE 2,50 M DE PROFUNDIDADE, REATERRO COMPACTADO, REMOCAO DO MATERIAL EXCEDENTE E ASSENTAMENTO DOS TUBOS (S/ O FORNECIMENTO DOS MESMOS)- SERVICO NOTURNO.</v>
          </cell>
          <cell r="C3943" t="str">
            <v>m</v>
          </cell>
          <cell r="D3943">
            <v>324.97500000000002</v>
          </cell>
          <cell r="E3943">
            <v>259.98</v>
          </cell>
          <cell r="F3943" t="str">
            <v>EMLURB</v>
          </cell>
        </row>
        <row r="3944">
          <cell r="A3944" t="str">
            <v/>
          </cell>
          <cell r="D3944">
            <v>0</v>
          </cell>
        </row>
        <row r="3945">
          <cell r="A3945" t="str">
            <v>21.08.010</v>
          </cell>
          <cell r="B3945" t="str">
            <v>ASSENTAMENTO DE TUBOS DE CONCRETO C2-0,20 M DE DIAMETRO, INCLUSIVE O FORNECIMENTO DOS MESMOS E TRANSPORTE.</v>
          </cell>
          <cell r="C3945" t="str">
            <v>m</v>
          </cell>
          <cell r="D3945">
            <v>22.037499999999998</v>
          </cell>
          <cell r="E3945">
            <v>17.63</v>
          </cell>
          <cell r="F3945" t="str">
            <v>EMLURB</v>
          </cell>
        </row>
        <row r="3946">
          <cell r="A3946" t="str">
            <v/>
          </cell>
          <cell r="D3946">
            <v>0</v>
          </cell>
        </row>
        <row r="3947">
          <cell r="A3947" t="str">
            <v>21.08.020</v>
          </cell>
          <cell r="B3947" t="str">
            <v>ASSENTAMENTO DE TUBOS DE CONCRETO C2-0,30 M DE DIAMETRO, INCLUSIVE O FORNECIMENTO DOS MESMOS E TRANSPORTE.</v>
          </cell>
          <cell r="C3947" t="str">
            <v>m</v>
          </cell>
          <cell r="D3947">
            <v>32.574999999999996</v>
          </cell>
          <cell r="E3947">
            <v>26.06</v>
          </cell>
          <cell r="F3947" t="str">
            <v>EMLURB</v>
          </cell>
        </row>
        <row r="3948">
          <cell r="A3948" t="str">
            <v/>
          </cell>
          <cell r="D3948">
            <v>0</v>
          </cell>
        </row>
        <row r="3949">
          <cell r="A3949" t="str">
            <v>21.08.030</v>
          </cell>
          <cell r="B3949" t="str">
            <v>ASSENTAMENTO DE TUBOS DE CONCRETO C2-0,40 M DE DIAMETRO, INCLUSIVE O FORNECIMENTO DOS MESMOS E TRANSPORTE.</v>
          </cell>
          <cell r="C3949" t="str">
            <v>m</v>
          </cell>
          <cell r="D3949">
            <v>42.787499999999994</v>
          </cell>
          <cell r="E3949">
            <v>34.229999999999997</v>
          </cell>
          <cell r="F3949" t="str">
            <v>EMLURB</v>
          </cell>
        </row>
        <row r="3950">
          <cell r="A3950" t="str">
            <v/>
          </cell>
          <cell r="D3950">
            <v>0</v>
          </cell>
        </row>
        <row r="3951">
          <cell r="A3951" t="str">
            <v>21.08.040</v>
          </cell>
          <cell r="B3951" t="str">
            <v>ASSENTAMENTO DE TUBOS DE CONCRETO C2-0,50 M DE DIAMETRO, INCLUSIVE O FORNECIMENTO DOS MESMOS E TRANSPORTE.</v>
          </cell>
          <cell r="C3951" t="str">
            <v>m</v>
          </cell>
          <cell r="D3951">
            <v>58.9</v>
          </cell>
          <cell r="E3951">
            <v>47.12</v>
          </cell>
          <cell r="F3951" t="str">
            <v>EMLURB</v>
          </cell>
        </row>
        <row r="3952">
          <cell r="A3952" t="str">
            <v/>
          </cell>
          <cell r="D3952">
            <v>0</v>
          </cell>
        </row>
        <row r="3953">
          <cell r="A3953" t="str">
            <v>21.08.050</v>
          </cell>
          <cell r="B3953" t="str">
            <v>ASSENTAMENTO DE TUBOS DE CONCRETO C2-0,60 M DE DIAMETRO, INCLUSIVE O FORNECIMENTO DOS MESMOS E TRANSPORTE.</v>
          </cell>
          <cell r="C3953" t="str">
            <v>m</v>
          </cell>
          <cell r="D3953">
            <v>83.137500000000003</v>
          </cell>
          <cell r="E3953">
            <v>66.510000000000005</v>
          </cell>
          <cell r="F3953" t="str">
            <v>EMLURB</v>
          </cell>
        </row>
        <row r="3954">
          <cell r="A3954" t="str">
            <v/>
          </cell>
          <cell r="D3954">
            <v>0</v>
          </cell>
        </row>
        <row r="3955">
          <cell r="A3955" t="str">
            <v>21.08.060</v>
          </cell>
          <cell r="B3955" t="str">
            <v>ASSENTAMENTO DE TUBOS DE CONCRETO CS-0,70 M DE DIAMETRO, INCLUSIVE O FORNECIMENTO DOS MESMOS E TRANSPORTE.</v>
          </cell>
          <cell r="C3955" t="str">
            <v>m</v>
          </cell>
          <cell r="D3955">
            <v>104.60000000000001</v>
          </cell>
          <cell r="E3955">
            <v>83.68</v>
          </cell>
          <cell r="F3955" t="str">
            <v>EMLURB</v>
          </cell>
        </row>
        <row r="3956">
          <cell r="A3956" t="str">
            <v/>
          </cell>
          <cell r="D3956">
            <v>0</v>
          </cell>
        </row>
        <row r="3957">
          <cell r="A3957" t="str">
            <v>21.08.070</v>
          </cell>
          <cell r="B3957" t="str">
            <v>ASSENTAMENTO DE TUBOS DE CONCRETO CS-0,80 M DE DIAMETRO, INCLUSIVE O FORNECIMENTO DOS MESMOS E TRANSPORTE.</v>
          </cell>
          <cell r="C3957" t="str">
            <v>m</v>
          </cell>
          <cell r="D3957">
            <v>147.47499999999999</v>
          </cell>
          <cell r="E3957">
            <v>117.98</v>
          </cell>
          <cell r="F3957" t="str">
            <v>EMLURB</v>
          </cell>
        </row>
        <row r="3958">
          <cell r="A3958" t="str">
            <v/>
          </cell>
          <cell r="D3958">
            <v>0</v>
          </cell>
        </row>
        <row r="3959">
          <cell r="A3959" t="str">
            <v>21.08.080</v>
          </cell>
          <cell r="B3959" t="str">
            <v>ASSENTAMENTO DE TUBOS DE CONCRETO CS-0,90 M DE DIAMETRO, INCLUSIVE O FORNECIMENTO DOS MESMOS E TRANSPORTE.</v>
          </cell>
          <cell r="C3959" t="str">
            <v>m</v>
          </cell>
          <cell r="D3959">
            <v>160.85000000000002</v>
          </cell>
          <cell r="E3959">
            <v>128.68</v>
          </cell>
          <cell r="F3959" t="str">
            <v>EMLURB</v>
          </cell>
        </row>
        <row r="3960">
          <cell r="A3960" t="str">
            <v/>
          </cell>
          <cell r="D3960">
            <v>0</v>
          </cell>
        </row>
        <row r="3961">
          <cell r="A3961" t="str">
            <v>21.08.090</v>
          </cell>
          <cell r="B3961" t="str">
            <v>ASSENTAMENTO DE TUBOS DE CONCRETO CS-1,00 M DE DIAMETRO, INCLUSIVE O FORNECIMENTO DOS MESMOS E TRANSPORTE.</v>
          </cell>
          <cell r="C3961" t="str">
            <v>m</v>
          </cell>
          <cell r="D3961">
            <v>230.92500000000001</v>
          </cell>
          <cell r="E3961">
            <v>184.74</v>
          </cell>
          <cell r="F3961" t="str">
            <v>EMLURB</v>
          </cell>
        </row>
        <row r="3962">
          <cell r="A3962" t="str">
            <v/>
          </cell>
          <cell r="D3962">
            <v>0</v>
          </cell>
        </row>
        <row r="3963">
          <cell r="A3963" t="str">
            <v>21.08.100</v>
          </cell>
          <cell r="B3963" t="str">
            <v>ASSENTAMENTO DE TUBOS DE CONCRETO CA1-0,60 M DE DIAMETRO, INCLUSIVE O FORNECIMENTO DOS MESMOS E TRANSPORTE.</v>
          </cell>
          <cell r="C3963" t="str">
            <v>m</v>
          </cell>
          <cell r="D3963">
            <v>133.94999999999999</v>
          </cell>
          <cell r="E3963">
            <v>107.16</v>
          </cell>
          <cell r="F3963" t="str">
            <v>EMLURB</v>
          </cell>
        </row>
        <row r="3964">
          <cell r="A3964" t="str">
            <v/>
          </cell>
          <cell r="D3964">
            <v>0</v>
          </cell>
        </row>
        <row r="3965">
          <cell r="A3965" t="str">
            <v>21.08.105</v>
          </cell>
          <cell r="B3965" t="str">
            <v>ASSENTAMENTO DE TUBOS DE CONCRETO CA 2-0,60 M DE DIAMETRO, INCLUSIVE FORNECIMENTO DOS MESMOS E TRANSPORTE.</v>
          </cell>
          <cell r="C3965" t="str">
            <v>m</v>
          </cell>
          <cell r="D3965">
            <v>129.13749999999999</v>
          </cell>
          <cell r="E3965">
            <v>103.31</v>
          </cell>
          <cell r="F3965" t="str">
            <v>SEDUC</v>
          </cell>
        </row>
        <row r="3966">
          <cell r="A3966" t="str">
            <v/>
          </cell>
          <cell r="D3966">
            <v>0</v>
          </cell>
        </row>
        <row r="3967">
          <cell r="A3967" t="str">
            <v>21.08.110</v>
          </cell>
          <cell r="B3967" t="str">
            <v>ASSENTAMENTO DE TUBOS DE CONCRETO CA1-0,70 M DE DIAMETRO, INCLUSIVE O FORNECIMENTO DOS MESMOS E TRANSPORTE.</v>
          </cell>
          <cell r="C3967" t="str">
            <v>m</v>
          </cell>
          <cell r="D3967">
            <v>140.85000000000002</v>
          </cell>
          <cell r="E3967">
            <v>112.68</v>
          </cell>
          <cell r="F3967" t="str">
            <v>EMLURB</v>
          </cell>
        </row>
        <row r="3968">
          <cell r="A3968" t="str">
            <v/>
          </cell>
          <cell r="D3968">
            <v>0</v>
          </cell>
        </row>
        <row r="3969">
          <cell r="A3969" t="str">
            <v>21.08.120</v>
          </cell>
          <cell r="B3969" t="str">
            <v>ASSENTAMENTO DE TUBOS DE CONCRETO CA1-0,80 M DE DIAMETRO, INCLUSIVE O FORNECIMENTO DOS MESMOS E TRANSPORTE.</v>
          </cell>
          <cell r="C3969" t="str">
            <v>m</v>
          </cell>
          <cell r="D3969">
            <v>210.85000000000002</v>
          </cell>
          <cell r="E3969">
            <v>168.68</v>
          </cell>
          <cell r="F3969" t="str">
            <v>EMLURB</v>
          </cell>
        </row>
        <row r="3970">
          <cell r="A3970" t="str">
            <v/>
          </cell>
          <cell r="D3970">
            <v>0</v>
          </cell>
        </row>
        <row r="3971">
          <cell r="A3971" t="str">
            <v>21.08.130</v>
          </cell>
          <cell r="B3971" t="str">
            <v>ASSENTAMENTO DE TUBOS DE CONCRETO CA1-0,90 M DE DIAMETRO, INCLUSIVE O FORNECIMENTO DOS MESMOS E TRANSPORTE.</v>
          </cell>
          <cell r="C3971" t="str">
            <v>m</v>
          </cell>
          <cell r="D3971">
            <v>239.22499999999999</v>
          </cell>
          <cell r="E3971">
            <v>191.38</v>
          </cell>
          <cell r="F3971" t="str">
            <v>EMLURB</v>
          </cell>
        </row>
        <row r="3972">
          <cell r="A3972" t="str">
            <v/>
          </cell>
          <cell r="D3972">
            <v>0</v>
          </cell>
        </row>
        <row r="3973">
          <cell r="A3973" t="str">
            <v>21.08.140</v>
          </cell>
          <cell r="B3973" t="str">
            <v>ASSENTAMENTO DE TUBOS DE CONCRETO CA1-1,00 M DE DIAMETRO, INCLUSIVE O FORNECIMENTO DOS MESMOS E TRANSPORTE.</v>
          </cell>
          <cell r="C3973" t="str">
            <v>m</v>
          </cell>
          <cell r="D3973">
            <v>290.67500000000001</v>
          </cell>
          <cell r="E3973">
            <v>232.54</v>
          </cell>
          <cell r="F3973" t="str">
            <v>EMLURB</v>
          </cell>
        </row>
        <row r="3974">
          <cell r="A3974" t="str">
            <v/>
          </cell>
          <cell r="D3974">
            <v>0</v>
          </cell>
        </row>
        <row r="3975">
          <cell r="A3975" t="str">
            <v>21.08.150</v>
          </cell>
          <cell r="B3975" t="str">
            <v>ASSENTAMENTO DE TUBOS DE CONCRETO CA1-1,10 M DE DIAMETRO,INCLUSIVE O FORNECIMENTO DOS MESMOS E TRANSPORTE.</v>
          </cell>
          <cell r="C3975" t="str">
            <v>m</v>
          </cell>
          <cell r="D3975">
            <v>312.71249999999998</v>
          </cell>
          <cell r="E3975">
            <v>250.17</v>
          </cell>
          <cell r="F3975" t="str">
            <v>EMLURB</v>
          </cell>
        </row>
        <row r="3976">
          <cell r="A3976" t="str">
            <v/>
          </cell>
          <cell r="D3976">
            <v>0</v>
          </cell>
        </row>
        <row r="3977">
          <cell r="A3977" t="str">
            <v>21.08.160</v>
          </cell>
          <cell r="B3977" t="str">
            <v>ASSENTAMENTO DE TUBOS DE CONCRETO CA1-1,20 M DE DIAMETRO,INCLUSIVE O FORNECIMENTO DOS MESMOS E TRANSPORTE.</v>
          </cell>
          <cell r="C3977" t="str">
            <v>m</v>
          </cell>
          <cell r="D3977">
            <v>410.90000000000003</v>
          </cell>
          <cell r="E3977">
            <v>328.72</v>
          </cell>
          <cell r="F3977" t="str">
            <v>EMLURB</v>
          </cell>
        </row>
        <row r="3978">
          <cell r="A3978" t="str">
            <v/>
          </cell>
          <cell r="D3978">
            <v>0</v>
          </cell>
        </row>
        <row r="3979">
          <cell r="A3979" t="str">
            <v>21.08.170</v>
          </cell>
          <cell r="B3979" t="str">
            <v>ASSENTAMENTO DE TUBOS DE CONCRETO CA1-1,50 M DE DIAMETRO,INCLUSIVE O FORNECIMENTO DOS MESMOS E TRANSPORTE.</v>
          </cell>
          <cell r="C3979" t="str">
            <v>m</v>
          </cell>
          <cell r="D3979">
            <v>642.78750000000002</v>
          </cell>
          <cell r="E3979">
            <v>514.23</v>
          </cell>
          <cell r="F3979" t="str">
            <v>EMLURB</v>
          </cell>
        </row>
        <row r="3980">
          <cell r="A3980" t="str">
            <v/>
          </cell>
          <cell r="D3980">
            <v>0</v>
          </cell>
        </row>
        <row r="3981">
          <cell r="A3981" t="str">
            <v>21.08.180</v>
          </cell>
          <cell r="B3981" t="str">
            <v>ASSENTAMENTO DE TUBOS DE CONCRETO C2-0,20 M DE DIAMETRO, SEM O FORNECIMENTO DOS MESMOS.</v>
          </cell>
          <cell r="C3981" t="str">
            <v>m</v>
          </cell>
          <cell r="D3981">
            <v>7.3624999999999998</v>
          </cell>
          <cell r="E3981">
            <v>5.89</v>
          </cell>
          <cell r="F3981" t="str">
            <v>EMLURB</v>
          </cell>
        </row>
        <row r="3982">
          <cell r="A3982" t="str">
            <v/>
          </cell>
          <cell r="D3982">
            <v>0</v>
          </cell>
        </row>
        <row r="3983">
          <cell r="A3983" t="str">
            <v>21.08.190</v>
          </cell>
          <cell r="B3983" t="str">
            <v>ASSENTAMENTO DE TUBOS DE CONCRETO C2-0,30 M DE DIAMETRO, SEM O FORNECIMENTO DOS MESMOS.</v>
          </cell>
          <cell r="C3983" t="str">
            <v>m</v>
          </cell>
          <cell r="D3983">
            <v>10.149999999999999</v>
          </cell>
          <cell r="E3983">
            <v>8.1199999999999992</v>
          </cell>
          <cell r="F3983" t="str">
            <v>EMLURB</v>
          </cell>
        </row>
        <row r="3984">
          <cell r="A3984" t="str">
            <v/>
          </cell>
          <cell r="D3984">
            <v>0</v>
          </cell>
        </row>
        <row r="3985">
          <cell r="A3985" t="str">
            <v>21.08.200</v>
          </cell>
          <cell r="B3985" t="str">
            <v>ASSENTAMENTO DE TUBOS DE CONCRETO C2-0,40 M DE DIAMETRO, SEM O FORNECIMENTO DOS MESMOS.</v>
          </cell>
          <cell r="C3985" t="str">
            <v>m</v>
          </cell>
          <cell r="D3985">
            <v>13.112500000000001</v>
          </cell>
          <cell r="E3985">
            <v>10.49</v>
          </cell>
          <cell r="F3985" t="str">
            <v>EMLURB</v>
          </cell>
        </row>
        <row r="3986">
          <cell r="A3986" t="str">
            <v/>
          </cell>
          <cell r="D3986">
            <v>0</v>
          </cell>
        </row>
        <row r="3987">
          <cell r="A3987" t="str">
            <v>21.08.210</v>
          </cell>
          <cell r="B3987" t="str">
            <v>ASSENTAMENTO DE TUBOS DE CONCRETO C2-0,50 M DE DIAMETRO, SEM O FORNECIMENTO DOS MESMOS.</v>
          </cell>
          <cell r="C3987" t="str">
            <v>m</v>
          </cell>
          <cell r="D3987">
            <v>17.350000000000001</v>
          </cell>
          <cell r="E3987">
            <v>13.88</v>
          </cell>
          <cell r="F3987" t="str">
            <v>EMLURB</v>
          </cell>
        </row>
        <row r="3988">
          <cell r="A3988" t="str">
            <v/>
          </cell>
          <cell r="D3988">
            <v>0</v>
          </cell>
        </row>
        <row r="3989">
          <cell r="A3989" t="str">
            <v>21.08.220</v>
          </cell>
          <cell r="B3989" t="str">
            <v>ASSENTAMENTO DE TUBOS DE CONCRETO C2 OU CA1 0,60 M DE DIAMETRO, SEM O FORNECIMENTO DOS MESMOS.</v>
          </cell>
          <cell r="C3989" t="str">
            <v>m</v>
          </cell>
          <cell r="D3989">
            <v>22.387499999999999</v>
          </cell>
          <cell r="E3989">
            <v>17.91</v>
          </cell>
          <cell r="F3989" t="str">
            <v>EMLURB</v>
          </cell>
        </row>
        <row r="3990">
          <cell r="A3990" t="str">
            <v/>
          </cell>
          <cell r="D3990">
            <v>0</v>
          </cell>
        </row>
        <row r="3991">
          <cell r="A3991" t="str">
            <v>21.08.230</v>
          </cell>
          <cell r="B3991" t="str">
            <v>ASSENTAMENTO DE TUBOS DE CONCRETO CS OU CA1 0,70 M DE DIAMETRO, SEM O FORNECIMENTO DOS MESMOS.</v>
          </cell>
          <cell r="C3991" t="str">
            <v>m</v>
          </cell>
          <cell r="D3991">
            <v>26.924999999999997</v>
          </cell>
          <cell r="E3991">
            <v>21.54</v>
          </cell>
          <cell r="F3991" t="str">
            <v>EMLURB</v>
          </cell>
        </row>
        <row r="3992">
          <cell r="A3992" t="str">
            <v/>
          </cell>
          <cell r="D3992">
            <v>0</v>
          </cell>
        </row>
        <row r="3993">
          <cell r="A3993" t="str">
            <v>21.08.240</v>
          </cell>
          <cell r="B3993" t="str">
            <v>ASSENTAMENTO DE TUBOS DE CONCRETO CS OU CA1 0,80 M DE DIAMETRO, SEM O FORNECIMENTO DOS MESMOS.</v>
          </cell>
          <cell r="C3993" t="str">
            <v>m</v>
          </cell>
          <cell r="D3993">
            <v>32.912499999999994</v>
          </cell>
          <cell r="E3993">
            <v>26.33</v>
          </cell>
          <cell r="F3993" t="str">
            <v>EMLURB</v>
          </cell>
        </row>
        <row r="3994">
          <cell r="A3994" t="str">
            <v/>
          </cell>
          <cell r="D3994">
            <v>0</v>
          </cell>
        </row>
        <row r="3995">
          <cell r="A3995" t="str">
            <v>21.08.250</v>
          </cell>
          <cell r="B3995" t="str">
            <v>ASSENTAMENTO DE TUBOS DE CONCRETO CS OU CA1 0,90 M DE DIAMETRO, SEM O FORNECIMENTO DOS MESMOS.</v>
          </cell>
          <cell r="C3995" t="str">
            <v>m</v>
          </cell>
          <cell r="D3995">
            <v>40.737500000000004</v>
          </cell>
          <cell r="E3995">
            <v>32.590000000000003</v>
          </cell>
          <cell r="F3995" t="str">
            <v>EMLURB</v>
          </cell>
        </row>
        <row r="3996">
          <cell r="A3996" t="str">
            <v/>
          </cell>
          <cell r="D3996">
            <v>0</v>
          </cell>
        </row>
        <row r="3997">
          <cell r="A3997" t="str">
            <v>21.08.260</v>
          </cell>
          <cell r="B3997" t="str">
            <v>ASSENTAMENTO DE TUBOS DE CONCRETO CS OU CA1 1,00 M DE DIAMETRO, SEM O FORNECIMENTO DOS MESMOS.</v>
          </cell>
          <cell r="C3997" t="str">
            <v>m</v>
          </cell>
          <cell r="D3997">
            <v>56.8125</v>
          </cell>
          <cell r="E3997">
            <v>45.45</v>
          </cell>
          <cell r="F3997" t="str">
            <v>EMLURB</v>
          </cell>
        </row>
        <row r="3998">
          <cell r="A3998" t="str">
            <v/>
          </cell>
          <cell r="D3998">
            <v>0</v>
          </cell>
        </row>
        <row r="3999">
          <cell r="A3999" t="str">
            <v>21.08.270</v>
          </cell>
          <cell r="B3999" t="str">
            <v>ASSENTAMENTO DE TUBOS DE CONCRETO CA1-1,10M DE DIAMETRO, SEM O FORNECIMENTO DOS MESMOS.</v>
          </cell>
          <cell r="C3999" t="str">
            <v>m</v>
          </cell>
          <cell r="D3999">
            <v>65.974999999999994</v>
          </cell>
          <cell r="E3999">
            <v>52.78</v>
          </cell>
          <cell r="F3999" t="str">
            <v>EMLURB</v>
          </cell>
        </row>
        <row r="4000">
          <cell r="A4000" t="str">
            <v/>
          </cell>
          <cell r="D4000">
            <v>0</v>
          </cell>
        </row>
        <row r="4001">
          <cell r="A4001" t="str">
            <v>21.08.280</v>
          </cell>
          <cell r="B4001" t="str">
            <v>ASSENTAMENTO DE TUBOS DE CONCRETO CA1-1,20 M DE DIAMETRO, SEM O FORNECIMENTO DOS MESMOS.</v>
          </cell>
          <cell r="C4001" t="str">
            <v>m</v>
          </cell>
          <cell r="D4001">
            <v>81.662499999999994</v>
          </cell>
          <cell r="E4001">
            <v>65.33</v>
          </cell>
          <cell r="F4001" t="str">
            <v>EMLURB</v>
          </cell>
        </row>
        <row r="4002">
          <cell r="A4002" t="str">
            <v/>
          </cell>
          <cell r="D4002">
            <v>0</v>
          </cell>
        </row>
        <row r="4003">
          <cell r="A4003" t="str">
            <v>21.08.290</v>
          </cell>
          <cell r="B4003" t="str">
            <v>ASSENTAMENTO DE TUBOS DE CONCRETO CA1-1,50 M DE DIAMETRO, SEM O FORNECIMENTO DOS MESMOS.</v>
          </cell>
          <cell r="C4003" t="str">
            <v>m</v>
          </cell>
          <cell r="D4003">
            <v>116.05000000000001</v>
          </cell>
          <cell r="E4003">
            <v>92.84</v>
          </cell>
          <cell r="F4003" t="str">
            <v>EMLURB</v>
          </cell>
        </row>
        <row r="4004">
          <cell r="A4004" t="str">
            <v/>
          </cell>
          <cell r="D4004">
            <v>0</v>
          </cell>
        </row>
        <row r="4005">
          <cell r="A4005" t="str">
            <v>21.08.370</v>
          </cell>
          <cell r="B4005" t="str">
            <v>ASSENTAMENTO DE TUBOS POROSOS DE CONCRETO COM 0,20 M DE DIAMETRO, INCLUSIVE O FORNECIMENTO DOS MESMOS E TRANSPORTE.</v>
          </cell>
          <cell r="C4005" t="str">
            <v>m</v>
          </cell>
          <cell r="D4005">
            <v>30.0625</v>
          </cell>
          <cell r="E4005">
            <v>24.05</v>
          </cell>
          <cell r="F4005" t="str">
            <v>EMLURB</v>
          </cell>
        </row>
        <row r="4006">
          <cell r="A4006" t="str">
            <v/>
          </cell>
          <cell r="D4006">
            <v>0</v>
          </cell>
        </row>
        <row r="4007">
          <cell r="A4007" t="str">
            <v>21.09.010</v>
          </cell>
          <cell r="B4007" t="str">
            <v>LIMPEZA DE LINHA D´AGUA, SEM A REMOCAO DO MATERIAL.</v>
          </cell>
          <cell r="C4007" t="str">
            <v>m</v>
          </cell>
          <cell r="D4007">
            <v>0.4375</v>
          </cell>
          <cell r="E4007">
            <v>0.35</v>
          </cell>
          <cell r="F4007" t="str">
            <v>EMLURB</v>
          </cell>
        </row>
        <row r="4008">
          <cell r="A4008" t="str">
            <v/>
          </cell>
          <cell r="D4008">
            <v>0</v>
          </cell>
        </row>
        <row r="4009">
          <cell r="A4009" t="str">
            <v>21.09.020</v>
          </cell>
          <cell r="B4009" t="str">
            <v>LIMPEZA DE LINHA D´AGUA, SEM A REMOCAO DO MATERIAL-(SERVICO NOTURNO).</v>
          </cell>
          <cell r="C4009" t="str">
            <v>m</v>
          </cell>
          <cell r="D4009">
            <v>0.52500000000000002</v>
          </cell>
          <cell r="E4009">
            <v>0.42</v>
          </cell>
          <cell r="F4009" t="str">
            <v>EMLURB</v>
          </cell>
        </row>
        <row r="4010">
          <cell r="A4010" t="str">
            <v/>
          </cell>
          <cell r="D4010">
            <v>0</v>
          </cell>
        </row>
        <row r="4011">
          <cell r="A4011" t="str">
            <v>21.09.030</v>
          </cell>
          <cell r="B4011" t="str">
            <v>LIMPEZA DE CAIXA COLETORA DE 0,30 X 0,90 X 1,00 M.</v>
          </cell>
          <cell r="C4011" t="str">
            <v>Un</v>
          </cell>
          <cell r="D4011">
            <v>5.5</v>
          </cell>
          <cell r="E4011">
            <v>4.4000000000000004</v>
          </cell>
          <cell r="F4011" t="str">
            <v>EMLURB</v>
          </cell>
        </row>
        <row r="4012">
          <cell r="A4012" t="str">
            <v/>
          </cell>
          <cell r="D4012">
            <v>0</v>
          </cell>
        </row>
        <row r="4013">
          <cell r="A4013" t="str">
            <v>21.09.040</v>
          </cell>
          <cell r="B4013" t="str">
            <v>LIMPEZA DE CAIXA COLETORA DE 0,30 X 0,90 X 1,00 M-(SERVICO NOTURNO).</v>
          </cell>
          <cell r="C4013" t="str">
            <v>Un</v>
          </cell>
          <cell r="D4013">
            <v>6.6000000000000005</v>
          </cell>
          <cell r="E4013">
            <v>5.28</v>
          </cell>
          <cell r="F4013" t="str">
            <v>EMLURB</v>
          </cell>
        </row>
        <row r="4014">
          <cell r="A4014" t="str">
            <v/>
          </cell>
          <cell r="D4014">
            <v>0</v>
          </cell>
        </row>
        <row r="4015">
          <cell r="A4015" t="str">
            <v>21.09.050</v>
          </cell>
          <cell r="B4015" t="str">
            <v>LIMPEZA DE GALERIA DE 0,20 M, 0,30 M E 0,40 M DE DIAMETRO.</v>
          </cell>
          <cell r="C4015" t="str">
            <v>m</v>
          </cell>
          <cell r="D4015">
            <v>11.55</v>
          </cell>
          <cell r="E4015">
            <v>9.24</v>
          </cell>
          <cell r="F4015" t="str">
            <v>EMLURB</v>
          </cell>
        </row>
        <row r="4016">
          <cell r="A4016" t="str">
            <v/>
          </cell>
          <cell r="D4016">
            <v>0</v>
          </cell>
        </row>
        <row r="4017">
          <cell r="A4017" t="str">
            <v>21.09.060</v>
          </cell>
          <cell r="B4017" t="str">
            <v>LIMPEZA DE GALERIA DE 0,20 M, 0,30 M E 0,40 M DE DIAMETRO-(SERVICO NOTURNO).</v>
          </cell>
          <cell r="C4017" t="str">
            <v>m</v>
          </cell>
          <cell r="D4017">
            <v>13.862500000000001</v>
          </cell>
          <cell r="E4017">
            <v>11.09</v>
          </cell>
          <cell r="F4017" t="str">
            <v>EMLURB</v>
          </cell>
        </row>
        <row r="4018">
          <cell r="A4018" t="str">
            <v/>
          </cell>
          <cell r="D4018">
            <v>0</v>
          </cell>
        </row>
        <row r="4019">
          <cell r="A4019" t="str">
            <v>21.09.070</v>
          </cell>
          <cell r="B4019" t="str">
            <v>LIMPEZA DE GALERIA DE 0,50 M, 0,60 M E 0,70 M DE DIAMETRO.</v>
          </cell>
          <cell r="C4019" t="str">
            <v>m</v>
          </cell>
          <cell r="D4019">
            <v>13.75</v>
          </cell>
          <cell r="E4019">
            <v>11</v>
          </cell>
          <cell r="F4019" t="str">
            <v>EMLURB</v>
          </cell>
        </row>
        <row r="4020">
          <cell r="A4020" t="str">
            <v/>
          </cell>
          <cell r="D4020">
            <v>0</v>
          </cell>
        </row>
        <row r="4021">
          <cell r="A4021" t="str">
            <v>21.09.080</v>
          </cell>
          <cell r="B4021" t="str">
            <v>LIMPEZA DE GALERIA DE 0,50 M, 0,60 M E 0,70 M DE DIAMETRO-(SERVICO NOTURNO).</v>
          </cell>
          <cell r="C4021" t="str">
            <v>m</v>
          </cell>
          <cell r="D4021">
            <v>16.5</v>
          </cell>
          <cell r="E4021">
            <v>13.2</v>
          </cell>
          <cell r="F4021" t="str">
            <v>EMLURB</v>
          </cell>
        </row>
        <row r="4022">
          <cell r="A4022" t="str">
            <v/>
          </cell>
          <cell r="D4022">
            <v>0</v>
          </cell>
        </row>
        <row r="4023">
          <cell r="A4023" t="str">
            <v>21.09.090</v>
          </cell>
          <cell r="B4023" t="str">
            <v>LIMPEZA DE GALERIA DE 0,80 M, 0,90 M E 1,00 M DE DIAMETRO.</v>
          </cell>
          <cell r="C4023" t="str">
            <v>m</v>
          </cell>
          <cell r="D4023">
            <v>18.149999999999999</v>
          </cell>
          <cell r="E4023">
            <v>14.52</v>
          </cell>
          <cell r="F4023" t="str">
            <v>EMLURB</v>
          </cell>
        </row>
        <row r="4024">
          <cell r="A4024" t="str">
            <v/>
          </cell>
          <cell r="D4024">
            <v>0</v>
          </cell>
        </row>
        <row r="4025">
          <cell r="A4025" t="str">
            <v>21.09.100</v>
          </cell>
          <cell r="B4025" t="str">
            <v>LIMPEZA DE GALERIA DE 0,80 M, 0,90 M E 1,00 M DE DIAMETRO-(SERVICO NOTURNO).</v>
          </cell>
          <cell r="C4025" t="str">
            <v>m</v>
          </cell>
          <cell r="D4025">
            <v>21.787500000000001</v>
          </cell>
          <cell r="E4025">
            <v>17.43</v>
          </cell>
          <cell r="F4025" t="str">
            <v>EMLURB</v>
          </cell>
        </row>
        <row r="4026">
          <cell r="A4026" t="str">
            <v/>
          </cell>
          <cell r="D4026">
            <v>0</v>
          </cell>
        </row>
        <row r="4027">
          <cell r="A4027" t="str">
            <v>21.09.110</v>
          </cell>
          <cell r="B4027" t="str">
            <v>LIMPEZA DE GALERIA DE 1,10 M E 1,20 M DE DIAMETRO.</v>
          </cell>
          <cell r="C4027" t="str">
            <v>m</v>
          </cell>
          <cell r="D4027">
            <v>22</v>
          </cell>
          <cell r="E4027">
            <v>17.600000000000001</v>
          </cell>
          <cell r="F4027" t="str">
            <v>EMLURB</v>
          </cell>
        </row>
        <row r="4028">
          <cell r="A4028" t="str">
            <v/>
          </cell>
          <cell r="D4028">
            <v>0</v>
          </cell>
        </row>
        <row r="4029">
          <cell r="A4029" t="str">
            <v>21.09.120</v>
          </cell>
          <cell r="B4029" t="str">
            <v>LIMPEZA DE GALERIA DE 1,10 M E 1,20 M DE DIAMETRO-(SERVICO NOTURNO).</v>
          </cell>
          <cell r="C4029" t="str">
            <v>m</v>
          </cell>
          <cell r="D4029">
            <v>26.400000000000002</v>
          </cell>
          <cell r="E4029">
            <v>21.12</v>
          </cell>
          <cell r="F4029" t="str">
            <v>EMLURB</v>
          </cell>
        </row>
        <row r="4030">
          <cell r="A4030" t="str">
            <v/>
          </cell>
          <cell r="D4030">
            <v>0</v>
          </cell>
        </row>
        <row r="4031">
          <cell r="A4031" t="str">
            <v>21.09.130</v>
          </cell>
          <cell r="B4031" t="str">
            <v>LIMPEZA DE GALERIA DE 1,50 M DE DIAMETRO.</v>
          </cell>
          <cell r="C4031" t="str">
            <v>m</v>
          </cell>
          <cell r="D4031">
            <v>27.512500000000003</v>
          </cell>
          <cell r="E4031">
            <v>22.01</v>
          </cell>
          <cell r="F4031" t="str">
            <v>EMLURB</v>
          </cell>
        </row>
        <row r="4032">
          <cell r="A4032" t="str">
            <v/>
          </cell>
          <cell r="D4032">
            <v>0</v>
          </cell>
        </row>
        <row r="4033">
          <cell r="A4033" t="str">
            <v>21.09.140</v>
          </cell>
          <cell r="B4033" t="str">
            <v>LIMPEZA DE GALERIA DE 1,50 M DE DIAMETRO- (SERVICO NOTURNO).</v>
          </cell>
          <cell r="C4033" t="str">
            <v>m</v>
          </cell>
          <cell r="D4033">
            <v>33.012500000000003</v>
          </cell>
          <cell r="E4033">
            <v>26.41</v>
          </cell>
          <cell r="F4033" t="str">
            <v>EMLURB</v>
          </cell>
        </row>
        <row r="4034">
          <cell r="A4034" t="str">
            <v/>
          </cell>
          <cell r="D4034">
            <v>0</v>
          </cell>
        </row>
        <row r="4035">
          <cell r="A4035" t="str">
            <v>21.09.150</v>
          </cell>
          <cell r="B4035" t="str">
            <v>LIMPEZA DE MANILHA DE 4 POL., 6 POL. E 8 POL. DE DIAMETRO.</v>
          </cell>
          <cell r="C4035" t="str">
            <v>m</v>
          </cell>
          <cell r="D4035">
            <v>9.3500000000000014</v>
          </cell>
          <cell r="E4035">
            <v>7.48</v>
          </cell>
          <cell r="F4035" t="str">
            <v>EMLURB</v>
          </cell>
        </row>
        <row r="4036">
          <cell r="A4036" t="str">
            <v/>
          </cell>
          <cell r="D4036">
            <v>0</v>
          </cell>
        </row>
        <row r="4037">
          <cell r="A4037" t="str">
            <v>21.09.160</v>
          </cell>
          <cell r="B4037" t="str">
            <v>LIMPEZA DE MANILHA DE 4 POL., 6 POL. E 8 POL. DE DIAMETRO-(SERVICO NOTURNO).</v>
          </cell>
          <cell r="C4037" t="str">
            <v>m</v>
          </cell>
          <cell r="D4037">
            <v>11.225000000000001</v>
          </cell>
          <cell r="E4037">
            <v>8.98</v>
          </cell>
          <cell r="F4037" t="str">
            <v>EMLURB</v>
          </cell>
        </row>
        <row r="4038">
          <cell r="A4038" t="str">
            <v/>
          </cell>
          <cell r="D4038">
            <v>0</v>
          </cell>
        </row>
        <row r="4039">
          <cell r="A4039" t="str">
            <v>21.09.170</v>
          </cell>
          <cell r="B4039" t="str">
            <v>RETIRADA DE BARONESAS DE CANAIS.</v>
          </cell>
          <cell r="C4039" t="str">
            <v>m2</v>
          </cell>
          <cell r="D4039">
            <v>1.35</v>
          </cell>
          <cell r="E4039">
            <v>1.08</v>
          </cell>
          <cell r="F4039" t="str">
            <v>EMLURB</v>
          </cell>
        </row>
        <row r="4040">
          <cell r="A4040" t="str">
            <v/>
          </cell>
          <cell r="D4040">
            <v>0</v>
          </cell>
        </row>
        <row r="4041">
          <cell r="A4041" t="str">
            <v>21.09.180</v>
          </cell>
          <cell r="B4041" t="str">
            <v>HORA-HOMEM PARA LIMPEZA DE CANAIS E GALERIAS, INCLUINDO INSALUBRIDADE, EQUIPAMENTOS E FARDAMENTO.</v>
          </cell>
          <cell r="C4041" t="str">
            <v>H</v>
          </cell>
          <cell r="D4041">
            <v>8.9</v>
          </cell>
          <cell r="E4041">
            <v>7.12</v>
          </cell>
          <cell r="F4041" t="str">
            <v>EMLURB</v>
          </cell>
        </row>
        <row r="4042">
          <cell r="A4042" t="str">
            <v/>
          </cell>
          <cell r="D4042">
            <v>0</v>
          </cell>
        </row>
        <row r="4043">
          <cell r="A4043" t="str">
            <v>21.09.190</v>
          </cell>
          <cell r="B4043" t="str">
            <v>FORNECIMENTO DE FARDAMENTO COMPOSTO DE DUAS CAMISETAS COM A LOGOMARCA DA "OBRAS RECIFE" , UMA BERMUDA DE BRIM E UM PAR DE BOTAS.</v>
          </cell>
          <cell r="C4043" t="str">
            <v>Un</v>
          </cell>
          <cell r="D4043">
            <v>111.1125</v>
          </cell>
          <cell r="E4043">
            <v>88.89</v>
          </cell>
          <cell r="F4043" t="str">
            <v>EMLURB</v>
          </cell>
        </row>
        <row r="4044">
          <cell r="A4044" t="str">
            <v/>
          </cell>
          <cell r="D4044">
            <v>0</v>
          </cell>
        </row>
        <row r="4045">
          <cell r="A4045" t="str">
            <v>21.09.300</v>
          </cell>
          <cell r="B4045" t="str">
            <v xml:space="preserve">LIMP.MANUAL DE CANAL OU CANALETA,ABERTA OU C/ TAMPA MOVEL,PROFUND.ATE 1,50M EM LOCAIS PROX. DE ENCOSTAS DE MORROS,PLANICIES OU ALAGADOS , C/ TRANSP. MAT. RETIRADO EM CARRO DE MAO ATE 100M DIST. E CARGA EM CACAMBA ESTAC. E/OU CAM BASC.INC. M.O. C/ INSAL., </v>
          </cell>
          <cell r="C4045" t="str">
            <v>m3</v>
          </cell>
          <cell r="D4045">
            <v>32.662500000000001</v>
          </cell>
          <cell r="E4045">
            <v>26.13</v>
          </cell>
          <cell r="F4045" t="str">
            <v>EMLURB</v>
          </cell>
        </row>
        <row r="4046">
          <cell r="A4046" t="str">
            <v/>
          </cell>
          <cell r="D4046">
            <v>0</v>
          </cell>
        </row>
        <row r="4047">
          <cell r="A4047" t="str">
            <v>21.09.310</v>
          </cell>
          <cell r="B4047" t="str">
            <v xml:space="preserve">LIMP.MANUAL DE CANAL OU CANALETA,ABERTA OU C/ TAMPA MOVEL,PROF. ACIMA 1,50M EM LOCAIS PROX. DE ENCOSTAS DE MORROS,PLANICIES OU ALAGADOS , C/ TRANSP. MAT. RETIRADO EM CARRO DE MAO ATE 100M DIST. E CARGA EM CACAMBA ESTAC. E/OU CAM BASC.INC. M.O. C/ INSAL., </v>
          </cell>
          <cell r="C4047" t="str">
            <v>m3</v>
          </cell>
          <cell r="D4047">
            <v>43.524999999999999</v>
          </cell>
          <cell r="E4047">
            <v>34.82</v>
          </cell>
          <cell r="F4047" t="str">
            <v>EMLURB</v>
          </cell>
        </row>
        <row r="4048">
          <cell r="A4048" t="str">
            <v/>
          </cell>
          <cell r="D4048">
            <v>0</v>
          </cell>
        </row>
        <row r="4049">
          <cell r="A4049" t="str">
            <v>21.09.320</v>
          </cell>
          <cell r="B4049" t="str">
            <v>LIMPEZA MANUAL DE GALERIA COM DIAMETRO ATE 1,50M COM TRANSPORTE DO MATERIAL RETIRADO COM CARRO DE MAO ATE 100M DE DISTANCIA E CARGA EM CACAMBA ESTACIONARIA E/OU CAMINHAO BASCULANTE INCLUSIVE MAO DE OBRA COM INSALUBRIDADE, EQUIPAMENTOS E FARDAMENTO.</v>
          </cell>
          <cell r="C4049" t="str">
            <v>m3</v>
          </cell>
          <cell r="D4049">
            <v>125.3125</v>
          </cell>
          <cell r="E4049">
            <v>100.25</v>
          </cell>
          <cell r="F4049" t="str">
            <v>EMLURB</v>
          </cell>
        </row>
        <row r="4050">
          <cell r="A4050" t="str">
            <v/>
          </cell>
          <cell r="D4050">
            <v>0</v>
          </cell>
        </row>
        <row r="4051">
          <cell r="A4051" t="str">
            <v>21.10.010</v>
          </cell>
          <cell r="B4051" t="str">
            <v>REVESTIMENTO COM PEDRAS GRANITICAS DE DIMENSOES MEDIAS 0,45 X 0,45 X 0,05 M E COM UMA SUPERFICIE PLANA (NAO TRABALHADA),ASSENTADAS E REJUNTADAS C/ ARGAMASSA DE CIMENTO E AREIA 1 3.</v>
          </cell>
          <cell r="C4051" t="str">
            <v>m2</v>
          </cell>
          <cell r="D4051">
            <v>63.112500000000004</v>
          </cell>
          <cell r="E4051">
            <v>50.49</v>
          </cell>
          <cell r="F4051" t="str">
            <v>EMLURB</v>
          </cell>
        </row>
        <row r="4052">
          <cell r="A4052" t="str">
            <v/>
          </cell>
          <cell r="D4052">
            <v>0</v>
          </cell>
        </row>
        <row r="4053">
          <cell r="A4053" t="str">
            <v>21.10.020</v>
          </cell>
          <cell r="B4053" t="str">
            <v>REVESTIMENTO COM PEDRAS GRANITICAS DE DIMENSOES MEDIAS 0,45 X 0,45 X 0,05 M E COM UMA SUPERFICIE PLANA (NAO TRABALHADA),ASSENTADAS E REJUNTADAS C/ ARGAMASSA DE CIMENTO E AREIA 1 3 - SEM O FORNECIMENTO DAS PEDRAS.</v>
          </cell>
          <cell r="C4053" t="str">
            <v>m2</v>
          </cell>
          <cell r="D4053">
            <v>40.612500000000004</v>
          </cell>
          <cell r="E4053">
            <v>32.49</v>
          </cell>
          <cell r="F4053" t="str">
            <v>EMLURB</v>
          </cell>
        </row>
        <row r="4054">
          <cell r="A4054" t="str">
            <v/>
          </cell>
          <cell r="D4054">
            <v>0</v>
          </cell>
        </row>
        <row r="4055">
          <cell r="A4055" t="str">
            <v>21.10.026</v>
          </cell>
          <cell r="B4055" t="str">
            <v>EXECUCAO DE CAMADA DRENANTE COM BRITA 19MM, INCLUSIVE O FORNECIMENTO DA MESMA</v>
          </cell>
          <cell r="C4055" t="str">
            <v>m3</v>
          </cell>
          <cell r="D4055">
            <v>75.287499999999994</v>
          </cell>
          <cell r="E4055">
            <v>60.23</v>
          </cell>
          <cell r="F4055" t="str">
            <v>EMLURB</v>
          </cell>
        </row>
        <row r="4056">
          <cell r="A4056" t="str">
            <v/>
          </cell>
          <cell r="D4056">
            <v>0</v>
          </cell>
        </row>
        <row r="4057">
          <cell r="A4057" t="str">
            <v>21.10.028</v>
          </cell>
          <cell r="B4057" t="str">
            <v>EXECUCAO DE CAMADA DRENANTE COM BRITA 25MM, INCLUSIVE O FORNECIMENTO DA MESMA.</v>
          </cell>
          <cell r="C4057" t="str">
            <v>m3</v>
          </cell>
          <cell r="D4057">
            <v>75.287499999999994</v>
          </cell>
          <cell r="E4057">
            <v>60.23</v>
          </cell>
          <cell r="F4057" t="str">
            <v>EMLURB</v>
          </cell>
        </row>
        <row r="4058">
          <cell r="A4058" t="str">
            <v/>
          </cell>
          <cell r="D4058">
            <v>0</v>
          </cell>
        </row>
        <row r="4059">
          <cell r="A4059" t="str">
            <v>21.10.030</v>
          </cell>
          <cell r="B4059" t="str">
            <v>EXECUCAO DE CAMADA DRENANTE COM BRITA 38MM, INCLUSIVE O FORNECIMENTO DA MESMA.</v>
          </cell>
          <cell r="C4059" t="str">
            <v>m3</v>
          </cell>
          <cell r="D4059">
            <v>75.287499999999994</v>
          </cell>
          <cell r="E4059">
            <v>60.23</v>
          </cell>
          <cell r="F4059" t="str">
            <v>EMLURB</v>
          </cell>
        </row>
        <row r="4060">
          <cell r="A4060" t="str">
            <v/>
          </cell>
          <cell r="D4060">
            <v>0</v>
          </cell>
        </row>
        <row r="4061">
          <cell r="A4061" t="str">
            <v>21.10.035</v>
          </cell>
          <cell r="B4061" t="str">
            <v>FORNECIMENTO DE GEOTEXTIL TIPO BIDIM OP 30 OU SIMILAR COMO FILTRO EM SUBSTITUICAO A TRANSICAO GRANULOMETRICA EM ATERROS, GABIOES, ENROCAMENTO, RIP-RAPS, CONTENCOES, PROTECAO A EROSAO E ETC, INCLUSIVE APLICACAO.</v>
          </cell>
          <cell r="C4061" t="str">
            <v>m2</v>
          </cell>
          <cell r="D4061">
            <v>6.2250000000000005</v>
          </cell>
          <cell r="E4061">
            <v>4.9800000000000004</v>
          </cell>
          <cell r="F4061" t="str">
            <v>EMLURB</v>
          </cell>
        </row>
        <row r="4062">
          <cell r="A4062" t="str">
            <v/>
          </cell>
          <cell r="D4062">
            <v>0</v>
          </cell>
        </row>
        <row r="4063">
          <cell r="A4063" t="str">
            <v>21.10.040</v>
          </cell>
          <cell r="B4063" t="str">
            <v>COLOCACAO DE DRENOS OU BARBACANS DE PVC COM DIAMETRO DE 110 MM, INCLUSIVE GEOTEXTIL, (NAO INCLUI A CAMADA DRENANTE DE BRITA).</v>
          </cell>
          <cell r="C4063" t="str">
            <v>m</v>
          </cell>
          <cell r="D4063">
            <v>49.587500000000006</v>
          </cell>
          <cell r="E4063">
            <v>39.67</v>
          </cell>
          <cell r="F4063" t="str">
            <v>EMLURB</v>
          </cell>
        </row>
        <row r="4064">
          <cell r="A4064" t="str">
            <v/>
          </cell>
          <cell r="D4064">
            <v>0</v>
          </cell>
        </row>
        <row r="4065">
          <cell r="A4065" t="str">
            <v>21.10.050</v>
          </cell>
          <cell r="B4065" t="str">
            <v>FORNECIMENTO E COLOCAÇÃO DE LONA PLÁSTICA DE 150 MICRA.</v>
          </cell>
          <cell r="C4065" t="str">
            <v>m2</v>
          </cell>
          <cell r="D4065">
            <v>1.0625</v>
          </cell>
          <cell r="E4065">
            <v>0.85</v>
          </cell>
          <cell r="F4065" t="str">
            <v>SEDUC</v>
          </cell>
        </row>
        <row r="4066">
          <cell r="A4066" t="str">
            <v/>
          </cell>
          <cell r="D4066">
            <v>0</v>
          </cell>
        </row>
        <row r="4067">
          <cell r="A4067" t="str">
            <v>21.11.010</v>
          </cell>
          <cell r="B4067" t="str">
            <v>COLOCACAO DE CALHA DE CONCRETO DE 0,30 M DE DIAMETRO, INCLUINDO CORTE DO TUBO, ESCAVACAO ATE 1,50M DE PROFUNDIDADE,REATERRO COMPACTADO E FORNECIMENTO DA MESMA.</v>
          </cell>
          <cell r="C4067" t="str">
            <v>Un</v>
          </cell>
          <cell r="D4067">
            <v>73.224999999999994</v>
          </cell>
          <cell r="E4067">
            <v>58.58</v>
          </cell>
          <cell r="F4067" t="str">
            <v>EMLURB</v>
          </cell>
        </row>
        <row r="4068">
          <cell r="A4068" t="str">
            <v/>
          </cell>
          <cell r="D4068">
            <v>0</v>
          </cell>
        </row>
        <row r="4069">
          <cell r="A4069" t="str">
            <v>21.11.020</v>
          </cell>
          <cell r="B4069" t="str">
            <v>COLOCACAO DE CALHA DE CONCRETO DE 0,30 M DE DIAMETRO, INCLUINDO CORTE DO TUBO, ESCAVACAO ATE 1,50M DE PROFUNDIDADE,REATERRO COMPACTADO.</v>
          </cell>
          <cell r="C4069" t="str">
            <v>Un</v>
          </cell>
          <cell r="D4069">
            <v>61.349999999999994</v>
          </cell>
          <cell r="E4069">
            <v>49.08</v>
          </cell>
          <cell r="F4069" t="str">
            <v>EMLURB</v>
          </cell>
        </row>
        <row r="4070">
          <cell r="A4070" t="str">
            <v/>
          </cell>
          <cell r="D4070">
            <v>0</v>
          </cell>
        </row>
        <row r="4071">
          <cell r="A4071" t="str">
            <v>21.11.030</v>
          </cell>
          <cell r="B4071" t="str">
            <v>COLOCACAO DE CALHA DE CONCRETO DE 0,40 M DE DIAMETRO, INCLUINDO CORTE DO TUBO, ESCAVACAO ATE 1,50M DE PROFUNDIDADE,REATERRO COMPACTADO E FORNECIMENTO DA MESMA.</v>
          </cell>
          <cell r="C4071" t="str">
            <v>Un</v>
          </cell>
          <cell r="D4071">
            <v>97.4</v>
          </cell>
          <cell r="E4071">
            <v>77.92</v>
          </cell>
          <cell r="F4071" t="str">
            <v>EMLURB</v>
          </cell>
        </row>
        <row r="4072">
          <cell r="A4072" t="str">
            <v/>
          </cell>
          <cell r="D4072">
            <v>0</v>
          </cell>
        </row>
        <row r="4073">
          <cell r="A4073" t="str">
            <v>21.11.040</v>
          </cell>
          <cell r="B4073" t="str">
            <v>COLOCACAO DE CALHA DE CONCRETO DE 0,40 M DE DIAMETRO, INCLUINDO CORTE DO TUBO, ESCAVACAO ATE 1,50M DE PROFUNDIDADE,REATERRO COMPACTADO.</v>
          </cell>
          <cell r="C4073" t="str">
            <v>Un</v>
          </cell>
          <cell r="D4073">
            <v>78.650000000000006</v>
          </cell>
          <cell r="E4073">
            <v>62.92</v>
          </cell>
          <cell r="F4073" t="str">
            <v>EMLURB</v>
          </cell>
        </row>
        <row r="4074">
          <cell r="A4074" t="str">
            <v/>
          </cell>
          <cell r="D4074">
            <v>0</v>
          </cell>
        </row>
        <row r="4075">
          <cell r="A4075" t="str">
            <v>21.11.050</v>
          </cell>
          <cell r="B4075" t="str">
            <v>COLOCACAO DE CALHA DE CONCRETO DE 0,60 M DE DIAMETRO, INCLUINDO CORTE DO TUBO, ESCAVACAO ATE 1,50M DE PROFUNDIDADE,REATERRO COMPACTADO E FORNECIMENTO DA MESMA.</v>
          </cell>
          <cell r="C4075" t="str">
            <v>Un</v>
          </cell>
          <cell r="D4075">
            <v>160.6875</v>
          </cell>
          <cell r="E4075">
            <v>128.55000000000001</v>
          </cell>
          <cell r="F4075" t="str">
            <v>EMLURB</v>
          </cell>
        </row>
        <row r="4076">
          <cell r="A4076" t="str">
            <v/>
          </cell>
          <cell r="D4076">
            <v>0</v>
          </cell>
        </row>
        <row r="4077">
          <cell r="A4077" t="str">
            <v>21.11.060</v>
          </cell>
          <cell r="B4077" t="str">
            <v>COLOCACAO DE CALHA DE CONCRETO DE 0,60 M DE DIAMETRO, INCLUINDO CORTE DO TUBO, ESCAVACAO ATE 1,50M DE PROFUNDIDADE,REATERRO COMPACTADO.</v>
          </cell>
          <cell r="C4077" t="str">
            <v>Un</v>
          </cell>
          <cell r="D4077">
            <v>116.5</v>
          </cell>
          <cell r="E4077">
            <v>93.2</v>
          </cell>
          <cell r="F4077" t="str">
            <v>EMLURB</v>
          </cell>
        </row>
        <row r="4078">
          <cell r="A4078" t="str">
            <v/>
          </cell>
          <cell r="D4078">
            <v>0</v>
          </cell>
        </row>
        <row r="4079">
          <cell r="A4079" t="str">
            <v>21.12.010</v>
          </cell>
          <cell r="B4079" t="str">
            <v>ARRANCAMENTO DE TUBOS DE GALERIA DE DIAMETRO 0,20 M, INCLUSIVE ESCAVACAO.</v>
          </cell>
          <cell r="C4079" t="str">
            <v>m</v>
          </cell>
          <cell r="D4079">
            <v>12.737499999999999</v>
          </cell>
          <cell r="E4079">
            <v>10.19</v>
          </cell>
          <cell r="F4079" t="str">
            <v>EMLURB</v>
          </cell>
        </row>
        <row r="4080">
          <cell r="A4080" t="str">
            <v/>
          </cell>
          <cell r="D4080">
            <v>0</v>
          </cell>
        </row>
        <row r="4081">
          <cell r="A4081" t="str">
            <v>21.12.020</v>
          </cell>
          <cell r="B4081" t="str">
            <v>ARRANCAMENTO DE TUBOS DE GALERIA DE DIAMETRO 0,30 M, INCLUSIVE ESCAVACAO.</v>
          </cell>
          <cell r="C4081" t="str">
            <v>m</v>
          </cell>
          <cell r="D4081">
            <v>18.4375</v>
          </cell>
          <cell r="E4081">
            <v>14.75</v>
          </cell>
          <cell r="F4081" t="str">
            <v>EMLURB</v>
          </cell>
        </row>
        <row r="4082">
          <cell r="A4082" t="str">
            <v/>
          </cell>
          <cell r="D4082">
            <v>0</v>
          </cell>
        </row>
        <row r="4083">
          <cell r="A4083" t="str">
            <v>21.12.030</v>
          </cell>
          <cell r="B4083" t="str">
            <v>ARRANCAMENTO DE TUBOS DE GALERIA DE DIAMETRO 0,40 M, INCLUSIVE ESCAVACAO.</v>
          </cell>
          <cell r="C4083" t="str">
            <v>m</v>
          </cell>
          <cell r="D4083">
            <v>22.887499999999999</v>
          </cell>
          <cell r="E4083">
            <v>18.309999999999999</v>
          </cell>
          <cell r="F4083" t="str">
            <v>EMLURB</v>
          </cell>
        </row>
        <row r="4084">
          <cell r="A4084" t="str">
            <v/>
          </cell>
          <cell r="D4084">
            <v>0</v>
          </cell>
        </row>
        <row r="4085">
          <cell r="A4085" t="str">
            <v>21.12.040</v>
          </cell>
          <cell r="B4085" t="str">
            <v>ARRANCAMENTO DE TUBOS DE GALERIA DE DIAMETRO 0,50 M, INCLUSIVE ESCAVACAO.</v>
          </cell>
          <cell r="C4085" t="str">
            <v>m</v>
          </cell>
          <cell r="D4085">
            <v>29.887499999999999</v>
          </cell>
          <cell r="E4085">
            <v>23.91</v>
          </cell>
          <cell r="F4085" t="str">
            <v>EMLURB</v>
          </cell>
        </row>
        <row r="4086">
          <cell r="A4086" t="str">
            <v/>
          </cell>
          <cell r="D4086">
            <v>0</v>
          </cell>
        </row>
        <row r="4087">
          <cell r="A4087" t="str">
            <v>21.12.050</v>
          </cell>
          <cell r="B4087" t="str">
            <v>ARRANCAMENTO DE TUBOS DE GALERIA DE DIAMETRO 0,60 M, INCLUSIVE ESCAVACAO.</v>
          </cell>
          <cell r="C4087" t="str">
            <v>m</v>
          </cell>
          <cell r="D4087">
            <v>37.9375</v>
          </cell>
          <cell r="E4087">
            <v>30.35</v>
          </cell>
          <cell r="F4087" t="str">
            <v>EMLURB</v>
          </cell>
        </row>
        <row r="4088">
          <cell r="A4088" t="str">
            <v/>
          </cell>
          <cell r="D4088">
            <v>0</v>
          </cell>
        </row>
        <row r="4089">
          <cell r="A4089" t="str">
            <v>21.12.060</v>
          </cell>
          <cell r="B4089" t="str">
            <v>ARRANCAMENTO DE TUBOS DE GALERIA DE DIAMETRO 0,70 M, INCLUSIVE ESCAVACAO.</v>
          </cell>
          <cell r="C4089" t="str">
            <v>m</v>
          </cell>
          <cell r="D4089">
            <v>45.012499999999996</v>
          </cell>
          <cell r="E4089">
            <v>36.01</v>
          </cell>
          <cell r="F4089" t="str">
            <v>EMLURB</v>
          </cell>
        </row>
        <row r="4090">
          <cell r="A4090" t="str">
            <v/>
          </cell>
          <cell r="D4090">
            <v>0</v>
          </cell>
        </row>
        <row r="4091">
          <cell r="A4091" t="str">
            <v>21.12.070</v>
          </cell>
          <cell r="B4091" t="str">
            <v>ARRANCAMENTO DE TUBOS DE GALERIA DE DIAMETRO 0,80 M, INCLUSIVE ESCAVACAO.</v>
          </cell>
          <cell r="C4091" t="str">
            <v>m</v>
          </cell>
          <cell r="D4091">
            <v>54.087500000000006</v>
          </cell>
          <cell r="E4091">
            <v>43.27</v>
          </cell>
          <cell r="F4091" t="str">
            <v>EMLURB</v>
          </cell>
        </row>
        <row r="4092">
          <cell r="A4092" t="str">
            <v/>
          </cell>
          <cell r="D4092">
            <v>0</v>
          </cell>
        </row>
        <row r="4093">
          <cell r="A4093" t="str">
            <v>21.12.080</v>
          </cell>
          <cell r="B4093" t="str">
            <v>ARRANCAMENTO DE TUBOS DE GALERIA DE DIAMETRO 0,90 M, INCLUSIVE ESCAVACAO.</v>
          </cell>
          <cell r="C4093" t="str">
            <v>m</v>
          </cell>
          <cell r="D4093">
            <v>66.0625</v>
          </cell>
          <cell r="E4093">
            <v>52.85</v>
          </cell>
          <cell r="F4093" t="str">
            <v>EMLURB</v>
          </cell>
        </row>
        <row r="4094">
          <cell r="A4094" t="str">
            <v/>
          </cell>
          <cell r="D4094">
            <v>0</v>
          </cell>
        </row>
        <row r="4095">
          <cell r="A4095" t="str">
            <v>21.12.090</v>
          </cell>
          <cell r="B4095" t="str">
            <v>ARRANCAMENTO DE TUBOS DE GALERIA DE DIAMETRO 1,00 M, INCLUSIVE ESCAVACAO.</v>
          </cell>
          <cell r="C4095" t="str">
            <v>m</v>
          </cell>
          <cell r="D4095">
            <v>89.025000000000006</v>
          </cell>
          <cell r="E4095">
            <v>71.22</v>
          </cell>
          <cell r="F4095" t="str">
            <v>EMLURB</v>
          </cell>
        </row>
        <row r="4096">
          <cell r="A4096" t="str">
            <v/>
          </cell>
          <cell r="D4096">
            <v>0</v>
          </cell>
        </row>
        <row r="4097">
          <cell r="A4097" t="str">
            <v>21.13.010</v>
          </cell>
          <cell r="B4097" t="str">
            <v>CONSTRUCAO DE CALHA PRE-MOLDADA DE CONCRETO, DIAM. 30 CM, INCLUSIVE ESCAVACAO, REMOCAO, COLCHAO DE AREIA E REJUNTE COM ARGAMASSA DE CIMENTO E AREIA NO TRACO 1:4.</v>
          </cell>
          <cell r="C4097" t="str">
            <v>m</v>
          </cell>
          <cell r="D4097">
            <v>18.337499999999999</v>
          </cell>
          <cell r="E4097">
            <v>14.67</v>
          </cell>
          <cell r="F4097" t="str">
            <v>EMLURB</v>
          </cell>
        </row>
        <row r="4098">
          <cell r="A4098" t="str">
            <v/>
          </cell>
          <cell r="D4098">
            <v>0</v>
          </cell>
        </row>
        <row r="4099">
          <cell r="A4099" t="str">
            <v>21.13.020</v>
          </cell>
          <cell r="B4099" t="str">
            <v>CONSTRUCAO DE CALHA PRE-MOLDADA DE CONCRETO, DIAM. 40 CM, INCLUSIVE ESCAVACAO , REMOCAO , COLCHAO DE AREIA E REJUNTE COM ARGAMASSA DE CIMENTO E AREIA NO TRACO 1:4.</v>
          </cell>
          <cell r="C4099" t="str">
            <v>m</v>
          </cell>
          <cell r="D4099">
            <v>28.712499999999999</v>
          </cell>
          <cell r="E4099">
            <v>22.97</v>
          </cell>
          <cell r="F4099" t="str">
            <v>EMLURB</v>
          </cell>
        </row>
        <row r="4100">
          <cell r="A4100" t="str">
            <v/>
          </cell>
          <cell r="D4100">
            <v>0</v>
          </cell>
        </row>
        <row r="4101">
          <cell r="A4101" t="str">
            <v>21.13.030</v>
          </cell>
          <cell r="B4101" t="str">
            <v>CONSTRUCAO DE CALHA PRE-MOLDADA DE CONCRETO, DIAM. 50 CM, INCLUSIVE ESCAVACAO , REMOCAO , COLCHAO DE AREIA E REJUNTE COM ARGAMASSA DE CIMENTO E AREIA NO TRACO 1:4.</v>
          </cell>
          <cell r="C4101" t="str">
            <v>m</v>
          </cell>
          <cell r="D4101">
            <v>39.449999999999996</v>
          </cell>
          <cell r="E4101">
            <v>31.56</v>
          </cell>
          <cell r="F4101" t="str">
            <v>EMLURB</v>
          </cell>
        </row>
        <row r="4102">
          <cell r="A4102" t="str">
            <v/>
          </cell>
          <cell r="D4102">
            <v>0</v>
          </cell>
        </row>
        <row r="4103">
          <cell r="A4103" t="str">
            <v>21.13.040</v>
          </cell>
          <cell r="B4103" t="str">
            <v>CONSTRUCAO DE CALHA PRE-MOLDADA DE CONCRETO, DIAM. 60 CM, INCLUSIVE ESCAVACAO , REMOCAO , COLCHAO DE AREIA E REJUNTE COM ARGAMASSA DE CIMENTO E AREIA NO TRACO 1:4.</v>
          </cell>
          <cell r="C4103" t="str">
            <v>m</v>
          </cell>
          <cell r="D4103">
            <v>63.724999999999994</v>
          </cell>
          <cell r="E4103">
            <v>50.98</v>
          </cell>
          <cell r="F4103" t="str">
            <v>EMLURB</v>
          </cell>
        </row>
        <row r="4104">
          <cell r="A4104" t="str">
            <v/>
          </cell>
          <cell r="D4104">
            <v>0</v>
          </cell>
        </row>
        <row r="4105">
          <cell r="A4105" t="str">
            <v>21.13.050</v>
          </cell>
          <cell r="B4105" t="str">
            <v>CONSTRUCAO DE CALHA PRE-MOLDADA DE CONCRETO, DIAM. 80 CM, INCLUSIVE ESCAVACAO , REMOCAO , COLCHAO DE AREIA E REJUNTE COM ARGAMASSA DE CIMENTO E AREIA NO TRACO 1:4.</v>
          </cell>
          <cell r="C4105" t="str">
            <v>m</v>
          </cell>
          <cell r="D4105">
            <v>92.125</v>
          </cell>
          <cell r="E4105">
            <v>73.7</v>
          </cell>
          <cell r="F4105" t="str">
            <v>EMLURB</v>
          </cell>
        </row>
        <row r="4106">
          <cell r="A4106" t="str">
            <v/>
          </cell>
          <cell r="D4106">
            <v>0</v>
          </cell>
        </row>
        <row r="4107">
          <cell r="A4107" t="str">
            <v>21.14.010</v>
          </cell>
          <cell r="B4107" t="str">
            <v>RECUPERACAO DE ABATIMENTO EM PAVIMENTACAO COM DIMENSOES DE (1,0X1,0X1,0)M.</v>
          </cell>
          <cell r="C4107" t="str">
            <v>UD</v>
          </cell>
          <cell r="D4107">
            <v>241.28749999999999</v>
          </cell>
          <cell r="E4107">
            <v>193.03</v>
          </cell>
          <cell r="F4107" t="str">
            <v>EMLURB</v>
          </cell>
        </row>
        <row r="4108">
          <cell r="A4108" t="str">
            <v/>
          </cell>
          <cell r="D4108">
            <v>0</v>
          </cell>
        </row>
        <row r="4109">
          <cell r="A4109" t="str">
            <v>21.14.020</v>
          </cell>
          <cell r="B4109" t="str">
            <v>RECUPERACAO DE ABATIMENTO EM PAVIMENTACAO COM DIMENSOES DE (2,0X1,5X1,5)M, INCLUSIVE COM SUBSTITUICAO DE DOIS TUBOS DE 0,60M DE DIAMETRO.</v>
          </cell>
          <cell r="C4109" t="str">
            <v>UD</v>
          </cell>
          <cell r="D4109">
            <v>816.6875</v>
          </cell>
          <cell r="E4109">
            <v>653.35</v>
          </cell>
          <cell r="F4109" t="str">
            <v>EMLURB</v>
          </cell>
        </row>
        <row r="4110">
          <cell r="A4110" t="str">
            <v/>
          </cell>
          <cell r="D4110">
            <v>0</v>
          </cell>
        </row>
        <row r="4111">
          <cell r="A4111" t="str">
            <v>21.14.030</v>
          </cell>
          <cell r="B4111" t="str">
            <v>RECUPERACAO DE ABATIMENTO EM PAVIMENTACAO COM DIMENSOES DE (1,5X1,5X1,5)M.</v>
          </cell>
          <cell r="C4111" t="str">
            <v>UD</v>
          </cell>
          <cell r="D4111">
            <v>495.1875</v>
          </cell>
          <cell r="E4111">
            <v>396.15</v>
          </cell>
          <cell r="F4111" t="str">
            <v>EMLURB</v>
          </cell>
        </row>
        <row r="4112">
          <cell r="A4112" t="str">
            <v/>
          </cell>
          <cell r="D4112">
            <v>0</v>
          </cell>
        </row>
        <row r="4113">
          <cell r="A4113" t="str">
            <v>21.15.001</v>
          </cell>
          <cell r="B4113" t="str">
            <v>MOBILIZAÇÃO E INSTALAÇÃO DE CONJUNTO COM ATÉ 50 PONTEIRAS FILTRANTES E BOMBAS DE SUCÇÃO PARA REBAIXAMENTO DE LENÇOL FREÁTICO ATÉ 5,00M DE PROFUNDIDADE.</v>
          </cell>
          <cell r="C4113" t="str">
            <v>Cj</v>
          </cell>
          <cell r="D4113">
            <v>1000</v>
          </cell>
          <cell r="E4113">
            <v>800</v>
          </cell>
          <cell r="F4113" t="str">
            <v>SEDUC</v>
          </cell>
        </row>
        <row r="4114">
          <cell r="A4114" t="str">
            <v/>
          </cell>
          <cell r="D4114">
            <v>0</v>
          </cell>
        </row>
        <row r="4115">
          <cell r="A4115" t="str">
            <v>21.15.002</v>
          </cell>
          <cell r="B4115" t="str">
            <v>OPERAÇÃO DE CONJUNTO COM ATÉ 50 PONTEIRAS FILTRANTES E BOMBAS DE SUCÇÃO PARA REBAIXAMENTO DE LENÇOL FRÉTICO ATÉ 5M DE PROFUNDIDADE.</v>
          </cell>
          <cell r="C4115" t="str">
            <v>Dia</v>
          </cell>
          <cell r="D4115">
            <v>131.25</v>
          </cell>
          <cell r="E4115">
            <v>105</v>
          </cell>
          <cell r="F4115" t="str">
            <v>SEDUC</v>
          </cell>
        </row>
        <row r="4116">
          <cell r="A4116" t="str">
            <v/>
          </cell>
          <cell r="D4116">
            <v>0</v>
          </cell>
        </row>
        <row r="4117">
          <cell r="A4117" t="str">
            <v>22.00.000</v>
          </cell>
          <cell r="B4117" t="str">
            <v>DETALHES DA SEDUC</v>
          </cell>
          <cell r="D4117">
            <v>0</v>
          </cell>
        </row>
        <row r="4118">
          <cell r="A4118" t="str">
            <v/>
          </cell>
          <cell r="D4118">
            <v>0</v>
          </cell>
        </row>
        <row r="4119">
          <cell r="A4119" t="str">
            <v>22.03.030</v>
          </cell>
          <cell r="B4119" t="str">
            <v>DET.44 - FORN. E INST. DE CORRIMÃO EM TUBO DE FERRO GALVANIZADO DE 1.1/2" (DUPLO) E MONTANTES EM TUBOS DE FERRO GALVANIZADO DE 2" COM ESPAÇAMENTO ENTRE OS MONTANTES DE 1,50M COM ALTURA TOTAL LIVRE DE 0,75M. SEM PINTURA.</v>
          </cell>
          <cell r="C4119" t="str">
            <v>m</v>
          </cell>
          <cell r="D4119">
            <v>151.73750000000001</v>
          </cell>
          <cell r="E4119">
            <v>121.39</v>
          </cell>
          <cell r="F4119" t="str">
            <v>SEDUC</v>
          </cell>
        </row>
        <row r="4120">
          <cell r="A4120" t="str">
            <v/>
          </cell>
          <cell r="D4120">
            <v>0</v>
          </cell>
        </row>
        <row r="4121">
          <cell r="A4121" t="str">
            <v>22.10.012</v>
          </cell>
          <cell r="B4121" t="str">
            <v>DET 01-A e B - FORNECIMENTO E COLOCAÇÃO DE PLACA INDICATIVA (2,50X0,60X0,05)M COM O NOME DA ESCOLA EM CONCRETO ARMADO INCLUSIVE ABERTURA DE LETREIRO COM PINTURA</v>
          </cell>
          <cell r="C4121" t="str">
            <v>Un</v>
          </cell>
          <cell r="D4121">
            <v>329.86249999999995</v>
          </cell>
          <cell r="E4121">
            <v>263.89</v>
          </cell>
          <cell r="F4121" t="str">
            <v>SEDUC</v>
          </cell>
        </row>
        <row r="4122">
          <cell r="A4122" t="str">
            <v/>
          </cell>
          <cell r="D4122">
            <v>0</v>
          </cell>
        </row>
        <row r="4123">
          <cell r="A4123" t="str">
            <v>22.10.015</v>
          </cell>
          <cell r="B4123" t="str">
            <v>DET 01-B- FORNEC. E INST.DE GRADIL DO PÓRTICO,EM MONTANTES DE CANTONEIRAS VERT."L" DE 11/2"X1/4" FORMANDO SEÇÃO QUADRADA A  CADA 1,00M,BARRA CHATA DE FERRO 1"X3/16" EM "X" E DEMAIS BARRAS CHATAS DE FERRO DE 1"X1/4",CHUMBADO C/ ARG. DE CIMENTO E AREIA TRAÇ</v>
          </cell>
          <cell r="C4123" t="str">
            <v>m2</v>
          </cell>
          <cell r="D4123">
            <v>219.01250000000002</v>
          </cell>
          <cell r="E4123">
            <v>175.21</v>
          </cell>
          <cell r="F4123" t="str">
            <v>SEDUC</v>
          </cell>
        </row>
        <row r="4124">
          <cell r="A4124" t="str">
            <v/>
          </cell>
          <cell r="D4124">
            <v>0</v>
          </cell>
        </row>
        <row r="4125">
          <cell r="A4125" t="str">
            <v>22.10.016</v>
          </cell>
          <cell r="B4125" t="str">
            <v>DET 01 B- FORN.E INST.DE PORTÃO PÓRTICO,EM MONTANTES DE CANTON. VERT."L" DE 11/2"X1/4" FORMANDO QUADRADOS A  CADA 1,50M,BARRA CHATA DE FERRO 1"X3/16" EM "X" E DEMAIS BARRAS CHATAS DE FERRO DE 1"X1/4",INC.FECHAD.DOBRAD.E FECHO CREMONA,CHUMBADO COM ARG. C:A</v>
          </cell>
          <cell r="C4125" t="str">
            <v>m2</v>
          </cell>
          <cell r="D4125">
            <v>244.01250000000002</v>
          </cell>
          <cell r="E4125">
            <v>195.21</v>
          </cell>
          <cell r="F4125" t="str">
            <v>SEDUC</v>
          </cell>
        </row>
        <row r="4126">
          <cell r="A4126" t="str">
            <v/>
          </cell>
          <cell r="D4126">
            <v>0</v>
          </cell>
        </row>
        <row r="4127">
          <cell r="A4127" t="str">
            <v>22.10.020</v>
          </cell>
          <cell r="B4127" t="str">
            <v>DET 02-A- BANCO E BANCADA EM CONCRETO ARMADO ENVERNIZADO NO RECREIO COBERTO, ENGASTADO ENTRE PILARES,INCLUSIVE PILARETES DE APOIO EM CONCRETO APARENTE PINTADO COM TINTA A ÓLEO, EMBASAMENTO DE ALVENARIA DE 1 1/2VEZ SOBRE CONCRETO MAGRO.</v>
          </cell>
          <cell r="C4127" t="str">
            <v>m</v>
          </cell>
          <cell r="D4127">
            <v>90.587500000000006</v>
          </cell>
          <cell r="E4127">
            <v>72.47</v>
          </cell>
          <cell r="F4127" t="str">
            <v>SEDUC</v>
          </cell>
        </row>
        <row r="4128">
          <cell r="A4128" t="str">
            <v/>
          </cell>
          <cell r="D4128">
            <v>0</v>
          </cell>
        </row>
        <row r="4129">
          <cell r="A4129" t="str">
            <v>22.10.025</v>
          </cell>
          <cell r="B4129" t="str">
            <v>DET 02-B- BANCADA PARA DEFICIENTE EM CONCRETO APARENTE ENVERNIZADO NO RECREIO COBERTO, ENGASTADA ENTRE PILARES EXISTENTES, INCLUSIVE PILARETE DE APOIO EM CONCRETO APARENTE PINTADO COM TINTA A ÓLEO, EMBASAMENTO DE ALVENARIA DE 1 1/2VEZ SOBRE CONCRETO MAGRO</v>
          </cell>
          <cell r="C4129" t="str">
            <v>m</v>
          </cell>
          <cell r="D4129">
            <v>45.274999999999999</v>
          </cell>
          <cell r="E4129">
            <v>36.22</v>
          </cell>
          <cell r="F4129" t="str">
            <v>SEDUC</v>
          </cell>
        </row>
        <row r="4130">
          <cell r="A4130" t="str">
            <v/>
          </cell>
          <cell r="D4130">
            <v>0</v>
          </cell>
        </row>
        <row r="4131">
          <cell r="A4131" t="str">
            <v>22.10.030</v>
          </cell>
          <cell r="B4131" t="str">
            <v xml:space="preserve">DET 03 E DET 20 - FORNECIMENTO E COLOCAÇÃO DE CUBA EM AÇO INOX 50X40X25CM AISI-304-18/8, INCLUSIVE VÁLVULA METÁLICA 3 1/2"" PARA  CUBA INOX E SIFÃO METÁLICO EM INOX 1 1/2"" X 2"". </v>
          </cell>
          <cell r="C4131" t="str">
            <v>Un</v>
          </cell>
          <cell r="D4131">
            <v>860.38749999999993</v>
          </cell>
          <cell r="E4131">
            <v>688.31</v>
          </cell>
          <cell r="F4131" t="str">
            <v>SEDUC</v>
          </cell>
        </row>
        <row r="4132">
          <cell r="A4132" t="str">
            <v/>
          </cell>
          <cell r="D4132">
            <v>0</v>
          </cell>
        </row>
        <row r="4133">
          <cell r="A4133" t="str">
            <v>22.10.031</v>
          </cell>
          <cell r="B4133" t="str">
            <v>DET 03- PONTO DE GÁS INSTALADO EM BANCADA DE LABORATÓRIO COM DISTÂNCIA A CASA DE GÁS DE 5,00 M INCLUSIVE FORNECIMENTO DE  06 (SEIS) BICOS DE BUSEN , TUBULAÇÕES DE COBRE E ACESSÓRIOS NECESSÁRIOS SEM FORNECIMETO DO BUTIJÃO.</v>
          </cell>
          <cell r="C4133" t="str">
            <v>Pt</v>
          </cell>
          <cell r="D4133">
            <v>382.48750000000001</v>
          </cell>
          <cell r="E4133">
            <v>305.99</v>
          </cell>
          <cell r="F4133" t="str">
            <v>SEDUC</v>
          </cell>
        </row>
        <row r="4134">
          <cell r="A4134" t="str">
            <v/>
          </cell>
          <cell r="D4134">
            <v>0</v>
          </cell>
        </row>
        <row r="4135">
          <cell r="A4135" t="str">
            <v>22.10.032</v>
          </cell>
          <cell r="B4135" t="str">
            <v>DET. 03 - PONTO DE TOMADA 2P+T 16A/250V SHUCO - REF.5160 SILENTOQUE - PIAL OU SIMILAR (COMPLETA), INCLUSIVE TUBULAÇÃO PVC RIGIDO, FIAÇÃO, CAIXA 4X2 POL. TIGREFLEX OU SIMILAR, PLACA E DEMAIS ACESSÓRIOS, ATÉ O PONTO DE LUZ OU QUADRO DE DISTRIBUIÇÃO.</v>
          </cell>
          <cell r="C4135" t="str">
            <v>Pt</v>
          </cell>
          <cell r="D4135">
            <v>96.525000000000006</v>
          </cell>
          <cell r="E4135">
            <v>77.22</v>
          </cell>
          <cell r="F4135" t="str">
            <v>SEDUC</v>
          </cell>
        </row>
        <row r="4136">
          <cell r="A4136" t="str">
            <v/>
          </cell>
          <cell r="D4136">
            <v>0</v>
          </cell>
        </row>
        <row r="4137">
          <cell r="A4137" t="str">
            <v>22.10.033</v>
          </cell>
          <cell r="B4137" t="str">
            <v>DET. 03 - PONTO DE GÁS INSTALADO EM BANCADA DE LABORATÓRIO COM DISTÂNCIA A CASA DE GÁS DE 5,00 M, INCLUSIVE FORNECIMENTO DE BICO DE BUSEN, TUBULAÇÕES DE COBRE E ACESSÓRIOS NECESSÁRIOS, SEM FORNECIMENTO DO BOTIJÃO.</v>
          </cell>
          <cell r="C4137" t="str">
            <v>Pt</v>
          </cell>
          <cell r="D4137">
            <v>394.09999999999997</v>
          </cell>
          <cell r="E4137">
            <v>315.27999999999997</v>
          </cell>
          <cell r="F4137" t="str">
            <v>SEDUC</v>
          </cell>
        </row>
        <row r="4138">
          <cell r="A4138" t="str">
            <v/>
          </cell>
          <cell r="D4138">
            <v>0</v>
          </cell>
        </row>
        <row r="4139">
          <cell r="A4139" t="str">
            <v>22.10.040</v>
          </cell>
          <cell r="B4139" t="str">
            <v>DET 04 - BALCÃO  DE PIA EM AÇO INOX PARA LABORATÓRIO COM 02 CUBAS DE (40X34X12)CM, COMPRIMENTO 2,80M - INCLUINDO COLOCAÇÃO</v>
          </cell>
          <cell r="C4139" t="str">
            <v>Un</v>
          </cell>
          <cell r="D4139">
            <v>2746.0374999999999</v>
          </cell>
          <cell r="E4139">
            <v>2196.83</v>
          </cell>
          <cell r="F4139" t="str">
            <v>SEDUC</v>
          </cell>
        </row>
        <row r="4140">
          <cell r="A4140" t="str">
            <v/>
          </cell>
          <cell r="D4140">
            <v>0</v>
          </cell>
        </row>
        <row r="4141">
          <cell r="A4141" t="str">
            <v>22.10.045</v>
          </cell>
          <cell r="B4141" t="str">
            <v>DET.04 - PORTAS DE ARMÁRIOS PARA FECHAMENTO DE BALCÃO COM 06 PORTAS DE 2,80X0,71M EM COMPENSADO DE 15MM REVESTIDAS EM LAMINADO NA COR AZUL MINERAL EM TODAS AS FACES, INCLUSIVE FERRAGENS.</v>
          </cell>
          <cell r="C4141" t="str">
            <v>m</v>
          </cell>
          <cell r="D4141">
            <v>161.29999999999998</v>
          </cell>
          <cell r="E4141">
            <v>129.04</v>
          </cell>
          <cell r="F4141" t="str">
            <v>SEDUC</v>
          </cell>
        </row>
        <row r="4142">
          <cell r="A4142" t="str">
            <v/>
          </cell>
          <cell r="D4142">
            <v>0</v>
          </cell>
        </row>
        <row r="4143">
          <cell r="A4143" t="str">
            <v>22.10.050</v>
          </cell>
          <cell r="B4143" t="str">
            <v>DET 05 E 06-  BANCO EM CONCRETO APARENTE  DE CONTORNO DAS ÁRVORES OU DE ARREMATE DE CANTEIROS APOIADO EM ALVENARIA DE 1 VEZ, REVESTIDA COM ASSANHADINHO  EMBASAMENTO  DE  0,20 M SOBRE CONCRETO MAGRO .</v>
          </cell>
          <cell r="C4143" t="str">
            <v>m</v>
          </cell>
          <cell r="D4143">
            <v>93.85</v>
          </cell>
          <cell r="E4143">
            <v>75.08</v>
          </cell>
          <cell r="F4143" t="str">
            <v>SEDUC</v>
          </cell>
        </row>
        <row r="4144">
          <cell r="A4144" t="str">
            <v/>
          </cell>
          <cell r="D4144">
            <v>0</v>
          </cell>
        </row>
        <row r="4145">
          <cell r="A4145" t="str">
            <v>22.10.090</v>
          </cell>
          <cell r="B4145" t="str">
            <v>DET.09-FORNECIMENTO E INSTALAÇÃO DE BARRA DE APOIO AOS DEFICIENTES EM TUBO DE FERRO GALVANIZADO DE 1 1/2" COM FLANGE SOLDADA NAS EXTREMIDADES, INCL.PINTURA EM ESMALTE SINTÉTICO E FUNDO PREPARARDOR GALVOPRIMER TIPO GALVITE DA SHERWIN WILLIAMS OU SIMILAR, C</v>
          </cell>
          <cell r="C4145" t="str">
            <v>m</v>
          </cell>
          <cell r="D4145">
            <v>78.612499999999997</v>
          </cell>
          <cell r="E4145">
            <v>62.89</v>
          </cell>
          <cell r="F4145" t="str">
            <v>SEDUC</v>
          </cell>
        </row>
        <row r="4146">
          <cell r="A4146" t="str">
            <v/>
          </cell>
          <cell r="D4146">
            <v>0</v>
          </cell>
        </row>
        <row r="4147">
          <cell r="A4147" t="str">
            <v>22.10.091</v>
          </cell>
          <cell r="B4147" t="str">
            <v>DET.09 - FORNECIMENTO E INSTALAÇÃO DE PUXADOR EM TUBO DE FERRO GALVANIZADO DE 1.1/2" COM FLANGE SOLDADA NAS EXTREMIDADES, INCLUSIVE PINTURA EM ESMALTE SINTÉTICO E FUNDO PREPARADOR COM GALVOPRIMER TIPO GALVITE DA SHERWIN WILLIAMS OU SIMILAR, FIXADO EM PORT</v>
          </cell>
          <cell r="C4147" t="str">
            <v>m</v>
          </cell>
          <cell r="D4147">
            <v>111.89999999999999</v>
          </cell>
          <cell r="E4147">
            <v>89.52</v>
          </cell>
          <cell r="F4147" t="str">
            <v>SEDUC</v>
          </cell>
        </row>
        <row r="4148">
          <cell r="A4148" t="str">
            <v/>
          </cell>
          <cell r="D4148">
            <v>0</v>
          </cell>
        </row>
        <row r="4149">
          <cell r="A4149" t="str">
            <v>22.10.092</v>
          </cell>
          <cell r="B4149" t="str">
            <v>DET.09 - FORNECIMENTO E ASSENTAMENTO DE LAVATÓRIO DE CANTO, SEM COLUNA, FAB:DECA, COR:BRANCA, LINHA IZY, REF.L101 OU SIMLAR, FIXADO COM PARAFUSO CROMADO DE COMPRIMENTO 2 1/2" E DIÂMETRO DE 1/4" COM BUCHA DE 8MM, CHICOTE PLÁSTICO COM 30CM DE 1/2", SIFÃO CO</v>
          </cell>
          <cell r="C4149" t="str">
            <v>Un</v>
          </cell>
          <cell r="D4149">
            <v>118.3625</v>
          </cell>
          <cell r="E4149">
            <v>94.69</v>
          </cell>
          <cell r="F4149" t="str">
            <v>SEDUC</v>
          </cell>
        </row>
        <row r="4150">
          <cell r="A4150" t="str">
            <v/>
          </cell>
          <cell r="D4150">
            <v>0</v>
          </cell>
        </row>
        <row r="4151">
          <cell r="A4151" t="str">
            <v>22.10.100</v>
          </cell>
          <cell r="B4151" t="str">
            <v>DET 10 -BALCÃO DE WC (1,80 X 0,55 M)DE GRANITO CINZA ANDORINHA ESP=2,0 CM, INCLUSIVE TESTEIRA E ESPELHO DE GRANITO 5,00 X 2,0 CM INCLUSIVE PLACA DE CONCRETO ARMADO PARA APOIO SEM FORNECIMENTO DE CUBAS.</v>
          </cell>
          <cell r="C4151" t="str">
            <v>m</v>
          </cell>
          <cell r="D4151">
            <v>471.32499999999999</v>
          </cell>
          <cell r="E4151">
            <v>377.06</v>
          </cell>
          <cell r="F4151" t="str">
            <v>SEDUC</v>
          </cell>
        </row>
        <row r="4152">
          <cell r="A4152" t="str">
            <v/>
          </cell>
          <cell r="D4152">
            <v>0</v>
          </cell>
        </row>
        <row r="4153">
          <cell r="A4153" t="str">
            <v>22.10.101</v>
          </cell>
          <cell r="B4153" t="str">
            <v>DET. 10 - FORNECIMENTO E INSTALAÇÃO DE CUBA DE LOUÇA DE EMBUTIR OVAL 490X325MM, REF. 10116 CELITE OU SIMILAR, SEM A TORNEIRA, INCLUSIVE OS DEMAIS ACESSÓRIOS.</v>
          </cell>
          <cell r="C4153" t="str">
            <v>Un</v>
          </cell>
          <cell r="D4153">
            <v>144.48750000000001</v>
          </cell>
          <cell r="E4153">
            <v>115.59</v>
          </cell>
          <cell r="F4153" t="str">
            <v>SEDUC</v>
          </cell>
        </row>
        <row r="4154">
          <cell r="A4154" t="str">
            <v/>
          </cell>
          <cell r="D4154">
            <v>0</v>
          </cell>
        </row>
        <row r="4155">
          <cell r="A4155" t="str">
            <v>22.10.110</v>
          </cell>
          <cell r="B4155" t="str">
            <v>DET 11  E DET 12 -BANCADA  (2,63X0,72 M) PARA BALCÃO DA SECRETARIA  E BANCADA EM L (2,10+1,78X0,72 M) PRA BALCÃO DA BIBLIOTECA EM  GRANITO CINZA ANDORINHA ESP=2,0 CM , INCLUSIVE TESTEIRA DE GRANITO 5,0X2,0 CM  INCLUSIVE PLACA DE CONCRETO ARMADO PARA APOIO</v>
          </cell>
          <cell r="C4155" t="str">
            <v>m</v>
          </cell>
          <cell r="D4155">
            <v>286.33749999999998</v>
          </cell>
          <cell r="E4155">
            <v>229.07</v>
          </cell>
          <cell r="F4155" t="str">
            <v>SEDUC</v>
          </cell>
        </row>
        <row r="4156">
          <cell r="A4156" t="str">
            <v/>
          </cell>
          <cell r="D4156">
            <v>0</v>
          </cell>
        </row>
        <row r="4157">
          <cell r="A4157" t="str">
            <v>22.10.115</v>
          </cell>
          <cell r="B4157" t="str">
            <v>DET.11 E DET.12 - TAMPO (2,63X0,72)M PARA BALCÃO DA SECRETARIA E BANCADA EM "L" (2,10+1,78X0,72)M PARA BALCÃO DA BIBLIOTECA - EM GRANITO  CINZA ANDORINHA ESP.2,0CM, INCL. TESTEIRA DE GRANITO 5X2CM, SEM PLACA DE CONCRETO ARMADO PARA APOIO.</v>
          </cell>
          <cell r="C4157" t="str">
            <v>m</v>
          </cell>
          <cell r="D4157">
            <v>227.88749999999999</v>
          </cell>
          <cell r="E4157">
            <v>182.31</v>
          </cell>
          <cell r="F4157" t="str">
            <v>SEDUC</v>
          </cell>
        </row>
        <row r="4158">
          <cell r="A4158" t="str">
            <v/>
          </cell>
          <cell r="D4158">
            <v>0</v>
          </cell>
        </row>
        <row r="4159">
          <cell r="A4159" t="str">
            <v>22.10.116</v>
          </cell>
          <cell r="B4159" t="str">
            <v>DET.11 - PORTA DE ACESSO FIXADA EM BALCÃO COM 0,80X0,60M EM COMPENSADO DE 15MM REVESTIDA COM LAMINADO TEXTURIZADO NA COR AZUL MINERAL, INCLUSIVE FERRAGENS.</v>
          </cell>
          <cell r="C4159" t="str">
            <v>Un</v>
          </cell>
          <cell r="D4159">
            <v>262.33749999999998</v>
          </cell>
          <cell r="E4159">
            <v>209.87</v>
          </cell>
          <cell r="F4159" t="str">
            <v>SEDUC</v>
          </cell>
        </row>
        <row r="4160">
          <cell r="A4160" t="str">
            <v/>
          </cell>
          <cell r="D4160">
            <v>0</v>
          </cell>
        </row>
        <row r="4161">
          <cell r="A4161" t="str">
            <v>22.10.130</v>
          </cell>
          <cell r="B4161" t="str">
            <v>DET 13-A -FORNECIMENTO E EXECUÇÃO DE PRATELEIRA EM CONCRETO APARENTE POLIDO, PINTADA COM VERNIZ  ACRÍLICO .</v>
          </cell>
          <cell r="C4161" t="str">
            <v>m</v>
          </cell>
          <cell r="D4161">
            <v>44.137500000000003</v>
          </cell>
          <cell r="E4161">
            <v>35.31</v>
          </cell>
          <cell r="F4161" t="str">
            <v>SEDUC</v>
          </cell>
        </row>
        <row r="4162">
          <cell r="A4162" t="str">
            <v/>
          </cell>
          <cell r="D4162">
            <v>0</v>
          </cell>
        </row>
        <row r="4163">
          <cell r="A4163" t="str">
            <v>22.10.131</v>
          </cell>
          <cell r="B4163" t="str">
            <v>DET 13-B -FORNECIMENTO E INSTALAÇÃO DE  PRATELEIRA EM CONCRETO ARMADO REVESTIDA COM AZULEJO 15X15 CM  INCLUSIVE CHAPISCO E EMBOÇO.</v>
          </cell>
          <cell r="C4163" t="str">
            <v>m</v>
          </cell>
          <cell r="D4163">
            <v>61.8125</v>
          </cell>
          <cell r="E4163">
            <v>49.45</v>
          </cell>
          <cell r="F4163" t="str">
            <v>SEDUC</v>
          </cell>
        </row>
        <row r="4164">
          <cell r="A4164" t="str">
            <v/>
          </cell>
          <cell r="D4164">
            <v>0</v>
          </cell>
        </row>
        <row r="4165">
          <cell r="A4165" t="str">
            <v>22.10.140</v>
          </cell>
          <cell r="B4165" t="str">
            <v>DET. 14-A - QUADRO VERDE/AVISOS DE 4,66X1,33M  EM LAMINADO VERDE PAUTADO E CARPETE CINZA COLADO, INCLUSIVE COMPENSADO DE 10MM FIXADO COM PARAFUSOS, CALHA EM CONCRETO ARMADO COM 3,16M PARA APOIO DO APAGADOR E PINCEL, E MOLDURA DE ARGAMASSA ARMADA.</v>
          </cell>
          <cell r="C4165" t="str">
            <v>Un</v>
          </cell>
          <cell r="D4165">
            <v>601.30000000000007</v>
          </cell>
          <cell r="E4165">
            <v>481.04</v>
          </cell>
          <cell r="F4165" t="str">
            <v>SEDUC</v>
          </cell>
        </row>
        <row r="4166">
          <cell r="A4166" t="str">
            <v/>
          </cell>
          <cell r="D4166">
            <v>0</v>
          </cell>
        </row>
        <row r="4167">
          <cell r="A4167" t="str">
            <v>22.10.141</v>
          </cell>
          <cell r="B4167" t="str">
            <v>DET 14-A -FORNECIMENTO E  COLOCAÇÃO DE LAMINADO FENÓLICO PAUTADO ESCOLAR NA COR VERDE PARA QUADRO ESCOLAR,  INCLUSIVE COMPENSADO DE 10 MM, FIXADO COM PARAFUSOS E BUCHAS S-8.</v>
          </cell>
          <cell r="C4167" t="str">
            <v>m2</v>
          </cell>
          <cell r="D4167">
            <v>87.875</v>
          </cell>
          <cell r="E4167">
            <v>70.3</v>
          </cell>
          <cell r="F4167" t="str">
            <v>SEDUC</v>
          </cell>
        </row>
        <row r="4168">
          <cell r="A4168" t="str">
            <v/>
          </cell>
          <cell r="D4168">
            <v>0</v>
          </cell>
        </row>
        <row r="4169">
          <cell r="A4169" t="str">
            <v>22.10.142</v>
          </cell>
          <cell r="B4169" t="str">
            <v>DET. 14A E 14B - FORNECIMENTO E COLOCAÇÃO DE CARPETE CINZA 4MM PARA QUADRO ESCOLAR, INCLUSIVE COMPENSADO DE 10MM, FIXADO COM PARAFUSOS E BUCHAS S-8.</v>
          </cell>
          <cell r="C4169" t="str">
            <v>m2</v>
          </cell>
          <cell r="D4169">
            <v>67.525000000000006</v>
          </cell>
          <cell r="E4169">
            <v>54.02</v>
          </cell>
          <cell r="F4169" t="str">
            <v>SEDUC</v>
          </cell>
        </row>
        <row r="4170">
          <cell r="A4170" t="str">
            <v/>
          </cell>
          <cell r="D4170">
            <v>0</v>
          </cell>
        </row>
        <row r="4171">
          <cell r="A4171" t="str">
            <v>22.10.143</v>
          </cell>
          <cell r="B4171" t="str">
            <v>DET. 14 A E 14 B - FORNECIMENTO E COLOCAÇÃO DE CARPETE CINZA 4MM PARA QUADRO DE AVISO, APLICADO SOBRE COMPENSADO EXISTENTE.</v>
          </cell>
          <cell r="C4171" t="str">
            <v>m2</v>
          </cell>
          <cell r="D4171">
            <v>28.487499999999997</v>
          </cell>
          <cell r="E4171">
            <v>22.79</v>
          </cell>
          <cell r="F4171" t="str">
            <v>SEDUC</v>
          </cell>
        </row>
        <row r="4172">
          <cell r="A4172" t="str">
            <v/>
          </cell>
          <cell r="D4172">
            <v>0</v>
          </cell>
        </row>
        <row r="4173">
          <cell r="A4173" t="str">
            <v>22.10.144</v>
          </cell>
          <cell r="B4173" t="str">
            <v>DET.14A - FORNECIMENTO E  COLOCAÇÃO DE LAMINADO FENÓLICO PAUTADO ESCOLAR NA COR VERDE PARA QUADRO ESCOLAR UTILIZANDO COLA.</v>
          </cell>
          <cell r="C4173" t="str">
            <v>m2</v>
          </cell>
          <cell r="D4173">
            <v>49.675000000000004</v>
          </cell>
          <cell r="E4173">
            <v>39.74</v>
          </cell>
          <cell r="F4173" t="str">
            <v>SEDUC</v>
          </cell>
        </row>
        <row r="4174">
          <cell r="A4174" t="str">
            <v/>
          </cell>
          <cell r="D4174">
            <v>0</v>
          </cell>
        </row>
        <row r="4175">
          <cell r="A4175" t="str">
            <v>22.10.145</v>
          </cell>
          <cell r="B4175" t="str">
            <v>DET. 14-B - QUADRO BRANCO/AVISOS DE 4,66X1,33M  EM LAMINADO BRANCO  PAUTADO E CARPETE CINZA COLADO, INCLUSIVE COMPENSADO DE 10MM FIXADO COM PARAFUSOS, CALHA DE 0,30M DE COMPRIMENTO PARA APAGADOR E PINCEL DE CONCRETO ARMADO, E MOLDURA DE ARGAMASSA ARMADA.</v>
          </cell>
          <cell r="C4175" t="str">
            <v>Un</v>
          </cell>
          <cell r="D4175">
            <v>599.23749999999995</v>
          </cell>
          <cell r="E4175">
            <v>479.39</v>
          </cell>
          <cell r="F4175" t="str">
            <v>SEDUC</v>
          </cell>
        </row>
        <row r="4176">
          <cell r="A4176" t="str">
            <v/>
          </cell>
          <cell r="D4176">
            <v>0</v>
          </cell>
        </row>
        <row r="4177">
          <cell r="A4177" t="str">
            <v>22.10.146</v>
          </cell>
          <cell r="B4177" t="str">
            <v>DET. 14B - FORNECIMENTO E COLOCAÇÃO DE LAMINADO FENÓLICO PAUTADO ESCOLAR NA COR BRANCA PARA QUADRO ESCOLAR, INCLUSIVE COMPENSADO DE 10MM, FIXADO COM PARAFUSOS E BUCHAS S-8.</v>
          </cell>
          <cell r="C4177" t="str">
            <v>m2</v>
          </cell>
          <cell r="D4177">
            <v>89.087499999999991</v>
          </cell>
          <cell r="E4177">
            <v>71.27</v>
          </cell>
          <cell r="F4177" t="str">
            <v>SEDUC</v>
          </cell>
        </row>
        <row r="4178">
          <cell r="A4178" t="str">
            <v/>
          </cell>
          <cell r="D4178">
            <v>0</v>
          </cell>
        </row>
        <row r="4179">
          <cell r="A4179" t="str">
            <v>22.10.147</v>
          </cell>
          <cell r="B4179" t="str">
            <v>DET.14B - FORNECIMENTO E COLOCAÇÃO DE LAMINADO FENÓLICO PAUTADO ESCOLAR NA COR BRANCA PARA QUADRO ESCOLAR UTILIZANDO COLA.</v>
          </cell>
          <cell r="C4179" t="str">
            <v>m2</v>
          </cell>
          <cell r="D4179">
            <v>50.887500000000003</v>
          </cell>
          <cell r="E4179">
            <v>40.71</v>
          </cell>
          <cell r="F4179" t="str">
            <v>SEDUC</v>
          </cell>
        </row>
        <row r="4180">
          <cell r="A4180" t="str">
            <v/>
          </cell>
          <cell r="D4180">
            <v>0</v>
          </cell>
        </row>
        <row r="4181">
          <cell r="A4181" t="str">
            <v>22.10.148</v>
          </cell>
          <cell r="B4181" t="str">
            <v>DET. 14B - FORNECIMENTO E COLOCAÇÃO DE LAMINADO LISO ESCOLAR NA COR BRANCA PARA QUADRO ESCOLAR UTILIZANDO COLA.</v>
          </cell>
          <cell r="C4181" t="str">
            <v>m2</v>
          </cell>
          <cell r="D4181">
            <v>50.762500000000003</v>
          </cell>
          <cell r="E4181">
            <v>40.61</v>
          </cell>
          <cell r="F4181" t="str">
            <v>SEDUC</v>
          </cell>
        </row>
        <row r="4182">
          <cell r="A4182" t="str">
            <v/>
          </cell>
          <cell r="D4182">
            <v>0</v>
          </cell>
        </row>
        <row r="4183">
          <cell r="A4183" t="str">
            <v>22.10.150</v>
          </cell>
          <cell r="B4183" t="str">
            <v>DET. 15 - PLATAFORMA DE CONCRETO ARMADO DE 20MPA COM 03 MASTROS DE FERRO GALVANIZADO PINTADOS SENDO 02 COM ALTURA DE 6,00M E 01 COM ALTURA DE 7,00M. FUNDAÇÃO EM ALVENARIA DE 1VEZ, ATERRO COMPACTADO E CONCRETO MAGRO (1:4:8). INCLUSIVE PINTURA DA PLATAFORMA</v>
          </cell>
          <cell r="C4183" t="str">
            <v>Un</v>
          </cell>
          <cell r="D4183">
            <v>2582.9375</v>
          </cell>
          <cell r="E4183">
            <v>2066.35</v>
          </cell>
          <cell r="F4183" t="str">
            <v>SEDUC</v>
          </cell>
        </row>
        <row r="4184">
          <cell r="A4184" t="str">
            <v/>
          </cell>
          <cell r="D4184">
            <v>0</v>
          </cell>
        </row>
        <row r="4185">
          <cell r="A4185" t="str">
            <v>22.10.170</v>
          </cell>
          <cell r="B4185" t="str">
            <v>DET.17A E 17B - APOIO EM GRANITO CINZA ANDORINHA COM 2,00CM DE ESPESSURA DA JANELA DE ATENDIMENTO DA COZINHA E DA SECRETARIA SOBRE PLACA DE CONCRETO ARMADO, CONFORME DETALHE.</v>
          </cell>
          <cell r="C4185" t="str">
            <v>m2</v>
          </cell>
          <cell r="D4185">
            <v>308.33749999999998</v>
          </cell>
          <cell r="E4185">
            <v>246.67</v>
          </cell>
          <cell r="F4185" t="str">
            <v>SEDUC</v>
          </cell>
        </row>
        <row r="4186">
          <cell r="A4186" t="str">
            <v/>
          </cell>
          <cell r="D4186">
            <v>0</v>
          </cell>
        </row>
        <row r="4187">
          <cell r="A4187" t="str">
            <v>22.10.171</v>
          </cell>
          <cell r="B4187" t="str">
            <v>DET.17B - FORNECIMENTO E INSTALAÇÃO DE GRADE DE MADEIRA COM BAGUETES PARA FIXAÇÃO DE VIDROS DIMENSÕES DE 1,20X1,25M, LARGURA DE 15CM, EM MADEIRA MASSARANDUBA OU SIMILAR. NÃO INCLUSO VIDRO.</v>
          </cell>
          <cell r="C4187" t="str">
            <v>Un</v>
          </cell>
          <cell r="D4187">
            <v>186.4375</v>
          </cell>
          <cell r="E4187">
            <v>149.15</v>
          </cell>
          <cell r="F4187" t="str">
            <v>SEDUC</v>
          </cell>
        </row>
        <row r="4188">
          <cell r="A4188" t="str">
            <v/>
          </cell>
          <cell r="D4188">
            <v>0</v>
          </cell>
        </row>
        <row r="4189">
          <cell r="A4189" t="str">
            <v>22.10.172</v>
          </cell>
          <cell r="B4189" t="str">
            <v>DET. 17A E 17B - BANCADA INTERNA AO APOIO DE GRANITO POLIDO CINZA ANDORINHA, ESP.2CM, LARGURA DE 60CM, INCLUSIVE TESTEIRA 5X2CM, SEM ESPELHO, SOBRE PLACA DE CONCRETO ARMADO, CONFORME DETALHE.</v>
          </cell>
          <cell r="C4189" t="str">
            <v>m</v>
          </cell>
          <cell r="D4189">
            <v>262.64999999999998</v>
          </cell>
          <cell r="E4189">
            <v>210.12</v>
          </cell>
          <cell r="F4189" t="str">
            <v>SEDUC</v>
          </cell>
        </row>
        <row r="4190">
          <cell r="A4190" t="str">
            <v/>
          </cell>
          <cell r="D4190">
            <v>0</v>
          </cell>
        </row>
        <row r="4191">
          <cell r="A4191" t="str">
            <v>22.10.200</v>
          </cell>
          <cell r="B4191" t="str">
            <v>DET. 20 - BANCADA (2,80X0,60)M DA COZINHA EM GRANITO CINZA ANDORINHA PARA 02 CUBAS DE (50X40X25)CM - INCLUSIVE TESTEIRA E ESPELHO DE 2,0X5,0CM.</v>
          </cell>
          <cell r="C4191" t="str">
            <v>m</v>
          </cell>
          <cell r="D4191">
            <v>278.22500000000002</v>
          </cell>
          <cell r="E4191">
            <v>222.58</v>
          </cell>
          <cell r="F4191" t="str">
            <v>SEDUC</v>
          </cell>
        </row>
        <row r="4192">
          <cell r="A4192" t="str">
            <v/>
          </cell>
          <cell r="D4192">
            <v>0</v>
          </cell>
        </row>
        <row r="4193">
          <cell r="A4193" t="str">
            <v>22.10.201</v>
          </cell>
          <cell r="B4193" t="str">
            <v>DET. 20 - COMPLEMENTO DA BANCADA DA COZINHA EM TAMPO DE GRANITO CINZA ANDORINHA 0,60M DE LARGURA, LISO, SEM FURO - INCLUSIVE TESTEIRA E ESPELHO DE 2,0X5,0CM.</v>
          </cell>
          <cell r="C4193" t="str">
            <v>m</v>
          </cell>
          <cell r="D4193">
            <v>263.1875</v>
          </cell>
          <cell r="E4193">
            <v>210.55</v>
          </cell>
          <cell r="F4193" t="str">
            <v>SEDUC</v>
          </cell>
        </row>
        <row r="4194">
          <cell r="A4194" t="str">
            <v/>
          </cell>
          <cell r="D4194">
            <v>0</v>
          </cell>
        </row>
        <row r="4195">
          <cell r="A4195" t="str">
            <v>22.10.205</v>
          </cell>
          <cell r="B4195" t="str">
            <v>DET.20 - TAMPO (2,80X0,60)M DA COZINHA EM GRANITO CINZA ANDORINHA PARA 02 CUBAS DE (50X40X25)CM - INCLUSIVE TESTEIRA E ESPELHO DE 2,0X5,0CM. SEM A PLACA DE CONCRETO ARMADO PARA APOIO.</v>
          </cell>
          <cell r="C4195" t="str">
            <v>m</v>
          </cell>
          <cell r="D4195">
            <v>227.02500000000001</v>
          </cell>
          <cell r="E4195">
            <v>181.62</v>
          </cell>
          <cell r="F4195" t="str">
            <v>SEDUC</v>
          </cell>
        </row>
        <row r="4196">
          <cell r="A4196" t="str">
            <v/>
          </cell>
          <cell r="D4196">
            <v>0</v>
          </cell>
        </row>
        <row r="4197">
          <cell r="A4197" t="str">
            <v>22.10.210</v>
          </cell>
          <cell r="B4197" t="str">
            <v>DET.20 - PORTAS DE ARMÁRIOS PARA FECHAMENTO DE BALCÃO COM 05 PORTAS DE 2,50X0,71M EM COMPENSADO DE 15MM REVESTIDAS EM LAMINADO NA COR AZUL MINERAL EM TODAS AS FACES, INCLUSIVE FERRAGENS.</v>
          </cell>
          <cell r="C4197" t="str">
            <v>m</v>
          </cell>
          <cell r="D4197">
            <v>165.46250000000001</v>
          </cell>
          <cell r="E4197">
            <v>132.37</v>
          </cell>
          <cell r="F4197" t="str">
            <v>SEDUC</v>
          </cell>
        </row>
        <row r="4198">
          <cell r="A4198" t="str">
            <v/>
          </cell>
          <cell r="D4198">
            <v>0</v>
          </cell>
        </row>
        <row r="4199">
          <cell r="A4199" t="str">
            <v>22.10.280</v>
          </cell>
          <cell r="B4199" t="str">
            <v>DET 28- FORNEC.E INSTAL.ALAMBRADO, SEM PORTÃO, EM TELA,SIMPLES TORÇÃO,GALVAN.PESADA,MALHA QUADRADA 2"X2",FIO 12BWG E ARAME AMARR.FIO 14BWG,SEM REVEST.EM PVC,FIXADA EM TUBO FERRO GALVAN. 3" E 2", INCL.SOLDA E MONTAGEM,TRATAM.ANTIFER.E PINT.ESMALTE. FUNDAÇÃ</v>
          </cell>
          <cell r="C4199" t="str">
            <v>m</v>
          </cell>
          <cell r="D4199">
            <v>728.28750000000002</v>
          </cell>
          <cell r="E4199">
            <v>582.63</v>
          </cell>
          <cell r="F4199" t="str">
            <v>SEDUC</v>
          </cell>
        </row>
        <row r="4200">
          <cell r="A4200" t="str">
            <v/>
          </cell>
          <cell r="D4200">
            <v>0</v>
          </cell>
        </row>
        <row r="4201">
          <cell r="A4201" t="str">
            <v>22.10.281</v>
          </cell>
          <cell r="B4201" t="str">
            <v>DET 28-FORNEC.E INSTAL.ALAMBRADO C/PORTÃO EM TELA,SIMPLES TORÇÃO,GALVAN.PESADA,MALHA QUADRADA 2"X2",FIO 12BWG E ARAME AMARR.FIO 14BWG,SEM REVEST.EM PVC,FIXADA EM TUBO FERRO GALVAN. 3" E 2", INCL.SOLDA E MONTAGEM,TRATAM.ANTIFER.E PINT.ESMALTE, FUNDAÇÃO CON</v>
          </cell>
          <cell r="C4201" t="str">
            <v>m</v>
          </cell>
          <cell r="D4201">
            <v>728.28750000000002</v>
          </cell>
          <cell r="E4201">
            <v>582.63</v>
          </cell>
          <cell r="F4201" t="str">
            <v>SEDUC</v>
          </cell>
        </row>
        <row r="4202">
          <cell r="A4202" t="str">
            <v/>
          </cell>
          <cell r="D4202">
            <v>0</v>
          </cell>
        </row>
        <row r="4203">
          <cell r="A4203" t="str">
            <v>22.10.282</v>
          </cell>
          <cell r="B4203" t="str">
            <v>DET. 28 - INSTALAÇÃO DE ALAMBRADO CONFORME DETALHE 28, INCLUSIVE ESCAVAÇÃO, REMOÇÃO DE MATERIAL E FUNDAÇÃO EM CONCRETO MAGRO E ESTRUTURAL DE FCK 20MPA. ALTURA ÚTIL DE 5,50M. SEM O FORNECIMENTO DOS MATERIAIS DO ALAMBRADO.</v>
          </cell>
          <cell r="C4203" t="str">
            <v>m</v>
          </cell>
          <cell r="D4203">
            <v>107.35</v>
          </cell>
          <cell r="E4203">
            <v>85.88</v>
          </cell>
          <cell r="F4203" t="str">
            <v>SEDUC</v>
          </cell>
        </row>
        <row r="4204">
          <cell r="A4204" t="str">
            <v/>
          </cell>
          <cell r="D4204">
            <v>0</v>
          </cell>
        </row>
        <row r="4205">
          <cell r="A4205" t="str">
            <v>22.10.300</v>
          </cell>
          <cell r="B4205" t="str">
            <v>DET 30-A- BANCO INTERNO COM TAMPO EM CONCRETO APARENTE ENVERNIZADO, MODELO 01 , PRESO NA PAREDE E APOIADO EM ALVENARIA DE 1/2 VEZ PINTADA COM TINTA PVA E EMBASAMENTO  EM ALVENARIA DE  1 VEZ  SOBRE CONCRETO MAGRO.</v>
          </cell>
          <cell r="C4205" t="str">
            <v>m</v>
          </cell>
          <cell r="D4205">
            <v>109.75</v>
          </cell>
          <cell r="E4205">
            <v>87.8</v>
          </cell>
          <cell r="F4205" t="str">
            <v>SEDUC</v>
          </cell>
        </row>
        <row r="4206">
          <cell r="A4206" t="str">
            <v/>
          </cell>
          <cell r="D4206">
            <v>0</v>
          </cell>
        </row>
        <row r="4207">
          <cell r="A4207" t="str">
            <v>22.10.305</v>
          </cell>
          <cell r="B4207" t="str">
            <v>DET 30-B- BANCO INTERNO COM TAMPO EM CONCRETO APARENTE ENVERNIZADO, MODELO 02 , SOLTO DA PAREDE E APOIADO EM ALVENARIA DE 1 VEZ E PILARETE DE CONCRETO ARMADO, REVESTIDOS, PINTADOS COM TINTA PVA E EMBASAMENTO  EM ALVENARIA DE  1 VEZ  SOBRE CONCRETO MAGRO.</v>
          </cell>
          <cell r="C4207" t="str">
            <v>m</v>
          </cell>
          <cell r="D4207">
            <v>130.42500000000001</v>
          </cell>
          <cell r="E4207">
            <v>104.34</v>
          </cell>
          <cell r="F4207" t="str">
            <v>SEDUC</v>
          </cell>
        </row>
        <row r="4208">
          <cell r="A4208" t="str">
            <v/>
          </cell>
          <cell r="D4208">
            <v>0</v>
          </cell>
        </row>
        <row r="4209">
          <cell r="A4209" t="str">
            <v>22.10.311</v>
          </cell>
          <cell r="B4209" t="str">
            <v>DET.31A - FORN.E INST.DE CORRIMÃO DUPLO EM TUBOS DE FERRO GALV.DE 1.1/2", ESP.DA PAREDE DO TUBO NA CHAPA 13, CHUMBADOS NA PAREDE ATRAVÉS DE SUPORTES DE APOIO EM TUBOS DE FG DE 3/4", ESP.DA PAREDE NA CHAPA 13, A CADA 1,00M. SEM PINTURA.</v>
          </cell>
          <cell r="C4209" t="str">
            <v>m</v>
          </cell>
          <cell r="D4209">
            <v>165.83749999999998</v>
          </cell>
          <cell r="E4209">
            <v>132.66999999999999</v>
          </cell>
          <cell r="F4209" t="str">
            <v>SEDUC</v>
          </cell>
        </row>
        <row r="4210">
          <cell r="A4210" t="str">
            <v/>
          </cell>
          <cell r="D4210">
            <v>0</v>
          </cell>
        </row>
        <row r="4211">
          <cell r="A4211" t="str">
            <v>22.10.312</v>
          </cell>
          <cell r="B4211" t="str">
            <v>DET.31B - FORNECIMENTO E INSTALAÇÃO DE CORRIMÃO EM TUBO DE FERRO GALVANIZADO DE 1.1/2" (CHAPA 13) E MONTANTES DE 1,00M COM ALTURA UTIL DE 0,60M E SUPORTES DE APOIO EM VARÃO DE FERRO DE 5/8". PINTURA EM GALVOPRIMER</v>
          </cell>
          <cell r="C4211" t="str">
            <v>m</v>
          </cell>
          <cell r="D4211">
            <v>171.125</v>
          </cell>
          <cell r="E4211">
            <v>136.9</v>
          </cell>
          <cell r="F4211" t="str">
            <v>SEDUC</v>
          </cell>
        </row>
        <row r="4212">
          <cell r="A4212" t="str">
            <v/>
          </cell>
          <cell r="D4212">
            <v>0</v>
          </cell>
        </row>
        <row r="4213">
          <cell r="A4213" t="str">
            <v>22.10.313</v>
          </cell>
          <cell r="B4213" t="str">
            <v>DET.31C - FORNECIMENTO E INST.DE CORRIMÃO EM TUBO DE FERRO GALVANIZADO DE 1.1/2" (CHAPA 13) E MONTANTES EM TUBOS DE FERRO GALV. 1.1/4" (CHAPA 13) C/ESPAÇAMENTO ENTRE OS MONTANTES DE 1,00M C/ ALTURA UTIL DE 0,90M E SUPORTES DE APOIO AO CORRIMÃO EM VARÃO DE</v>
          </cell>
          <cell r="C4213" t="str">
            <v>m</v>
          </cell>
          <cell r="D4213">
            <v>150.28749999999999</v>
          </cell>
          <cell r="E4213">
            <v>120.23</v>
          </cell>
          <cell r="F4213" t="str">
            <v>SEDUC</v>
          </cell>
        </row>
        <row r="4214">
          <cell r="A4214" t="str">
            <v/>
          </cell>
          <cell r="D4214">
            <v>0</v>
          </cell>
        </row>
        <row r="4215">
          <cell r="A4215" t="str">
            <v>22.10.320</v>
          </cell>
          <cell r="B4215" t="str">
            <v>DET 32 - REVESTIMENTO EM CERÂMICA (10 X 10)CM², TIPO A, ELIZABETH  LINHA CRISTAL OU SIMILAR, ASSENTADA COM ARGAMASSA PRE-FABRICADA DE CIMENTO COLANTE SOBRE EMBOÇO PRONTO E REJUNTADO COM ARGAMASSA DE REJUNTAMENTO WEBER-COLOR FLEXÍVEL - QUARTZOLIT OU SIMILA</v>
          </cell>
          <cell r="C4215" t="str">
            <v>m2</v>
          </cell>
          <cell r="D4215">
            <v>37.9375</v>
          </cell>
          <cell r="E4215">
            <v>30.35</v>
          </cell>
          <cell r="F4215" t="str">
            <v>SEDUC</v>
          </cell>
        </row>
        <row r="4216">
          <cell r="A4216" t="str">
            <v/>
          </cell>
          <cell r="D4216">
            <v>0</v>
          </cell>
        </row>
        <row r="4217">
          <cell r="A4217" t="str">
            <v>22.10.340</v>
          </cell>
          <cell r="B4217" t="str">
            <v>DET 034 - MESA E BANCO DE CONCRETO APARENTE  INCLUSIVE PINTURA EM VERNIZ ACRÍLICO.</v>
          </cell>
          <cell r="C4217" t="str">
            <v>Cj</v>
          </cell>
          <cell r="D4217">
            <v>1185.7125000000001</v>
          </cell>
          <cell r="E4217">
            <v>948.57</v>
          </cell>
          <cell r="F4217" t="str">
            <v>SEDUC</v>
          </cell>
        </row>
        <row r="4218">
          <cell r="A4218" t="str">
            <v/>
          </cell>
          <cell r="D4218">
            <v>0</v>
          </cell>
        </row>
        <row r="4219">
          <cell r="A4219" t="str">
            <v>22.10.350</v>
          </cell>
          <cell r="B4219" t="str">
            <v>DET 35-FORNECIMENTO E EXECUÇÃO DE REVESTIMENTO EM GRANILITE ESP. 10MM, COR CINZA, PARA BALCÃO OU BANCADA , ACABAMENTO POLIDO.</v>
          </cell>
          <cell r="C4219" t="str">
            <v>m2</v>
          </cell>
          <cell r="D4219">
            <v>50</v>
          </cell>
          <cell r="E4219">
            <v>40</v>
          </cell>
          <cell r="F4219" t="str">
            <v>SEDUC</v>
          </cell>
        </row>
        <row r="4220">
          <cell r="A4220" t="str">
            <v/>
          </cell>
          <cell r="D4220">
            <v>0</v>
          </cell>
        </row>
        <row r="4221">
          <cell r="A4221" t="str">
            <v>22.10.360</v>
          </cell>
          <cell r="B4221" t="str">
            <v>DET 36- FORN E INST . DE  BICICLETÁRIO EM TUBO GALVANIZADO DE 3" , COM 2,00 M, PINTADO COM  02(DUAS) DEMÃOS DE ESMALTE SINTÉTICO SOBRE GALVOPRIMER TIPO GALVITE DA  SHERWIN WILLIANS OU SIMILAR.( MEDIR PELA PROJEÇÃO DO MESMO).</v>
          </cell>
          <cell r="C4221" t="str">
            <v>m</v>
          </cell>
          <cell r="D4221">
            <v>157.51250000000002</v>
          </cell>
          <cell r="E4221">
            <v>126.01</v>
          </cell>
          <cell r="F4221" t="str">
            <v>SEDUC</v>
          </cell>
        </row>
        <row r="4222">
          <cell r="A4222" t="str">
            <v/>
          </cell>
          <cell r="D4222">
            <v>0</v>
          </cell>
        </row>
        <row r="4223">
          <cell r="A4223" t="str">
            <v>22.10.370</v>
          </cell>
          <cell r="B4223" t="str">
            <v>DET 37- PRANCHA Nº 03/03- ESCADA DE MARINHEIRO EM FERRO COM DEGRAUS EM TUBO DE 1", LATERAIS EM TUBO DE 1 1/4", PROTEÇÃO CIRCULAR E EM BARRAS VERTICAIS DE 1"X3/16" E APOIO SUPERIOR EM TUBOS DE 1" E BARRA CHATA DE 1"X3/16",SEM PINTURA.</v>
          </cell>
          <cell r="C4223" t="str">
            <v>m</v>
          </cell>
          <cell r="D4223">
            <v>232.52500000000001</v>
          </cell>
          <cell r="E4223">
            <v>186.02</v>
          </cell>
          <cell r="F4223" t="str">
            <v>SEDUC</v>
          </cell>
        </row>
        <row r="4224">
          <cell r="A4224" t="str">
            <v/>
          </cell>
          <cell r="D4224">
            <v>0</v>
          </cell>
        </row>
        <row r="4225">
          <cell r="A4225" t="str">
            <v>22.10.419</v>
          </cell>
          <cell r="B4225" t="str">
            <v>FORN. E EXEC. DE PISO E=8CM, CONC EST. FCK25MPA VIRADO NO LOCAL COND. A (NBR-12655), LANÇADO, ADENSADO E NIVELADO, CONF. PROJ. DA SEDUC, ARMADO C/TELA Q61, INCL. LONA PLÁSTICA 150MICRA, ACAB. VÍTREO, FIBRA DE POLIPROPILENO, CORTE DA JUNTA (LARG.4MM E PROF</v>
          </cell>
          <cell r="C4225" t="str">
            <v>m2</v>
          </cell>
          <cell r="D4225">
            <v>55.8</v>
          </cell>
          <cell r="E4225">
            <v>44.64</v>
          </cell>
        </row>
        <row r="4226">
          <cell r="A4226" t="str">
            <v/>
          </cell>
          <cell r="D4226">
            <v>0</v>
          </cell>
        </row>
        <row r="4227">
          <cell r="A4227" t="str">
            <v>22.10.420</v>
          </cell>
          <cell r="B4227" t="str">
            <v>FORN.E EXEC.DE PISO E=8CM,CONC.EST.FCK 25 MPA USIN. BOMB. COND. A (NBR-12655), LANÇADO,ADENSADO E NIVELADO, CONF.PROJ.DA SEDUC, ARMADO C/TELA Q61, INCL. LONA PLÁSTICA 150MICRA, ACAB. VÍTREO, FIBRA DE POLIPROPILENO,CORTE DA JUNTA (LARG.4MM E PROF.22MM) E T</v>
          </cell>
          <cell r="C4227" t="str">
            <v>m2</v>
          </cell>
          <cell r="D4227">
            <v>56.7</v>
          </cell>
          <cell r="E4227">
            <v>45.36</v>
          </cell>
          <cell r="F4227" t="str">
            <v>SEDUC</v>
          </cell>
        </row>
        <row r="4228">
          <cell r="A4228" t="str">
            <v/>
          </cell>
          <cell r="D4228">
            <v>0</v>
          </cell>
        </row>
        <row r="4229">
          <cell r="A4229" t="str">
            <v>22.10.421</v>
          </cell>
          <cell r="B4229" t="str">
            <v>DET. 25, 26 E 27 - FORNECIMENTO E INSTALAÇÃO DE PEITORIL, EM TUBO DE FERRO GALVANIZADO, COM 3,35MM(1/8") DE ESPESSURA DA PAREDE E DIÂMETRO DE 3", PINTADO COM ESMALTE SINTÉTICO, CHUMBADO NA ALVENARIA, CONFORME DETALHE:"GUARDA-CORPO QUADRA". H=30CM.</v>
          </cell>
          <cell r="C4229" t="str">
            <v>m</v>
          </cell>
          <cell r="D4229">
            <v>151.33749999999998</v>
          </cell>
          <cell r="E4229">
            <v>121.07</v>
          </cell>
          <cell r="F4229" t="str">
            <v>SEDUC</v>
          </cell>
        </row>
        <row r="4230">
          <cell r="A4230" t="str">
            <v/>
          </cell>
          <cell r="D4230">
            <v>0</v>
          </cell>
        </row>
        <row r="4231">
          <cell r="A4231" t="str">
            <v>22.10.422</v>
          </cell>
          <cell r="B4231" t="str">
            <v>ESCADA HELICOIDAL, PRÉ-MOLDADA DE CONCRETO E DEGRAUS DE 1,00M.</v>
          </cell>
          <cell r="C4231" t="str">
            <v>m</v>
          </cell>
          <cell r="D4231">
            <v>853.33749999999998</v>
          </cell>
          <cell r="E4231">
            <v>682.67</v>
          </cell>
          <cell r="F4231" t="str">
            <v>SEDUC</v>
          </cell>
        </row>
        <row r="4232">
          <cell r="A4232" t="str">
            <v/>
          </cell>
          <cell r="D4232">
            <v>0</v>
          </cell>
        </row>
        <row r="4233">
          <cell r="A4233" t="str">
            <v>22.20.001</v>
          </cell>
          <cell r="B4233" t="str">
            <v>FORNECIMENTO E INSTALAÇÃO  DE ESTRUTURA MEDINDO 10,00m x 4,00m COM BASE DE 0,50m PARA INAUGURAÇÃO DA ESCOLA TÉCNICA ESTADUAL DE SURUBIM PARA ESTIRAMENTO DE LONA IMPRESSA PELO SISTEMA DIGITAL, SEM O FORNECIMENTO DA LONA.</v>
          </cell>
          <cell r="C4233" t="str">
            <v>Un</v>
          </cell>
          <cell r="D4233">
            <v>5333.3374999999996</v>
          </cell>
          <cell r="E4233">
            <v>4266.67</v>
          </cell>
          <cell r="F4233" t="str">
            <v>SEDUC</v>
          </cell>
        </row>
        <row r="4234">
          <cell r="A4234" t="str">
            <v/>
          </cell>
          <cell r="D4234">
            <v>0</v>
          </cell>
        </row>
        <row r="4235">
          <cell r="A4235" t="str">
            <v>22.20.002</v>
          </cell>
          <cell r="B4235" t="str">
            <v>FORNECIMENTO E INSTALAÇÃO  DE ESTRUTURA MEDINDO 10,00m x 4,00m COM BASE DE 0,50m PARA INAUGURAÇÃO DA ESCOLA TÉCNICA ESTADUAL DE SERTÂNEA PARA ESTIRAMENTO DE LONA IMPRESSA PELO SISTEMA DIGITAL, INCLUSIVE O FORNECIMENTO DA LONA.</v>
          </cell>
          <cell r="C4235" t="str">
            <v>Un</v>
          </cell>
          <cell r="D4235">
            <v>8541.6625000000004</v>
          </cell>
          <cell r="E4235">
            <v>6833.33</v>
          </cell>
          <cell r="F4235" t="str">
            <v>SEDUC</v>
          </cell>
        </row>
        <row r="4236">
          <cell r="A4236" t="str">
            <v/>
          </cell>
          <cell r="D4236">
            <v>0</v>
          </cell>
        </row>
        <row r="4237">
          <cell r="A4237" t="str">
            <v>22.20.003</v>
          </cell>
          <cell r="B4237" t="str">
            <v>FORNECIMENTO E INSTALAÇÃO  DE ESTRUTURA MEDINDO 10,00m x 4,00m COM BASE DE 0,50m PARA INAUGURAÇÃO DA ESCOLA TÉCNICA ESTADUAL DE LIMOEIRO PARA ESTIRAMENTO DE LONA IMPRESSA PELO SISTEMA DIGITAL, INCLUSIVE O FORNECIMENTO DA LONA.</v>
          </cell>
          <cell r="C4237" t="str">
            <v>Un</v>
          </cell>
          <cell r="D4237">
            <v>8083.3374999999996</v>
          </cell>
          <cell r="E4237">
            <v>6466.67</v>
          </cell>
          <cell r="F4237" t="str">
            <v>SEDUC</v>
          </cell>
        </row>
        <row r="4238">
          <cell r="A4238" t="str">
            <v/>
          </cell>
          <cell r="D4238">
            <v>0</v>
          </cell>
        </row>
        <row r="4239">
          <cell r="A4239" t="str">
            <v>22.20.004</v>
          </cell>
          <cell r="B4239" t="str">
            <v>FORNECIMENTO E INSTALAÇÃO  DE ESTRUTURA MEDINDO 10,00m x 4,00m COM BASE DE 0,50m PARA INAUGURAÇÃO DA ESCOLA TÉCNICA ESTADUAL DE GOIANA PARA ESTIRAMENTO DE LONA IMPRESSA PELO SISTEMA DIGITAL, INCLUSIVE O FORNECIMENTO DA LONA.</v>
          </cell>
          <cell r="C4239" t="str">
            <v>Un</v>
          </cell>
          <cell r="D4239">
            <v>7000</v>
          </cell>
          <cell r="E4239">
            <v>5600</v>
          </cell>
          <cell r="F4239" t="str">
            <v>SEDUC</v>
          </cell>
        </row>
        <row r="4240">
          <cell r="A4240" t="str">
            <v/>
          </cell>
          <cell r="D4240">
            <v>0</v>
          </cell>
        </row>
        <row r="4241">
          <cell r="A4241" t="str">
            <v>22.20.010</v>
          </cell>
          <cell r="B4241" t="str">
            <v>FORNECIMENTO E INSTALAÇÃO DE PAINEL COM ESTRUTURA EM TUBOS 25 x 25 PARA AUDITÓRIO DA ESCOLA TÉCNICA ESTADUAL DE SURUBIM, MEDINDO 10,50m x 2,80m, PARA ESTIRAMENTO DE LONA IMPRESSA PELO SISTEMA DIGITAL, INCLUSIVE O FORNECIMENTO DA LONA.</v>
          </cell>
          <cell r="C4241" t="str">
            <v>Un</v>
          </cell>
          <cell r="D4241">
            <v>6773.75</v>
          </cell>
          <cell r="E4241">
            <v>5419</v>
          </cell>
          <cell r="F4241" t="str">
            <v>SEDUC</v>
          </cell>
        </row>
        <row r="4242">
          <cell r="A4242" t="str">
            <v/>
          </cell>
          <cell r="D4242">
            <v>0</v>
          </cell>
        </row>
        <row r="4243">
          <cell r="A4243" t="str">
            <v>22.20.011</v>
          </cell>
          <cell r="B4243" t="str">
            <v>FORNECIMENTO E INSTALAÇÃO DE PAINEL COM ESTRUTURA EM TUBOS 25 x 25 PARA AUDITÓRIO DA ESCOLA TÉCNICA ESTADUAL DE SERTÂNEA, MEDINDO 10,74m x 2,96m, PARA ESTIRAMENTO DE LONA IMPRESSA PELO SISTEMA DIGITAL, INCLUSIVE O FORNECIMENTO DA LONA.</v>
          </cell>
          <cell r="C4243" t="str">
            <v>Un</v>
          </cell>
          <cell r="D4243">
            <v>8270.8374999999996</v>
          </cell>
          <cell r="E4243">
            <v>6616.67</v>
          </cell>
          <cell r="F4243" t="str">
            <v>SEDUC</v>
          </cell>
        </row>
        <row r="4244">
          <cell r="A4244" t="str">
            <v/>
          </cell>
          <cell r="D4244">
            <v>0</v>
          </cell>
        </row>
        <row r="4245">
          <cell r="A4245" t="str">
            <v>22.20.012</v>
          </cell>
          <cell r="B4245" t="str">
            <v>FORNECIMENTO E INSTALAÇÃO DE PAINEL COM ESTRUTURA EM TUBOS 25 x 25 PARA AUDITÓRIO DA ESCOLA TÉCNICA ESTADUAL DE LIMOEIRO, MEDINDO 10,90m x 2,80m, PARA ESTIRAMENTO DE LONA IMPRESSA PELO SISTEMA DIGITAL, INCLUSIVE O FORNECIMENTO DA LONA.</v>
          </cell>
          <cell r="C4245" t="str">
            <v>Un</v>
          </cell>
          <cell r="D4245">
            <v>7150</v>
          </cell>
          <cell r="E4245">
            <v>5720</v>
          </cell>
          <cell r="F4245" t="str">
            <v>SEDUC</v>
          </cell>
        </row>
        <row r="4246">
          <cell r="A4246" t="str">
            <v/>
          </cell>
          <cell r="D4246">
            <v>0</v>
          </cell>
        </row>
        <row r="4247">
          <cell r="A4247" t="str">
            <v>22.20.013</v>
          </cell>
          <cell r="B4247" t="str">
            <v>FORNECIMENTO E INSTALAÇÃO DE PAINEL COM ESTRUTURA EM TUBOS 25 x 25 PARA AUDITÓRIO DA ESCOLA TÉCNICA ESTADUAL DE GOIANA, MEDINDO 8,80m x 2,61m, PARA ESTIRAMENTO DE LONA IMPRESSA PELO SISTEMA DIGITAL, INCLUSIVE O FORNECIMENTO DA LONA.</v>
          </cell>
          <cell r="C4247" t="str">
            <v>Un</v>
          </cell>
          <cell r="D4247">
            <v>5770.8374999999996</v>
          </cell>
          <cell r="E4247">
            <v>4616.67</v>
          </cell>
          <cell r="F4247" t="str">
            <v>SEDUC</v>
          </cell>
        </row>
        <row r="4248">
          <cell r="A4248" t="str">
            <v/>
          </cell>
          <cell r="D4248">
            <v>0</v>
          </cell>
        </row>
        <row r="4249">
          <cell r="A4249" t="str">
            <v>2210033</v>
          </cell>
          <cell r="B4249" t="str">
            <v>DET 03 - PONTO DE GÁS INSTALADO EM BANCADA DE LABORATÓRIO COM DISTÂNCIA A CASA DE GÁS DE 5,00M, INCLUSIVE FORNECIMENTO DE BICO DE BUSEN, TUBULAÇÕES DE COBRE E ACESSÓRIOS NECESSÁRIOS, SEM FORNECIMENTO DO BOTIJÃO.</v>
          </cell>
          <cell r="C4249" t="str">
            <v>Pt</v>
          </cell>
          <cell r="D4249">
            <v>382.48750000000001</v>
          </cell>
          <cell r="E4249">
            <v>305.99</v>
          </cell>
          <cell r="F4249" t="str">
            <v>SEDUC</v>
          </cell>
        </row>
        <row r="4250">
          <cell r="A4250" t="str">
            <v/>
          </cell>
          <cell r="D4250">
            <v>0</v>
          </cell>
        </row>
        <row r="4251">
          <cell r="A4251" t="str">
            <v>23.00.000</v>
          </cell>
          <cell r="B4251" t="str">
            <v>INSTALAÇÕES ESPECIAIS</v>
          </cell>
          <cell r="D4251">
            <v>0</v>
          </cell>
        </row>
        <row r="4252">
          <cell r="A4252" t="str">
            <v/>
          </cell>
          <cell r="D4252">
            <v>0</v>
          </cell>
        </row>
        <row r="4253">
          <cell r="A4253" t="str">
            <v>23.01.025</v>
          </cell>
          <cell r="B4253" t="str">
            <v>FORNECIMENTO E EXECUÇÃO DE PONTO PARA REDE LÓGICA SECO,COM ELETRODUTO DE PVC RÍGIDO DE 3/4", BUCHA E ARRUELA DE ALUMÍNIO, CAIXA PLÁSTICA, RÍGIDA, RETANGULAR 4X2" FAB. TIGRE OU SIMILAR E TAMPA CEGA 4X2" FAB.PIAL OU SIMILAR. INCLUINDO RASGO EM ALVENARIA.</v>
          </cell>
          <cell r="C4253" t="str">
            <v>Pt</v>
          </cell>
          <cell r="D4253">
            <v>24.024999999999999</v>
          </cell>
          <cell r="E4253">
            <v>19.22</v>
          </cell>
          <cell r="F4253" t="str">
            <v>SEDUC</v>
          </cell>
        </row>
        <row r="4254">
          <cell r="A4254" t="str">
            <v/>
          </cell>
          <cell r="D4254">
            <v>0</v>
          </cell>
        </row>
        <row r="4255">
          <cell r="A4255" t="str">
            <v>23.01.030</v>
          </cell>
          <cell r="B4255" t="str">
            <v>FORNECIMENTO E INSTALAÇÃO DE CABEAMENTO DE LÓGICA COM CABO UTP CATEGORIA 5E-04 PARES.</v>
          </cell>
          <cell r="C4255" t="str">
            <v>m</v>
          </cell>
          <cell r="D4255">
            <v>3.2750000000000004</v>
          </cell>
          <cell r="E4255">
            <v>2.62</v>
          </cell>
          <cell r="F4255" t="str">
            <v>SEDUC</v>
          </cell>
        </row>
        <row r="4256">
          <cell r="A4256" t="str">
            <v/>
          </cell>
          <cell r="D4256">
            <v>0</v>
          </cell>
        </row>
        <row r="4257">
          <cell r="A4257" t="str">
            <v>23.01.031</v>
          </cell>
          <cell r="B4257" t="str">
            <v>RETIRADA E COLOCAÇÃO DE CABOS LÓGICOS, SEM FORNECIMENTO DO MATERIAL.</v>
          </cell>
          <cell r="C4257" t="str">
            <v>m</v>
          </cell>
          <cell r="D4257">
            <v>2.7875000000000001</v>
          </cell>
          <cell r="E4257">
            <v>2.23</v>
          </cell>
          <cell r="F4257" t="str">
            <v>SEDUC</v>
          </cell>
        </row>
        <row r="4258">
          <cell r="A4258" t="str">
            <v/>
          </cell>
          <cell r="D4258">
            <v>0</v>
          </cell>
        </row>
        <row r="4259">
          <cell r="A4259" t="str">
            <v>23.01.032</v>
          </cell>
          <cell r="B4259" t="str">
            <v>FORNECIMENTO E INSTALAÇÃO DE CABO DE PAR TRANÇADO, UTP-4 PARES, CATEGORIA 6</v>
          </cell>
          <cell r="C4259" t="str">
            <v>m</v>
          </cell>
          <cell r="D4259">
            <v>4.2625000000000002</v>
          </cell>
          <cell r="E4259">
            <v>3.41</v>
          </cell>
          <cell r="F4259" t="str">
            <v>SEDUC</v>
          </cell>
        </row>
        <row r="4260">
          <cell r="A4260" t="str">
            <v/>
          </cell>
          <cell r="D4260">
            <v>0</v>
          </cell>
        </row>
        <row r="4261">
          <cell r="A4261" t="str">
            <v>23.01.033</v>
          </cell>
          <cell r="B4261" t="str">
            <v>FORNECIMENTO E INSTALAÇÃO DE PATCH CABLE 110 IDC - RJ - 2,50 METROS DE COMPRIMENTO.</v>
          </cell>
          <cell r="C4261" t="str">
            <v>Un</v>
          </cell>
          <cell r="D4261">
            <v>21.412499999999998</v>
          </cell>
          <cell r="E4261">
            <v>17.13</v>
          </cell>
          <cell r="F4261" t="str">
            <v>SEDUC</v>
          </cell>
        </row>
        <row r="4262">
          <cell r="A4262" t="str">
            <v/>
          </cell>
          <cell r="D4262">
            <v>0</v>
          </cell>
        </row>
        <row r="4263">
          <cell r="A4263" t="str">
            <v>23.01.034</v>
          </cell>
          <cell r="B4263" t="str">
            <v>CABO FAST-LAN 24 X 4P CATEGORIA 6, 600 MHZ</v>
          </cell>
          <cell r="C4263" t="str">
            <v>m</v>
          </cell>
          <cell r="D4263">
            <v>4.5250000000000004</v>
          </cell>
          <cell r="E4263">
            <v>3.62</v>
          </cell>
          <cell r="F4263" t="str">
            <v>SEDUC</v>
          </cell>
        </row>
        <row r="4264">
          <cell r="A4264" t="str">
            <v/>
          </cell>
          <cell r="D4264">
            <v>0</v>
          </cell>
        </row>
        <row r="4265">
          <cell r="A4265" t="str">
            <v>23.01.061</v>
          </cell>
          <cell r="B4265" t="str">
            <v>FORNECIMENTO E EXECUÇÃO DE PONTO SECO DE ANTENA EXTERNA, COM ELETRODUTO DE PVC RÍGIDO DE 3/4", BUCHA E ARRUELA DE ALUMÍNIO, CAIXA PVC 4X2" RÍGIDA FAB. TIGRE OU SIMILAR E TAMPA CEGA 4X2" FAB.PIAL OU SIMILAR. INCLUINDO RASGO EM ALVENARIA.</v>
          </cell>
          <cell r="C4265" t="str">
            <v>Pt</v>
          </cell>
          <cell r="D4265">
            <v>46.974999999999994</v>
          </cell>
          <cell r="E4265">
            <v>37.58</v>
          </cell>
          <cell r="F4265" t="str">
            <v>SEDUC</v>
          </cell>
        </row>
        <row r="4266">
          <cell r="A4266" t="str">
            <v/>
          </cell>
          <cell r="D4266">
            <v>0</v>
          </cell>
        </row>
        <row r="4267">
          <cell r="A4267" t="str">
            <v>23.01.062</v>
          </cell>
          <cell r="B4267" t="str">
            <v>PONTO DE ANTENA EXTERNO SECO, EM CONDULETES METÁLICOS, INCLUSIVE ELETRODUTOS DE PVC RÍGIDO ROSCÁVEL 3/4" COM 9,00M, LUVAS E CURVAS EM PVC, ABRAÇADEIRAS TIPO "D" BUCHAS E ARRUELAS DE ALUMÍNIO (INSTALAÇÃO APARENTE).</v>
          </cell>
          <cell r="C4267" t="str">
            <v>Pt</v>
          </cell>
          <cell r="D4267">
            <v>88.85</v>
          </cell>
          <cell r="E4267">
            <v>71.08</v>
          </cell>
          <cell r="F4267" t="str">
            <v>SEDUC</v>
          </cell>
        </row>
        <row r="4268">
          <cell r="A4268" t="str">
            <v/>
          </cell>
          <cell r="D4268">
            <v>0</v>
          </cell>
        </row>
        <row r="4269">
          <cell r="A4269" t="str">
            <v>23.02.010</v>
          </cell>
          <cell r="B4269" t="str">
            <v>JACK RJ45 CAT6 - 586A/B GIGALAN BEGE.</v>
          </cell>
          <cell r="C4269" t="str">
            <v>Un</v>
          </cell>
          <cell r="D4269">
            <v>28.700000000000003</v>
          </cell>
          <cell r="E4269">
            <v>22.96</v>
          </cell>
          <cell r="F4269" t="str">
            <v>SEDUC</v>
          </cell>
        </row>
        <row r="4270">
          <cell r="A4270" t="str">
            <v/>
          </cell>
          <cell r="D4270">
            <v>0</v>
          </cell>
        </row>
        <row r="4271">
          <cell r="A4271" t="str">
            <v>23.02.020</v>
          </cell>
          <cell r="B4271" t="str">
            <v>ADAPTER CABLE CAT.6 - 568-A COMPRIMENTO 2,5 METROS</v>
          </cell>
          <cell r="C4271" t="str">
            <v>Un</v>
          </cell>
          <cell r="D4271">
            <v>30.612499999999997</v>
          </cell>
          <cell r="E4271">
            <v>24.49</v>
          </cell>
          <cell r="F4271" t="str">
            <v>SEDUC</v>
          </cell>
        </row>
        <row r="4272">
          <cell r="A4272" t="str">
            <v/>
          </cell>
          <cell r="D4272">
            <v>0</v>
          </cell>
        </row>
        <row r="4273">
          <cell r="A4273" t="str">
            <v>23.02.030</v>
          </cell>
          <cell r="B4273" t="str">
            <v>GUIAS DE CABOS VERTICAL PARA RACK PLUS 44U</v>
          </cell>
          <cell r="C4273" t="str">
            <v>Un</v>
          </cell>
          <cell r="D4273">
            <v>581.22500000000002</v>
          </cell>
          <cell r="E4273">
            <v>464.98</v>
          </cell>
          <cell r="F4273" t="str">
            <v>SEDUC</v>
          </cell>
        </row>
        <row r="4274">
          <cell r="A4274" t="str">
            <v/>
          </cell>
          <cell r="D4274">
            <v>0</v>
          </cell>
        </row>
        <row r="4275">
          <cell r="A4275" t="str">
            <v>23.02.040</v>
          </cell>
          <cell r="B4275" t="str">
            <v>GUIAS DE CABOS INFERIORES PRETO PARA RACK</v>
          </cell>
          <cell r="C4275" t="str">
            <v>Un</v>
          </cell>
          <cell r="D4275">
            <v>83.699999999999989</v>
          </cell>
          <cell r="E4275">
            <v>66.959999999999994</v>
          </cell>
          <cell r="F4275" t="str">
            <v>SEDUC</v>
          </cell>
        </row>
        <row r="4276">
          <cell r="A4276" t="str">
            <v/>
          </cell>
          <cell r="D4276">
            <v>0</v>
          </cell>
        </row>
        <row r="4277">
          <cell r="A4277" t="str">
            <v>23.02.050</v>
          </cell>
          <cell r="B4277" t="str">
            <v>GUIAS DE CABOS SUPERIOR PRETO PARA RACK</v>
          </cell>
          <cell r="C4277" t="str">
            <v>Un</v>
          </cell>
          <cell r="D4277">
            <v>68.150000000000006</v>
          </cell>
          <cell r="E4277">
            <v>54.52</v>
          </cell>
          <cell r="F4277" t="str">
            <v>SEDUC</v>
          </cell>
        </row>
        <row r="4278">
          <cell r="A4278" t="str">
            <v/>
          </cell>
          <cell r="D4278">
            <v>0</v>
          </cell>
        </row>
        <row r="4279">
          <cell r="A4279" t="str">
            <v>23.02.060</v>
          </cell>
          <cell r="B4279" t="str">
            <v>FORNECIMENTO E INSTALAÇÃO DE PAINEL DE FECHAMENTO 19"X1U</v>
          </cell>
          <cell r="C4279" t="str">
            <v>Un</v>
          </cell>
          <cell r="D4279">
            <v>3367.5</v>
          </cell>
          <cell r="E4279">
            <v>2694</v>
          </cell>
          <cell r="F4279" t="str">
            <v>SEDUC</v>
          </cell>
        </row>
        <row r="4280">
          <cell r="A4280" t="str">
            <v/>
          </cell>
          <cell r="D4280">
            <v>0</v>
          </cell>
        </row>
        <row r="4281">
          <cell r="A4281" t="str">
            <v>23.02.070</v>
          </cell>
          <cell r="B4281" t="str">
            <v>FORNECIMENTO E INSTALAÇÃO DE PAINEL DE FECHAMENTO 19" X 4U</v>
          </cell>
          <cell r="C4281" t="str">
            <v>Un</v>
          </cell>
          <cell r="D4281">
            <v>102.8125</v>
          </cell>
          <cell r="E4281">
            <v>82.25</v>
          </cell>
          <cell r="F4281" t="str">
            <v>SEDUC</v>
          </cell>
        </row>
        <row r="4282">
          <cell r="A4282" t="str">
            <v/>
          </cell>
          <cell r="D4282">
            <v>0</v>
          </cell>
        </row>
        <row r="4283">
          <cell r="A4283" t="str">
            <v>23.02.080</v>
          </cell>
          <cell r="B4283" t="str">
            <v>FORNECIMENTO E INSTALAÇÃO DE PTCH PANEL 24 PORTAS CAT.6 , 568 A/B GIGALAN.</v>
          </cell>
          <cell r="C4283" t="str">
            <v>Un</v>
          </cell>
          <cell r="D4283">
            <v>589.5625</v>
          </cell>
          <cell r="E4283">
            <v>471.65</v>
          </cell>
          <cell r="F4283" t="str">
            <v>SEDUC</v>
          </cell>
        </row>
        <row r="4284">
          <cell r="A4284" t="str">
            <v/>
          </cell>
          <cell r="D4284">
            <v>0</v>
          </cell>
        </row>
        <row r="4285">
          <cell r="A4285" t="str">
            <v>23.02.090</v>
          </cell>
          <cell r="B4285" t="str">
            <v>FORNECIMENTO E INSTALAÇÃO DE RACK ABERTO PLUS 19" X 44U</v>
          </cell>
          <cell r="C4285" t="str">
            <v>Un</v>
          </cell>
          <cell r="D4285">
            <v>652</v>
          </cell>
          <cell r="E4285">
            <v>521.6</v>
          </cell>
          <cell r="F4285" t="str">
            <v>SEDUC</v>
          </cell>
        </row>
        <row r="4286">
          <cell r="A4286" t="str">
            <v/>
          </cell>
          <cell r="D4286">
            <v>0</v>
          </cell>
        </row>
        <row r="4287">
          <cell r="A4287" t="str">
            <v>23.02.100</v>
          </cell>
          <cell r="B4287" t="str">
            <v>FORNECIMENTO E INSTALAÇÃO DE PAINEL 19" X 4U, COM BLOCO 110IDC, 200 PARES</v>
          </cell>
          <cell r="C4287" t="str">
            <v>Un</v>
          </cell>
          <cell r="D4287">
            <v>494.98750000000001</v>
          </cell>
          <cell r="E4287">
            <v>395.99</v>
          </cell>
          <cell r="F4287" t="str">
            <v>SEDUC</v>
          </cell>
        </row>
        <row r="4288">
          <cell r="A4288" t="str">
            <v/>
          </cell>
          <cell r="D4288">
            <v>0</v>
          </cell>
        </row>
        <row r="4289">
          <cell r="A4289" t="str">
            <v>23.02.105</v>
          </cell>
          <cell r="B4289" t="str">
            <v>PLACA (ESPELHO) PARA CAIXA , 4 X 2 - 1 SAÍDA RJ 45</v>
          </cell>
          <cell r="C4289" t="str">
            <v>Un</v>
          </cell>
          <cell r="D4289">
            <v>3.8624999999999998</v>
          </cell>
          <cell r="E4289">
            <v>3.09</v>
          </cell>
          <cell r="F4289" t="str">
            <v>SEDUC</v>
          </cell>
        </row>
        <row r="4290">
          <cell r="A4290" t="str">
            <v/>
          </cell>
          <cell r="D4290">
            <v>0</v>
          </cell>
        </row>
        <row r="4291">
          <cell r="A4291" t="str">
            <v>23.02.110</v>
          </cell>
          <cell r="B4291" t="str">
            <v>PLACA (ESPELHO) PARA CAIXA, 4 X 2 - 2 SAÍDAS RJ45</v>
          </cell>
          <cell r="C4291" t="str">
            <v>Un</v>
          </cell>
          <cell r="D4291">
            <v>3.8624999999999998</v>
          </cell>
          <cell r="E4291">
            <v>3.09</v>
          </cell>
          <cell r="F4291" t="str">
            <v>SEDUC</v>
          </cell>
        </row>
        <row r="4292">
          <cell r="A4292" t="str">
            <v/>
          </cell>
          <cell r="D4292">
            <v>0</v>
          </cell>
        </row>
        <row r="4293">
          <cell r="A4293" t="str">
            <v>23.02.120</v>
          </cell>
          <cell r="B4293" t="str">
            <v>FORNECIMENTO E INSTALAÇÃO DE CONECTOR 110 IDC 5 PARES FÊMEA</v>
          </cell>
          <cell r="C4293" t="str">
            <v>Un</v>
          </cell>
          <cell r="D4293">
            <v>9.8125</v>
          </cell>
          <cell r="E4293">
            <v>7.85</v>
          </cell>
          <cell r="F4293" t="str">
            <v>SEDUC</v>
          </cell>
        </row>
        <row r="4294">
          <cell r="A4294" t="str">
            <v/>
          </cell>
          <cell r="D4294">
            <v>0</v>
          </cell>
        </row>
        <row r="4295">
          <cell r="A4295" t="str">
            <v>23.03.015</v>
          </cell>
          <cell r="B4295" t="str">
            <v>FORNECIMENTO E FIXAÇÃO DE EXTINTOR DE PÓ QUÍMICO 4KG, COM SUPORTE E PLACA DE SINALIZAÇÃO.</v>
          </cell>
          <cell r="C4295" t="str">
            <v>Un</v>
          </cell>
          <cell r="D4295">
            <v>125.82499999999999</v>
          </cell>
          <cell r="E4295">
            <v>100.66</v>
          </cell>
          <cell r="F4295" t="str">
            <v>SEDUC</v>
          </cell>
        </row>
        <row r="4296">
          <cell r="A4296" t="str">
            <v/>
          </cell>
          <cell r="D4296">
            <v>0</v>
          </cell>
        </row>
        <row r="4297">
          <cell r="A4297" t="str">
            <v>23.03.025</v>
          </cell>
          <cell r="B4297" t="str">
            <v>FORNECIMENTO E FIXAÇÃO DE EXTINTOR DE PÓ QUÍMICO 6KG, COM SUPORTE E SINALIZAÇÃO</v>
          </cell>
          <cell r="C4297" t="str">
            <v>Un</v>
          </cell>
          <cell r="D4297">
            <v>149.94999999999999</v>
          </cell>
          <cell r="E4297">
            <v>119.96</v>
          </cell>
          <cell r="F4297" t="str">
            <v>SEDUC</v>
          </cell>
        </row>
        <row r="4298">
          <cell r="A4298" t="str">
            <v/>
          </cell>
          <cell r="D4298">
            <v>0</v>
          </cell>
        </row>
        <row r="4299">
          <cell r="A4299" t="str">
            <v>23.03.026</v>
          </cell>
          <cell r="B4299" t="str">
            <v>FORNECIMENTO E FIXAÇÃO DE EXTINTOR DE PÓ QUÍMICO 8 KG, COM SUPORTE E PLACA DE SINALIZAÇÃO.</v>
          </cell>
          <cell r="C4299" t="str">
            <v>Un</v>
          </cell>
          <cell r="D4299">
            <v>204.16250000000002</v>
          </cell>
          <cell r="E4299">
            <v>163.33000000000001</v>
          </cell>
          <cell r="F4299" t="str">
            <v>SEDUC</v>
          </cell>
        </row>
        <row r="4300">
          <cell r="A4300" t="str">
            <v/>
          </cell>
          <cell r="D4300">
            <v>0</v>
          </cell>
        </row>
        <row r="4301">
          <cell r="A4301" t="str">
            <v>23.03.027</v>
          </cell>
          <cell r="B4301" t="str">
            <v>FORNECIMENTO E FIXAÇÃO DE EXTINTOR DE PÓ QUÍMICO 12 KG, COM SUPORTE E PLACA DE SINALIZAÇÃO.</v>
          </cell>
          <cell r="C4301" t="str">
            <v>Un</v>
          </cell>
          <cell r="D4301">
            <v>245.83749999999998</v>
          </cell>
          <cell r="E4301">
            <v>196.67</v>
          </cell>
          <cell r="F4301" t="str">
            <v>SEDUC</v>
          </cell>
        </row>
        <row r="4302">
          <cell r="A4302" t="str">
            <v/>
          </cell>
          <cell r="D4302">
            <v>0</v>
          </cell>
        </row>
        <row r="4303">
          <cell r="A4303" t="str">
            <v>23.03.028</v>
          </cell>
          <cell r="B4303" t="str">
            <v>FORNECIMENTO E FIXAÇÃO DE EXTINTOR DE GÁS CARBÔNICO 10 KG, COM SUPORTE E PLACA DE SINALIZAÇÃO.</v>
          </cell>
          <cell r="C4303" t="str">
            <v>Un</v>
          </cell>
          <cell r="D4303">
            <v>1009.1625</v>
          </cell>
          <cell r="E4303">
            <v>807.33</v>
          </cell>
          <cell r="F4303" t="str">
            <v>SEDUC</v>
          </cell>
        </row>
        <row r="4304">
          <cell r="A4304" t="str">
            <v/>
          </cell>
          <cell r="D4304">
            <v>0</v>
          </cell>
        </row>
        <row r="4305">
          <cell r="A4305" t="str">
            <v>23.03.035</v>
          </cell>
          <cell r="B4305" t="str">
            <v>FORNECIMENTO E FIXAÇÃO DE EXTINTOR DE GÁS CARBÔNICO 6KG, COM SUPORTE E PLACA DE SINALIZAÇÃO.</v>
          </cell>
          <cell r="C4305" t="str">
            <v>Un</v>
          </cell>
          <cell r="D4305">
            <v>443.23749999999995</v>
          </cell>
          <cell r="E4305">
            <v>354.59</v>
          </cell>
          <cell r="F4305" t="str">
            <v>SEDUC</v>
          </cell>
        </row>
        <row r="4306">
          <cell r="A4306" t="str">
            <v/>
          </cell>
          <cell r="D4306">
            <v>0</v>
          </cell>
        </row>
        <row r="4307">
          <cell r="A4307" t="str">
            <v>23.03.045</v>
          </cell>
          <cell r="B4307" t="str">
            <v>FORNECIMENTO E FIXAÇÃO DE EXTINTOR DE ÁGUA PRESSURIZADA CAP.10L, COM SUPORTE E PLACA DE SINALIZAÇÃO.</v>
          </cell>
          <cell r="C4307" t="str">
            <v>Un</v>
          </cell>
          <cell r="D4307">
            <v>129.08750000000001</v>
          </cell>
          <cell r="E4307">
            <v>103.27</v>
          </cell>
          <cell r="F4307" t="str">
            <v>SEDUC</v>
          </cell>
        </row>
        <row r="4308">
          <cell r="A4308" t="str">
            <v/>
          </cell>
          <cell r="D4308">
            <v>0</v>
          </cell>
        </row>
        <row r="4309">
          <cell r="A4309" t="str">
            <v>23.04.010</v>
          </cell>
          <cell r="B4309" t="str">
            <v>FORNECIMENTO E INSTALAÇÃO DE CENTRAL DE ALARME CONVENCIONAL.</v>
          </cell>
          <cell r="C4309" t="str">
            <v>Un</v>
          </cell>
          <cell r="D4309">
            <v>1093.1125</v>
          </cell>
          <cell r="E4309">
            <v>874.49</v>
          </cell>
          <cell r="F4309" t="str">
            <v>SEDUC</v>
          </cell>
        </row>
        <row r="4310">
          <cell r="A4310" t="str">
            <v/>
          </cell>
          <cell r="D4310">
            <v>0</v>
          </cell>
        </row>
        <row r="4311">
          <cell r="A4311" t="str">
            <v>23.04.020</v>
          </cell>
          <cell r="B4311" t="str">
            <v>FORNECIMENTO E INSTALAÇÃO DE ACIONADOR DE ALARME</v>
          </cell>
          <cell r="C4311" t="str">
            <v>Un</v>
          </cell>
          <cell r="D4311">
            <v>100.1875</v>
          </cell>
          <cell r="E4311">
            <v>80.150000000000006</v>
          </cell>
          <cell r="F4311" t="str">
            <v>SEDUC</v>
          </cell>
        </row>
        <row r="4312">
          <cell r="A4312" t="str">
            <v/>
          </cell>
          <cell r="D4312">
            <v>0</v>
          </cell>
        </row>
        <row r="4313">
          <cell r="A4313" t="str">
            <v>23.04.030</v>
          </cell>
          <cell r="B4313" t="str">
            <v>FORNECIMENTO E INSTALAÇÃO DE SIRENE PARA ALARME</v>
          </cell>
          <cell r="C4313" t="str">
            <v>Un</v>
          </cell>
          <cell r="D4313">
            <v>104.8625</v>
          </cell>
          <cell r="E4313">
            <v>83.89</v>
          </cell>
          <cell r="F4313" t="str">
            <v>SEDUC</v>
          </cell>
        </row>
        <row r="4314">
          <cell r="A4314" t="str">
            <v/>
          </cell>
          <cell r="D4314">
            <v>0</v>
          </cell>
        </row>
        <row r="4315">
          <cell r="A4315" t="str">
            <v>23.04.040</v>
          </cell>
          <cell r="B4315" t="str">
            <v>FORNECIMENTO E INSTALAÇÃO DE DETECTOR DE FUMAÇA</v>
          </cell>
          <cell r="C4315" t="str">
            <v>Un</v>
          </cell>
          <cell r="D4315">
            <v>147.6875</v>
          </cell>
          <cell r="E4315">
            <v>118.15</v>
          </cell>
          <cell r="F4315" t="str">
            <v>SEDUC</v>
          </cell>
        </row>
        <row r="4316">
          <cell r="A4316" t="str">
            <v/>
          </cell>
          <cell r="D4316">
            <v>0</v>
          </cell>
        </row>
        <row r="4317">
          <cell r="A4317" t="str">
            <v>23.05.010</v>
          </cell>
          <cell r="B4317" t="str">
            <v>FORNECIMENTO E INSTALAÇÃO DE CENTRAL DE GÁS GLP PARA 4 P-45 (2+2) INCLUINDO PIGTAIL VIBRASIL 1/2"X800,00MM, VÁLVULA DE RETENÇÃO 7/16X1/2", COLETOR GLP 2+2 E REGULADOR DE 1º ESTÁGIO.</v>
          </cell>
          <cell r="C4317" t="str">
            <v>Cj</v>
          </cell>
          <cell r="D4317">
            <v>1166.7874999999999</v>
          </cell>
          <cell r="E4317">
            <v>933.43</v>
          </cell>
          <cell r="F4317" t="str">
            <v>SEE</v>
          </cell>
        </row>
        <row r="4318">
          <cell r="A4318" t="str">
            <v/>
          </cell>
          <cell r="D4318">
            <v>0</v>
          </cell>
        </row>
        <row r="4319">
          <cell r="A4319" t="str">
            <v>23.05.020</v>
          </cell>
          <cell r="B4319" t="str">
            <v>PONTO DE GÁS GLP INCLUINDO FORNECIMENTO E INSTALAÇÃO DE REDE DE DISTRIBUIÇÃO EM TUBO DE AÇO CARBONO SEM COSTURA SCHEDULE 40 DE 1/2",  PARA ATENDER PONTOS DE CONSUMO, INCLUSIVE PINTURA DA REDE E TESTE DE ESTANQUEIDADE.</v>
          </cell>
          <cell r="C4319" t="str">
            <v>Pt</v>
          </cell>
          <cell r="D4319">
            <v>564.6</v>
          </cell>
          <cell r="E4319">
            <v>451.68</v>
          </cell>
          <cell r="F4319" t="str">
            <v>SEE</v>
          </cell>
        </row>
        <row r="4320">
          <cell r="A4320" t="str">
            <v/>
          </cell>
          <cell r="D4320">
            <v>0</v>
          </cell>
        </row>
        <row r="4321">
          <cell r="A4321" t="str">
            <v>23.06.007</v>
          </cell>
          <cell r="B4321" t="str">
            <v>FORNECIMENTO E INSTALAÇÃO DE PLUG PARA TOMADA MONOFÁSICA INSDUSTRIAL DE 16A - 3 POLOS - 220V - COM PARTES PLÁSTICAS EM POLIAMIDA 6.6 AUTO-EXTINGUÍVEL, VEDAÇÕES E GUARNIÇÕES EM SBR E TERMINAIS EM LATÃO MACIÇO - REF. N3076 - STECK, SIEMENS OU SIMILAR.</v>
          </cell>
          <cell r="C4321" t="str">
            <v>Un</v>
          </cell>
          <cell r="D4321">
            <v>15.787500000000001</v>
          </cell>
          <cell r="E4321">
            <v>12.63</v>
          </cell>
          <cell r="F4321" t="str">
            <v>SEDUC</v>
          </cell>
        </row>
        <row r="4322">
          <cell r="A4322" t="str">
            <v/>
          </cell>
          <cell r="D4322">
            <v>0</v>
          </cell>
        </row>
        <row r="4323">
          <cell r="A4323" t="str">
            <v>23.06.008</v>
          </cell>
          <cell r="B4323" t="str">
            <v>FORNECIMENTO E INSTALAÇÃO DE PLUG PARA TOMADA TRIFÁSICA INSDUSTRIAL DE 32A - 4 POLOS - 380V - COM PARTES PLÁSTICAS EM POLIAMIDA 6.6 AUTO-EXTINGUÍVEL, VEDAÇÕES E GUARNIÇÕES EM SBR E TERMINAIS EM LATÃO MACIÇO - REF. N4276 - STECK, SIEMENS OU SIMILAR.</v>
          </cell>
          <cell r="C4323" t="str">
            <v>Un</v>
          </cell>
          <cell r="D4323">
            <v>22.1875</v>
          </cell>
          <cell r="E4323">
            <v>17.75</v>
          </cell>
          <cell r="F4323" t="str">
            <v>SEDUC</v>
          </cell>
        </row>
        <row r="4324">
          <cell r="A4324" t="str">
            <v/>
          </cell>
          <cell r="D4324">
            <v>0</v>
          </cell>
        </row>
        <row r="4325">
          <cell r="A4325" t="str">
            <v>23.06.011</v>
          </cell>
          <cell r="B4325" t="str">
            <v>FORNECIMENTO E INSTALAÇÃO DE TOMADA MONOFÁSICA INSDUSTRIAL DE 16A - 3 POLOS - 220V - SOBREPOR, COM PARTES PLÁSTICAS EM POLIAMIDA 6.6 AUTO-EXTINGUÍVEL, VEDAÇÕES E GUARNIÇÕES EM SBR E TERMINAIS EM LATÃO MACIÇO - REF. N3006 - STECK, SIEMENS OU SIMILAR.</v>
          </cell>
          <cell r="C4325" t="str">
            <v>Un</v>
          </cell>
          <cell r="D4325">
            <v>26.1875</v>
          </cell>
          <cell r="E4325">
            <v>20.95</v>
          </cell>
          <cell r="F4325" t="str">
            <v>SEDUC</v>
          </cell>
        </row>
        <row r="4326">
          <cell r="A4326" t="str">
            <v/>
          </cell>
          <cell r="D4326">
            <v>0</v>
          </cell>
        </row>
        <row r="4327">
          <cell r="A4327" t="str">
            <v>23.06.021</v>
          </cell>
          <cell r="B4327" t="str">
            <v>FORNECIMENTO E INSTALAÇÃO DE TOMADA TRIFÁSICA INSDUSTRIAL DE 32A - 4 POLOS - 380V - SOBREPOR, COM PARTES PLÁSTICAS EM POLIAMIDA 6.6 AUTO-EXTINGUÍVEL, VEDAÇÕES E GUARNIÇÕES EM SBR E TERMINAIS EM LATÃO MACIÇO - REF. N4206 - STECK, SIEMENS OU SIMILAR.</v>
          </cell>
          <cell r="C4327" t="str">
            <v>Un</v>
          </cell>
          <cell r="D4327">
            <v>30.737500000000001</v>
          </cell>
          <cell r="E4327">
            <v>24.59</v>
          </cell>
          <cell r="F4327" t="str">
            <v>SEDUC</v>
          </cell>
        </row>
        <row r="4328">
          <cell r="A4328" t="str">
            <v/>
          </cell>
          <cell r="D4328">
            <v>0</v>
          </cell>
        </row>
        <row r="4329">
          <cell r="A4329" t="str">
            <v>23.06.031</v>
          </cell>
          <cell r="B4329" t="str">
            <v>FORNECIMENTO E INSTALAÇÃO DE TOMADA PARA PISO TRIFÁSICA INSDUSTRIAL DE 32A - 4 POLOS - 380V - EMBUTIR, COM PARTES PLÁSTICAS EM POLIAMIDA 6.6 AUTO-EXTINGUÍVEL, VEDAÇÕES E GUARNIÇÕES EM SBR E TERMINAIS EM LATÃO MACIÇO - REF. N4246 - STECK, SIEMENS OU SIMILA</v>
          </cell>
          <cell r="C4329" t="str">
            <v>Un</v>
          </cell>
          <cell r="D4329">
            <v>31.6</v>
          </cell>
          <cell r="E4329">
            <v>25.28</v>
          </cell>
          <cell r="F4329" t="str">
            <v>SEDUC</v>
          </cell>
        </row>
        <row r="4330">
          <cell r="A4330" t="str">
            <v/>
          </cell>
          <cell r="D4330">
            <v>0</v>
          </cell>
        </row>
        <row r="4331">
          <cell r="A4331" t="str">
            <v>23.06.032</v>
          </cell>
          <cell r="B4331" t="str">
            <v>FORNECIMENTO E INSTALAÇÃO DE RÉGUA PARA 8 TOMADAS.</v>
          </cell>
          <cell r="C4331" t="str">
            <v>Un</v>
          </cell>
          <cell r="D4331">
            <v>94.912500000000009</v>
          </cell>
          <cell r="E4331">
            <v>75.930000000000007</v>
          </cell>
          <cell r="F4331" t="str">
            <v>SEDUC</v>
          </cell>
        </row>
        <row r="4332">
          <cell r="A4332" t="str">
            <v/>
          </cell>
          <cell r="D4332">
            <v>0</v>
          </cell>
        </row>
        <row r="4333">
          <cell r="A4333" t="str">
            <v>23.07.010</v>
          </cell>
          <cell r="B4333" t="str">
            <v>INSTALAÇÃO DE APARELHO DE AR CONDICIONADO TIPO SPLIT EM PAREDE, SEM FORNECIMENTO DE EQUIPAMENTO, INCLUINDO OS SERVIÇOS DE: INSTALAÇÃO DOS EQUIPAMENTOS (SPLIT E CONDENSADOR NO SUPORTE); EXECUÇÃO DE SOLDA E DRENO; FORNECIMENTO DO GÁS; FORNECIMENTO E INSTALA</v>
          </cell>
          <cell r="C4333" t="str">
            <v>Un</v>
          </cell>
          <cell r="D4333">
            <v>929.16250000000002</v>
          </cell>
          <cell r="E4333">
            <v>743.33</v>
          </cell>
          <cell r="F4333" t="str">
            <v>SEDUC</v>
          </cell>
        </row>
        <row r="4334">
          <cell r="A4334" t="str">
            <v/>
          </cell>
          <cell r="D4334">
            <v>0</v>
          </cell>
        </row>
        <row r="4335">
          <cell r="A4335" t="str">
            <v>23.08.001</v>
          </cell>
          <cell r="B4335" t="str">
            <v>FORNECIMENTO E INSTALAÇÃO DE PARA-RAIO, TIPO FRANKLIN, DE 04 PONTAS EM AÇO INOXIDÁVEL COM 350 MM.</v>
          </cell>
          <cell r="C4335" t="str">
            <v>Un</v>
          </cell>
          <cell r="D4335">
            <v>64.075000000000003</v>
          </cell>
          <cell r="E4335">
            <v>51.26</v>
          </cell>
          <cell r="F4335" t="str">
            <v>SEDUC</v>
          </cell>
        </row>
        <row r="4336">
          <cell r="A4336" t="str">
            <v/>
          </cell>
          <cell r="D4336">
            <v>0</v>
          </cell>
        </row>
        <row r="4337">
          <cell r="A4337" t="str">
            <v>23.08.002</v>
          </cell>
          <cell r="B4337" t="str">
            <v>FORNECIMENTO E INSTALAÇÃO DE SUPORTE GUIA, H=20 CM, GALV. A FOGO COM RODANA DE POLIPROPILENO COM CHAPA ENCOSTO PARA PARAFUSAR.</v>
          </cell>
          <cell r="C4337" t="str">
            <v>Un</v>
          </cell>
          <cell r="D4337">
            <v>17.375</v>
          </cell>
          <cell r="E4337">
            <v>13.9</v>
          </cell>
          <cell r="F4337" t="str">
            <v>SEDUC</v>
          </cell>
        </row>
        <row r="4338">
          <cell r="A4338" t="str">
            <v/>
          </cell>
          <cell r="D4338">
            <v>0</v>
          </cell>
        </row>
        <row r="4339">
          <cell r="A4339" t="str">
            <v>23.08.003</v>
          </cell>
          <cell r="B4339" t="str">
            <v>FORNECIMENTO E INSTALAÇÃO DE CONJUNTO DE ESTAIS, COM CABO DE AÇO, COM 2 M CADA - ESTAI COM DIAM. 1 1/2</v>
          </cell>
          <cell r="C4339" t="str">
            <v>Cj</v>
          </cell>
          <cell r="D4339">
            <v>140.51249999999999</v>
          </cell>
          <cell r="E4339">
            <v>112.41</v>
          </cell>
          <cell r="F4339" t="str">
            <v xml:space="preserve">SEDUC </v>
          </cell>
        </row>
        <row r="4340">
          <cell r="A4340" t="str">
            <v/>
          </cell>
          <cell r="D4340">
            <v>0</v>
          </cell>
        </row>
        <row r="4341">
          <cell r="A4341" t="str">
            <v>23.08.004</v>
          </cell>
          <cell r="B4341" t="str">
            <v>FORNECIMENTO E INSTALAÇÃO DE TUBO GALVANIZADO, COM COSTURA, TIPO PESADO DIN 2440 DIAM. 1 1/2, PEÇA COM 3M.</v>
          </cell>
          <cell r="C4341" t="str">
            <v>Un</v>
          </cell>
          <cell r="D4341">
            <v>196.125</v>
          </cell>
          <cell r="E4341">
            <v>156.9</v>
          </cell>
          <cell r="F4341" t="str">
            <v>SEDUC</v>
          </cell>
        </row>
        <row r="4342">
          <cell r="A4342" t="str">
            <v/>
          </cell>
          <cell r="D4342">
            <v>0</v>
          </cell>
        </row>
        <row r="4343">
          <cell r="A4343" t="str">
            <v>23.08.005</v>
          </cell>
          <cell r="B4343" t="str">
            <v>FORNECIMENTO E INSTALAÇÃO DE SINALIZADOR NOTURNO AUTOMÁTICO, PARA 01 LAM. INCAND. DE 60 W,  COM RELE FOTOELÉTRICO EM 220 W.</v>
          </cell>
          <cell r="C4343" t="str">
            <v>Un</v>
          </cell>
          <cell r="D4343">
            <v>64.55</v>
          </cell>
          <cell r="E4343">
            <v>51.64</v>
          </cell>
          <cell r="F4343" t="str">
            <v>SEDUC</v>
          </cell>
        </row>
        <row r="4344">
          <cell r="A4344" t="str">
            <v/>
          </cell>
          <cell r="D4344">
            <v>0</v>
          </cell>
        </row>
        <row r="4345">
          <cell r="A4345" t="str">
            <v>23.08.006</v>
          </cell>
          <cell r="B4345" t="str">
            <v>FORNECIMENTO E INSTALAÇÃO DE SUPORTE PARA SINALIZADOR EM MASTRO COM ROSCA DUPLA DIAM. 1/2"</v>
          </cell>
          <cell r="C4345" t="str">
            <v>Un</v>
          </cell>
          <cell r="D4345">
            <v>24.887499999999999</v>
          </cell>
          <cell r="E4345">
            <v>19.91</v>
          </cell>
          <cell r="F4345" t="str">
            <v xml:space="preserve">SEDUC </v>
          </cell>
        </row>
        <row r="4346">
          <cell r="A4346" t="str">
            <v/>
          </cell>
          <cell r="D4346">
            <v>0</v>
          </cell>
        </row>
        <row r="4347">
          <cell r="A4347" t="str">
            <v>23.08.007</v>
          </cell>
          <cell r="B4347" t="str">
            <v>FORNECIMENTO E INSTALAÇÃO DE TERMINAL AÉREO COM BANDEIRINHA HORIZONTAL H=500MM.</v>
          </cell>
          <cell r="C4347" t="str">
            <v>Un</v>
          </cell>
          <cell r="D4347">
            <v>23.512499999999999</v>
          </cell>
          <cell r="E4347">
            <v>18.809999999999999</v>
          </cell>
          <cell r="F4347" t="str">
            <v>SEDUC</v>
          </cell>
        </row>
        <row r="4348">
          <cell r="A4348" t="str">
            <v/>
          </cell>
          <cell r="D4348">
            <v>0</v>
          </cell>
        </row>
        <row r="4349">
          <cell r="A4349" t="str">
            <v>23.08.008</v>
          </cell>
          <cell r="B4349" t="str">
            <v>FORNECIMENTO E INSTALAÇÃO DE TERMINAL AEREO COM BANDEIRINHA HORIZONTAL H=350MM X DIAM. 3/8</v>
          </cell>
          <cell r="C4349" t="str">
            <v>Un</v>
          </cell>
          <cell r="D4349">
            <v>18.25</v>
          </cell>
          <cell r="E4349">
            <v>14.6</v>
          </cell>
          <cell r="F4349" t="str">
            <v xml:space="preserve">SEDUC </v>
          </cell>
        </row>
        <row r="4350">
          <cell r="A4350" t="str">
            <v/>
          </cell>
          <cell r="D4350">
            <v>0</v>
          </cell>
        </row>
        <row r="4351">
          <cell r="A4351" t="str">
            <v>23.08.009</v>
          </cell>
          <cell r="B4351" t="str">
            <v>FORNECIMENTO E INSTALAÇÃO DE CONECTOR PARALELO EM BRONZE COM PARAFUSOS PARA CABO DE COBRE NÚ DE 16 A 50 MM².</v>
          </cell>
          <cell r="C4351" t="str">
            <v>Un</v>
          </cell>
          <cell r="D4351">
            <v>33.412500000000001</v>
          </cell>
          <cell r="E4351">
            <v>26.73</v>
          </cell>
          <cell r="F4351" t="str">
            <v>SEDUC</v>
          </cell>
        </row>
        <row r="4352">
          <cell r="A4352" t="str">
            <v/>
          </cell>
          <cell r="D4352">
            <v>0</v>
          </cell>
        </row>
        <row r="4353">
          <cell r="A4353" t="str">
            <v>23.08.010</v>
          </cell>
          <cell r="B4353" t="str">
            <v>FORNECIMENTO E INSTALAÇÃO DE BASE DE BARRA DE FERRO FUNDIDO PARA MASTRO COM DIAM. 1 1/2 ( PARA-RAIO )</v>
          </cell>
          <cell r="C4353" t="str">
            <v>Un</v>
          </cell>
          <cell r="D4353">
            <v>110</v>
          </cell>
          <cell r="E4353">
            <v>88</v>
          </cell>
          <cell r="F4353" t="str">
            <v xml:space="preserve">SEDUC </v>
          </cell>
        </row>
        <row r="4354">
          <cell r="A4354" t="str">
            <v/>
          </cell>
          <cell r="D4354">
            <v>0</v>
          </cell>
        </row>
        <row r="4355">
          <cell r="A4355" t="str">
            <v>23.08.011</v>
          </cell>
          <cell r="B4355" t="str">
            <v xml:space="preserve">FORNECIMENTO E INSTALAÇÃO DE ABRAÇADEIRA TIPO BANDEIRA REFORÇADA C/PERFIL DIAM. 2". </v>
          </cell>
          <cell r="C4355" t="str">
            <v>Un</v>
          </cell>
          <cell r="D4355">
            <v>57.074999999999996</v>
          </cell>
          <cell r="E4355">
            <v>45.66</v>
          </cell>
          <cell r="F4355" t="str">
            <v xml:space="preserve">SEDUC </v>
          </cell>
        </row>
        <row r="4356">
          <cell r="A4356" t="str">
            <v/>
          </cell>
          <cell r="D4356">
            <v>0</v>
          </cell>
        </row>
        <row r="4357">
          <cell r="A4357" t="str">
            <v>23.08.012</v>
          </cell>
          <cell r="B4357" t="str">
            <v>FORNECIMENTO E INSTALAÇÃO DE ABRAÇADEIRA GUIA PARA MASTRO SIMPLES COM 01 DESCIDA.</v>
          </cell>
          <cell r="C4357" t="str">
            <v>Un</v>
          </cell>
          <cell r="D4357">
            <v>15.387500000000001</v>
          </cell>
          <cell r="E4357">
            <v>12.31</v>
          </cell>
          <cell r="F4357" t="str">
            <v>SEDUC</v>
          </cell>
        </row>
        <row r="4358">
          <cell r="A4358" t="str">
            <v/>
          </cell>
          <cell r="D4358">
            <v>0</v>
          </cell>
        </row>
        <row r="4359">
          <cell r="A4359" t="str">
            <v>23.08.013</v>
          </cell>
          <cell r="B4359" t="str">
            <v>FORNECIMENTO E INSTALAÇÃO DE CONECTOR, TIPO CUNHA, PARA CABO DE COBRE NU DE 16 A 50MM².</v>
          </cell>
          <cell r="C4359" t="str">
            <v>Un</v>
          </cell>
          <cell r="D4359">
            <v>35.387499999999996</v>
          </cell>
          <cell r="E4359">
            <v>28.31</v>
          </cell>
          <cell r="F4359" t="str">
            <v xml:space="preserve">SEDUC </v>
          </cell>
        </row>
        <row r="4360">
          <cell r="A4360" t="str">
            <v/>
          </cell>
          <cell r="D4360">
            <v>0</v>
          </cell>
        </row>
        <row r="4361">
          <cell r="A4361" t="str">
            <v>23.08.014</v>
          </cell>
          <cell r="B4361" t="str">
            <v>FORNECIMENTO E INSTALAÇÃO DE FITA DE AÇO TIPO BANDIT</v>
          </cell>
          <cell r="C4361" t="str">
            <v>m</v>
          </cell>
          <cell r="D4361">
            <v>10.125</v>
          </cell>
          <cell r="E4361">
            <v>8.1</v>
          </cell>
          <cell r="F4361" t="str">
            <v xml:space="preserve">SEDUC </v>
          </cell>
        </row>
        <row r="4362">
          <cell r="A4362" t="str">
            <v/>
          </cell>
          <cell r="D4362">
            <v>0</v>
          </cell>
        </row>
        <row r="4363">
          <cell r="A4363" t="str">
            <v>23.08.015</v>
          </cell>
          <cell r="B4363" t="str">
            <v>FORNECIMENTO E INSTALAÇÃO DE CABO DE ALUMINIO NU 1/0 CAA</v>
          </cell>
          <cell r="C4363" t="str">
            <v>m</v>
          </cell>
          <cell r="D4363">
            <v>27.487499999999997</v>
          </cell>
          <cell r="E4363">
            <v>21.99</v>
          </cell>
          <cell r="F4363" t="str">
            <v xml:space="preserve">SEDUC </v>
          </cell>
        </row>
        <row r="4364">
          <cell r="A4364" t="str">
            <v/>
          </cell>
          <cell r="D4364">
            <v>0</v>
          </cell>
        </row>
        <row r="4365">
          <cell r="A4365" t="str">
            <v>23.08.016</v>
          </cell>
          <cell r="B4365" t="str">
            <v xml:space="preserve">FORNECIMENTO E INSTALAÇÃO DE ABRAÇADEIRA PARA PARA-RAIO EM POSTE </v>
          </cell>
          <cell r="C4365" t="str">
            <v>Un</v>
          </cell>
          <cell r="D4365">
            <v>37.162500000000001</v>
          </cell>
          <cell r="E4365">
            <v>29.73</v>
          </cell>
          <cell r="F4365" t="str">
            <v xml:space="preserve">SEDUC </v>
          </cell>
        </row>
        <row r="4366">
          <cell r="A4366" t="str">
            <v/>
          </cell>
          <cell r="D4366">
            <v>0</v>
          </cell>
        </row>
        <row r="4367">
          <cell r="A4367" t="str">
            <v>24.00.000</v>
          </cell>
          <cell r="B4367" t="str">
            <v>EQUIPAMENTOS</v>
          </cell>
          <cell r="D4367">
            <v>0</v>
          </cell>
        </row>
        <row r="4368">
          <cell r="A4368" t="str">
            <v/>
          </cell>
          <cell r="D4368">
            <v>0</v>
          </cell>
        </row>
        <row r="4369">
          <cell r="A4369" t="str">
            <v>24.01.011</v>
          </cell>
          <cell r="B4369" t="str">
            <v>INSTALAÇÃO DE VENTILADOR - APENAS MÃO-DE-OBRA</v>
          </cell>
          <cell r="C4369" t="str">
            <v>Un</v>
          </cell>
          <cell r="D4369">
            <v>14.275</v>
          </cell>
          <cell r="E4369">
            <v>11.42</v>
          </cell>
          <cell r="F4369" t="str">
            <v>SEDUC</v>
          </cell>
        </row>
        <row r="4370">
          <cell r="A4370" t="str">
            <v/>
          </cell>
          <cell r="D4370">
            <v>0</v>
          </cell>
        </row>
        <row r="4371">
          <cell r="A4371" t="str">
            <v>24.01.012</v>
          </cell>
          <cell r="B4371" t="str">
            <v>FORNECIMENTO E INSTALAÇÃO DE VENTILADOR DE PAREDE, DIÂMETRO DE 60CM (24") , POTÊNCIA 1/4CV-2000W, 1400RPM, BIVOLT, COM VELOCIDADE REGULÁVEL , FABRICAÇÃO VENTDELTA OU SIMILAR.</v>
          </cell>
          <cell r="C4371" t="str">
            <v>Un</v>
          </cell>
          <cell r="D4371">
            <v>189.65</v>
          </cell>
          <cell r="E4371">
            <v>151.72</v>
          </cell>
          <cell r="F4371" t="str">
            <v>SEDUC</v>
          </cell>
        </row>
        <row r="4372">
          <cell r="A4372" t="str">
            <v/>
          </cell>
          <cell r="D4372">
            <v>0</v>
          </cell>
        </row>
        <row r="4373">
          <cell r="A4373" t="str">
            <v>24.01.021</v>
          </cell>
          <cell r="B4373" t="str">
            <v>FORNECIMENTO E INSTALAÇÃO DE EXAUSTORES EÓLICOS SEM MOTOR, COM VAZÃO DE 4000M³/HORA,  DIÂMETRO DE 24", COM BASE DE APOIO.</v>
          </cell>
          <cell r="C4373" t="str">
            <v>Un</v>
          </cell>
          <cell r="D4373">
            <v>311.66250000000002</v>
          </cell>
          <cell r="E4373">
            <v>249.33</v>
          </cell>
          <cell r="F4373" t="str">
            <v>SEDUC</v>
          </cell>
        </row>
        <row r="4374">
          <cell r="A4374" t="str">
            <v/>
          </cell>
          <cell r="D4374">
            <v>0</v>
          </cell>
        </row>
        <row r="4375">
          <cell r="A4375" t="str">
            <v>24.01.022</v>
          </cell>
          <cell r="B4375" t="str">
            <v>FORNECIMENTO E INSTALAÇÃO DE TELA 60X60CM TODA EM ALUMÍNIO PARA EXAUSTORES EÓLICOS.</v>
          </cell>
          <cell r="C4375" t="str">
            <v>Un</v>
          </cell>
          <cell r="D4375">
            <v>67.875</v>
          </cell>
          <cell r="E4375">
            <v>54.3</v>
          </cell>
          <cell r="F4375" t="str">
            <v>SEDUC</v>
          </cell>
        </row>
        <row r="4376">
          <cell r="A4376" t="str">
            <v/>
          </cell>
          <cell r="D4376">
            <v>0</v>
          </cell>
        </row>
        <row r="4377">
          <cell r="A4377" t="str">
            <v>24.01.023</v>
          </cell>
          <cell r="B4377" t="str">
            <v>FORNECIMENTO E INSTALAÇÃO DE CHAPA GALVANIZADA GALVALUME ASDM 792 DE COMPLEMENTO PARA EXAUSTORES EÓLICOS.</v>
          </cell>
          <cell r="C4377" t="str">
            <v>Un</v>
          </cell>
          <cell r="D4377">
            <v>75.787500000000009</v>
          </cell>
          <cell r="E4377">
            <v>60.63</v>
          </cell>
          <cell r="F4377" t="str">
            <v>SEDUC</v>
          </cell>
        </row>
        <row r="4378">
          <cell r="A4378" t="str">
            <v/>
          </cell>
          <cell r="D4378">
            <v>0</v>
          </cell>
        </row>
        <row r="4379">
          <cell r="A4379" t="str">
            <v>25.00.000</v>
          </cell>
          <cell r="B4379" t="str">
            <v>LIMPEZAS</v>
          </cell>
          <cell r="D4379">
            <v>0</v>
          </cell>
        </row>
        <row r="4380">
          <cell r="A4380" t="str">
            <v/>
          </cell>
          <cell r="D4380">
            <v>0</v>
          </cell>
        </row>
        <row r="4381">
          <cell r="A4381" t="str">
            <v>25.01.071</v>
          </cell>
          <cell r="B4381" t="str">
            <v>LIMPEZA GERAL DA OBRA (POR METRO QUADRADO DE CONSTRUÇÃO)</v>
          </cell>
          <cell r="C4381" t="str">
            <v>m2</v>
          </cell>
          <cell r="D4381">
            <v>1.5874999999999999</v>
          </cell>
          <cell r="E4381">
            <v>1.27</v>
          </cell>
          <cell r="F4381" t="str">
            <v>SEDUC</v>
          </cell>
        </row>
        <row r="4382">
          <cell r="A4382" t="str">
            <v/>
          </cell>
          <cell r="D4382">
            <v>0</v>
          </cell>
        </row>
        <row r="4383">
          <cell r="A4383" t="str">
            <v>30.00.000</v>
          </cell>
          <cell r="B4383" t="str">
            <v>SERVIÇOS SINAPI - 03/2008</v>
          </cell>
          <cell r="D4383">
            <v>0</v>
          </cell>
        </row>
        <row r="4384">
          <cell r="A4384" t="str">
            <v/>
          </cell>
          <cell r="D4384">
            <v>0</v>
          </cell>
        </row>
        <row r="4385">
          <cell r="A4385" t="str">
            <v>300201200</v>
          </cell>
          <cell r="B4385" t="str">
            <v xml:space="preserve">SERVICO TOPOGRAFICO DE PEQUENO PORTE ( PRECO MINIMO ),DIARIA DE UMA EQUIPE COM TOPOGRAFO, QUATRO AUXILIARES , TEODOLITO , NIVEL OTICO ETC.  </v>
          </cell>
          <cell r="C4385" t="str">
            <v>Un</v>
          </cell>
          <cell r="D4385">
            <v>847.375</v>
          </cell>
          <cell r="E4385">
            <v>677.9</v>
          </cell>
          <cell r="F4385" t="str">
            <v>SINAPI</v>
          </cell>
        </row>
        <row r="4386">
          <cell r="A4386" t="str">
            <v/>
          </cell>
          <cell r="D4386">
            <v>0</v>
          </cell>
        </row>
        <row r="4387">
          <cell r="A4387" t="str">
            <v>300301010</v>
          </cell>
          <cell r="B4387" t="str">
            <v xml:space="preserve">DEMOLICAO DE COBERTURA COM TELHAS CERAMICAS.  </v>
          </cell>
          <cell r="C4387" t="str">
            <v>m2</v>
          </cell>
          <cell r="D4387">
            <v>4.1499999999999995</v>
          </cell>
          <cell r="E4387">
            <v>3.32</v>
          </cell>
          <cell r="F4387" t="str">
            <v>SINAPI</v>
          </cell>
        </row>
        <row r="4388">
          <cell r="A4388" t="str">
            <v/>
          </cell>
          <cell r="D4388">
            <v>0</v>
          </cell>
        </row>
        <row r="4389">
          <cell r="A4389" t="str">
            <v>300301020</v>
          </cell>
          <cell r="B4389" t="str">
            <v xml:space="preserve">DEMOLICAO DE COBERTURA COM TELHA ONDULADA DE FIBROCIMENTO.  </v>
          </cell>
          <cell r="C4389" t="str">
            <v>m2</v>
          </cell>
          <cell r="D4389">
            <v>1.8374999999999999</v>
          </cell>
          <cell r="E4389">
            <v>1.47</v>
          </cell>
          <cell r="F4389" t="str">
            <v>SINAPI</v>
          </cell>
        </row>
        <row r="4390">
          <cell r="A4390" t="str">
            <v/>
          </cell>
          <cell r="D4390">
            <v>0</v>
          </cell>
        </row>
        <row r="4391">
          <cell r="A4391" t="str">
            <v>300301030</v>
          </cell>
          <cell r="B4391" t="str">
            <v xml:space="preserve">DEMOLICAO DE ESTRUTURA DE MADEIRA PARA COBERTA.  </v>
          </cell>
          <cell r="C4391" t="str">
            <v>m2</v>
          </cell>
          <cell r="D4391">
            <v>8.9249999999999989</v>
          </cell>
          <cell r="E4391">
            <v>7.14</v>
          </cell>
          <cell r="F4391" t="str">
            <v>SINAPI</v>
          </cell>
        </row>
        <row r="4392">
          <cell r="A4392" t="str">
            <v/>
          </cell>
          <cell r="D4392">
            <v>0</v>
          </cell>
        </row>
        <row r="4393">
          <cell r="A4393" t="str">
            <v>300301042</v>
          </cell>
          <cell r="B4393" t="str">
            <v xml:space="preserve">DEMOLICAO DE FORRO EM PLACAS DE GESSO APLICADAS EM ESTRUTURA DE MADEIRA OU LAJE.  </v>
          </cell>
          <cell r="C4393" t="str">
            <v>m2</v>
          </cell>
          <cell r="D4393">
            <v>1.2250000000000001</v>
          </cell>
          <cell r="E4393">
            <v>0.98</v>
          </cell>
          <cell r="F4393" t="str">
            <v>SINAPI</v>
          </cell>
        </row>
        <row r="4394">
          <cell r="A4394" t="str">
            <v/>
          </cell>
          <cell r="D4394">
            <v>0</v>
          </cell>
        </row>
        <row r="4395">
          <cell r="A4395" t="str">
            <v>300301044</v>
          </cell>
          <cell r="B4395" t="str">
            <v xml:space="preserve">DEMOLICAO DE FORRO EM MADEIRA  </v>
          </cell>
          <cell r="C4395" t="str">
            <v>m2</v>
          </cell>
          <cell r="D4395">
            <v>4.0125000000000002</v>
          </cell>
          <cell r="E4395">
            <v>3.21</v>
          </cell>
          <cell r="F4395" t="str">
            <v>SINAPI</v>
          </cell>
        </row>
        <row r="4396">
          <cell r="A4396" t="str">
            <v/>
          </cell>
          <cell r="D4396">
            <v>0</v>
          </cell>
        </row>
        <row r="4397">
          <cell r="A4397" t="str">
            <v>300301046</v>
          </cell>
          <cell r="B4397" t="str">
            <v xml:space="preserve">DEMOLIÇÃO DE FORRO EM PVC  </v>
          </cell>
          <cell r="C4397" t="str">
            <v>m2</v>
          </cell>
          <cell r="D4397">
            <v>1.9375</v>
          </cell>
          <cell r="E4397">
            <v>1.55</v>
          </cell>
          <cell r="F4397" t="str">
            <v>SINAPI</v>
          </cell>
        </row>
        <row r="4398">
          <cell r="A4398" t="str">
            <v/>
          </cell>
          <cell r="D4398">
            <v>0</v>
          </cell>
        </row>
        <row r="4399">
          <cell r="A4399" t="str">
            <v>300301050</v>
          </cell>
          <cell r="B4399" t="str">
            <v xml:space="preserve">RETIRADA DE ESQUADRIAS DE MADEIRA OU METALICAS.  </v>
          </cell>
          <cell r="C4399" t="str">
            <v>m2</v>
          </cell>
          <cell r="D4399">
            <v>5.3000000000000007</v>
          </cell>
          <cell r="E4399">
            <v>4.24</v>
          </cell>
          <cell r="F4399" t="str">
            <v>SINAPI</v>
          </cell>
        </row>
        <row r="4400">
          <cell r="A4400" t="str">
            <v/>
          </cell>
          <cell r="D4400">
            <v>0</v>
          </cell>
        </row>
        <row r="4401">
          <cell r="A4401" t="str">
            <v>300301053</v>
          </cell>
          <cell r="B4401" t="str">
            <v xml:space="preserve">REMOÇÃO DE ALAMBRADO EM TELA INCLUSIVE ESTRUTURA DE SUSTENTAÇÃO EM TUBOS DE FERRO GALVANIZADO.  </v>
          </cell>
          <cell r="C4401" t="str">
            <v>m2</v>
          </cell>
          <cell r="D4401">
            <v>1.4249999999999998</v>
          </cell>
          <cell r="E4401">
            <v>1.1399999999999999</v>
          </cell>
          <cell r="F4401" t="str">
            <v>SINAPI</v>
          </cell>
        </row>
        <row r="4402">
          <cell r="A4402" t="str">
            <v/>
          </cell>
          <cell r="D4402">
            <v>0</v>
          </cell>
        </row>
        <row r="4403">
          <cell r="A4403" t="str">
            <v>300301102</v>
          </cell>
          <cell r="B4403" t="str">
            <v xml:space="preserve">DEMOLIÇÃO DE PISO REVESTIDO EM GRANILITE.  </v>
          </cell>
          <cell r="C4403" t="str">
            <v>m2</v>
          </cell>
          <cell r="D4403">
            <v>9.0749999999999993</v>
          </cell>
          <cell r="E4403">
            <v>7.26</v>
          </cell>
          <cell r="F4403" t="str">
            <v>SINAPI</v>
          </cell>
        </row>
        <row r="4404">
          <cell r="A4404" t="str">
            <v/>
          </cell>
          <cell r="D4404">
            <v>0</v>
          </cell>
        </row>
        <row r="4405">
          <cell r="A4405" t="str">
            <v>300301163</v>
          </cell>
          <cell r="B4405" t="str">
            <v xml:space="preserve">DEMOLIÇÃO DE PAREDE DE GESSO, INCLUSIVE PREPARO PARA REMOÇÃO  </v>
          </cell>
          <cell r="C4405" t="str">
            <v>m3</v>
          </cell>
          <cell r="D4405">
            <v>7</v>
          </cell>
          <cell r="E4405">
            <v>5.6</v>
          </cell>
          <cell r="F4405" t="str">
            <v>SINAPI</v>
          </cell>
        </row>
        <row r="4406">
          <cell r="A4406" t="str">
            <v/>
          </cell>
          <cell r="D4406">
            <v>0</v>
          </cell>
        </row>
        <row r="4407">
          <cell r="A4407" t="str">
            <v>300301191</v>
          </cell>
          <cell r="B4407" t="str">
            <v xml:space="preserve">DEMOLIÇÃO DE ALVENARIA EM COBOGÓ COM PREPARO PARA REMOÇÃO.  </v>
          </cell>
          <cell r="C4407" t="str">
            <v>m2</v>
          </cell>
          <cell r="D4407">
            <v>4.7249999999999996</v>
          </cell>
          <cell r="E4407">
            <v>3.78</v>
          </cell>
          <cell r="F4407" t="str">
            <v>SINAPI</v>
          </cell>
        </row>
        <row r="4408">
          <cell r="A4408" t="str">
            <v/>
          </cell>
          <cell r="D4408">
            <v>0</v>
          </cell>
        </row>
        <row r="4409">
          <cell r="A4409" t="str">
            <v>300301200</v>
          </cell>
          <cell r="B4409" t="str">
            <v xml:space="preserve">DEMOLICAO MANUAL DE CONCRETO SIMPLES.  </v>
          </cell>
          <cell r="C4409" t="str">
            <v>m3</v>
          </cell>
          <cell r="D4409">
            <v>9.9124999999999996</v>
          </cell>
          <cell r="E4409">
            <v>7.93</v>
          </cell>
          <cell r="F4409" t="str">
            <v>SINAPI</v>
          </cell>
        </row>
        <row r="4410">
          <cell r="A4410" t="str">
            <v/>
          </cell>
          <cell r="D4410">
            <v>0</v>
          </cell>
        </row>
        <row r="4411">
          <cell r="A4411" t="str">
            <v>300301251</v>
          </cell>
          <cell r="B4411" t="str">
            <v xml:space="preserve">DEMOLIÇÃO DE PISO REVESTIDO EM LAJOTAS DE CONCRETO INCL.BASE DE ASSENTAMENTO.  </v>
          </cell>
          <cell r="C4411" t="str">
            <v>m2</v>
          </cell>
          <cell r="D4411">
            <v>2.8624999999999998</v>
          </cell>
          <cell r="E4411">
            <v>2.29</v>
          </cell>
          <cell r="F4411" t="str">
            <v>SINAPI</v>
          </cell>
        </row>
        <row r="4412">
          <cell r="A4412" t="str">
            <v/>
          </cell>
          <cell r="D4412">
            <v>0</v>
          </cell>
        </row>
        <row r="4413">
          <cell r="A4413" t="str">
            <v>300301305</v>
          </cell>
          <cell r="B4413" t="str">
            <v xml:space="preserve">RETIRADA DE METAIS SANITÁRIOS - TORNEIRA, SIFÃO, DUCHA OU SIMILARES.  </v>
          </cell>
          <cell r="C4413" t="str">
            <v>Un</v>
          </cell>
          <cell r="D4413">
            <v>1.6125</v>
          </cell>
          <cell r="E4413">
            <v>1.29</v>
          </cell>
          <cell r="F4413" t="str">
            <v>SINAPI</v>
          </cell>
        </row>
        <row r="4414">
          <cell r="A4414" t="str">
            <v/>
          </cell>
          <cell r="D4414">
            <v>0</v>
          </cell>
        </row>
        <row r="4415">
          <cell r="A4415" t="str">
            <v>300303010</v>
          </cell>
          <cell r="B4415" t="str">
            <v>BARRACAO PARA DEPOSITO EM TABUAS, COM PISO EM ARGAMASSA DE CIMENTO E AREIA, TRACO 1 6.</v>
          </cell>
          <cell r="C4415" t="str">
            <v>m2</v>
          </cell>
          <cell r="D4415">
            <v>248.26250000000002</v>
          </cell>
          <cell r="E4415">
            <v>198.61</v>
          </cell>
          <cell r="F4415" t="str">
            <v>SINAPI</v>
          </cell>
        </row>
        <row r="4416">
          <cell r="A4416" t="str">
            <v/>
          </cell>
          <cell r="D4416">
            <v>0</v>
          </cell>
        </row>
        <row r="4417">
          <cell r="A4417" t="str">
            <v>300303030</v>
          </cell>
          <cell r="B4417" t="str">
            <v xml:space="preserve">FORNECIMENTO E ASSENTAMENTO DE TAPUME SIMPLES EM TABUAS.  </v>
          </cell>
          <cell r="C4417" t="str">
            <v>m2</v>
          </cell>
          <cell r="D4417">
            <v>30.037500000000001</v>
          </cell>
          <cell r="E4417">
            <v>24.03</v>
          </cell>
          <cell r="F4417" t="str">
            <v>SINAPI</v>
          </cell>
        </row>
        <row r="4418">
          <cell r="A4418" t="str">
            <v/>
          </cell>
          <cell r="D4418">
            <v>0</v>
          </cell>
        </row>
        <row r="4419">
          <cell r="A4419" t="str">
            <v>300303090</v>
          </cell>
          <cell r="B4419" t="str">
            <v xml:space="preserve">FORNECIMENTO E ASSENTAMENTO DE PLACA DA OBRA. (MOD.AV-43/2000).  </v>
          </cell>
          <cell r="C4419" t="str">
            <v>m2</v>
          </cell>
          <cell r="D4419">
            <v>150</v>
          </cell>
          <cell r="E4419">
            <v>120</v>
          </cell>
          <cell r="F4419" t="str">
            <v>SINAPI</v>
          </cell>
        </row>
        <row r="4420">
          <cell r="A4420" t="str">
            <v/>
          </cell>
          <cell r="D4420">
            <v>0</v>
          </cell>
        </row>
        <row r="4421">
          <cell r="A4421" t="str">
            <v>300304010</v>
          </cell>
          <cell r="B4421" t="str">
            <v xml:space="preserve">LOCACAO DE OBRAS E DEMARCACAO PARA ABERTURA DE VALAS PARA FUNDACOES.  </v>
          </cell>
          <cell r="C4421" t="str">
            <v>m2</v>
          </cell>
          <cell r="D4421">
            <v>3.3250000000000002</v>
          </cell>
          <cell r="E4421">
            <v>2.66</v>
          </cell>
          <cell r="F4421" t="str">
            <v>SINAPI</v>
          </cell>
        </row>
        <row r="4422">
          <cell r="A4422" t="str">
            <v/>
          </cell>
          <cell r="D4422">
            <v>0</v>
          </cell>
        </row>
        <row r="4423">
          <cell r="A4423" t="str">
            <v>300402160</v>
          </cell>
          <cell r="B4423" t="str">
            <v xml:space="preserve"> TRANSPORTE COM CARRO DE MAO DE AREIA, ENTULHO OU TERRA ATE 100M.   </v>
          </cell>
          <cell r="C4423" t="str">
            <v>m3</v>
          </cell>
          <cell r="D4423">
            <v>22.574999999999999</v>
          </cell>
          <cell r="E4423">
            <v>18.059999999999999</v>
          </cell>
          <cell r="F4423" t="str">
            <v>SINAPI</v>
          </cell>
        </row>
        <row r="4424">
          <cell r="A4424" t="str">
            <v/>
          </cell>
          <cell r="D4424">
            <v>0</v>
          </cell>
        </row>
        <row r="4425">
          <cell r="A4425" t="str">
            <v>300403010</v>
          </cell>
          <cell r="B4425" t="str">
            <v xml:space="preserve">REMOCAO DE MATERIAL DE PRIMEIRA CATEGORIA EM CAMINHAO CARROCERIA, D.M.T. 6 KM, INCLUSIVE CARGA E DESCARGA MANUAIS.  </v>
          </cell>
          <cell r="C4425" t="str">
            <v>m3</v>
          </cell>
          <cell r="D4425">
            <v>23.975000000000001</v>
          </cell>
          <cell r="E4425">
            <v>19.18</v>
          </cell>
          <cell r="F4425" t="str">
            <v>SINAPI</v>
          </cell>
        </row>
        <row r="4426">
          <cell r="A4426" t="str">
            <v/>
          </cell>
          <cell r="D4426">
            <v>0</v>
          </cell>
        </row>
        <row r="4427">
          <cell r="A4427" t="str">
            <v>300403020</v>
          </cell>
          <cell r="B4427" t="str">
            <v xml:space="preserve">REMOCAO DE MATERIAL DE PRIMEIRA CATEGORIA EM CAMINHAO CARROCERIA, D.M.T. 12 KM, INCLUSIVE CARGA E DESCARGA MANUAIS.  </v>
          </cell>
          <cell r="C4427" t="str">
            <v>m3</v>
          </cell>
          <cell r="D4427">
            <v>29.012500000000003</v>
          </cell>
          <cell r="E4427">
            <v>23.21</v>
          </cell>
          <cell r="F4427" t="str">
            <v>SINAPI</v>
          </cell>
        </row>
        <row r="4428">
          <cell r="A4428" t="str">
            <v/>
          </cell>
          <cell r="D4428">
            <v>0</v>
          </cell>
        </row>
        <row r="4429">
          <cell r="A4429" t="str">
            <v>300403070</v>
          </cell>
          <cell r="B4429" t="str">
            <v xml:space="preserve">REMOCAO DE MATERIAL DE PRIMEIRA CATEGORIA EM CAMINHAO BASCULANTE, D.M.T. 6 KM, INCLUSIVE CARGA E DESCARGA MECANICAS .  </v>
          </cell>
          <cell r="C4429" t="str">
            <v>m3</v>
          </cell>
          <cell r="D4429">
            <v>9.2249999999999996</v>
          </cell>
          <cell r="E4429">
            <v>7.38</v>
          </cell>
          <cell r="F4429" t="str">
            <v>SINAPI</v>
          </cell>
        </row>
        <row r="4430">
          <cell r="A4430" t="str">
            <v/>
          </cell>
          <cell r="D4430">
            <v>0</v>
          </cell>
        </row>
        <row r="4431">
          <cell r="A4431" t="str">
            <v>300403110</v>
          </cell>
          <cell r="B4431" t="str">
            <v xml:space="preserve">REMOCAO DE METRALHA EM CAMINHAO CARROCERIA, D.M.T. 12KM, INCLUSIVE CARGA E DESCARGA MANUAIS.  </v>
          </cell>
          <cell r="C4431" t="str">
            <v>m3</v>
          </cell>
          <cell r="D4431">
            <v>30.775000000000002</v>
          </cell>
          <cell r="E4431">
            <v>24.62</v>
          </cell>
          <cell r="F4431" t="str">
            <v>SINAPI</v>
          </cell>
        </row>
        <row r="4432">
          <cell r="A4432" t="str">
            <v/>
          </cell>
          <cell r="D4432">
            <v>0</v>
          </cell>
        </row>
        <row r="4433">
          <cell r="A4433" t="str">
            <v>300403120</v>
          </cell>
          <cell r="B4433" t="str">
            <v xml:space="preserve">REMOCAO DE METRALHA EM CAMINHAO CARROCERIA, D.M.T. 20KM, INCLUSIVE CARGA E DESCARGA MANUAIS.  </v>
          </cell>
          <cell r="C4433" t="str">
            <v>m3</v>
          </cell>
          <cell r="D4433">
            <v>37.362499999999997</v>
          </cell>
          <cell r="E4433">
            <v>29.89</v>
          </cell>
          <cell r="F4433" t="str">
            <v>SINAPI</v>
          </cell>
        </row>
        <row r="4434">
          <cell r="A4434" t="str">
            <v/>
          </cell>
          <cell r="D4434">
            <v>0</v>
          </cell>
        </row>
        <row r="4435">
          <cell r="A4435" t="str">
            <v>300403140</v>
          </cell>
          <cell r="B4435" t="str">
            <v xml:space="preserve">REMOCAO DE METRALHA EM CAMINHAO BASCULANTE D.M.T 6 KM, INCLUSIVE CARGA MANUAL E DESCARGA MECANICA.  </v>
          </cell>
          <cell r="C4435" t="str">
            <v>m3</v>
          </cell>
          <cell r="D4435">
            <v>25.3125</v>
          </cell>
          <cell r="E4435">
            <v>20.25</v>
          </cell>
          <cell r="F4435" t="str">
            <v>SINAPI</v>
          </cell>
        </row>
        <row r="4436">
          <cell r="A4436" t="str">
            <v/>
          </cell>
          <cell r="D4436">
            <v>0</v>
          </cell>
        </row>
        <row r="4437">
          <cell r="A4437" t="str">
            <v>300403150</v>
          </cell>
          <cell r="B4437" t="str">
            <v xml:space="preserve"> REMOCAO DE METRALHA EM CAMINHAO BASCULANTE D.M.T 12 KM, INCLUSIVE CARGA MANUAL E DESCARGA MECANICA.   </v>
          </cell>
          <cell r="C4437" t="str">
            <v>m3</v>
          </cell>
          <cell r="D4437">
            <v>30.862500000000001</v>
          </cell>
          <cell r="E4437">
            <v>24.69</v>
          </cell>
          <cell r="F4437" t="str">
            <v>SINAPI</v>
          </cell>
        </row>
        <row r="4438">
          <cell r="A4438" t="str">
            <v/>
          </cell>
          <cell r="D4438">
            <v>0</v>
          </cell>
        </row>
        <row r="4439">
          <cell r="A4439" t="str">
            <v>300403160</v>
          </cell>
          <cell r="B4439" t="str">
            <v xml:space="preserve">REMOCAO DE METRALHA EM CAMINHAO BASCULANTE D.M.T 20 KM, INCLUSIVE CARGA MANUAL E DESCARGA MECANICA.  </v>
          </cell>
          <cell r="C4439" t="str">
            <v>m3</v>
          </cell>
          <cell r="D4439">
            <v>38.274999999999999</v>
          </cell>
          <cell r="E4439">
            <v>30.62</v>
          </cell>
          <cell r="F4439" t="str">
            <v>SINAPI</v>
          </cell>
        </row>
        <row r="4440">
          <cell r="A4440" t="str">
            <v/>
          </cell>
          <cell r="D4440">
            <v>0</v>
          </cell>
        </row>
        <row r="4441">
          <cell r="A4441" t="str">
            <v>300501010</v>
          </cell>
          <cell r="B4441" t="str">
            <v xml:space="preserve"> ESCAVACAO MANUAL EM TERRA ATE 1,50 M DE PROFUNDIDADE, SEM ESCORAMENTO.   </v>
          </cell>
          <cell r="C4441" t="str">
            <v>m3</v>
          </cell>
          <cell r="D4441">
            <v>13.0625</v>
          </cell>
          <cell r="E4441">
            <v>10.45</v>
          </cell>
          <cell r="F4441" t="str">
            <v>SINAPI</v>
          </cell>
        </row>
        <row r="4442">
          <cell r="A4442" t="str">
            <v/>
          </cell>
          <cell r="D4442">
            <v>0</v>
          </cell>
        </row>
        <row r="4443">
          <cell r="A4443" t="str">
            <v>300501084</v>
          </cell>
          <cell r="B4443" t="str">
            <v xml:space="preserve">ESCAVAÇÃO MANUAL EM MATERIAL DE 2ª CATEGORIA SEM USO DE EXPLOSIVOS , PROFUNDIDADE ATÉ 1,50M.  </v>
          </cell>
          <cell r="C4443" t="str">
            <v>m3</v>
          </cell>
          <cell r="D4443">
            <v>19.8125</v>
          </cell>
          <cell r="E4443">
            <v>15.85</v>
          </cell>
          <cell r="F4443" t="str">
            <v>SINAPI</v>
          </cell>
        </row>
        <row r="4444">
          <cell r="A4444" t="str">
            <v/>
          </cell>
          <cell r="D4444">
            <v>0</v>
          </cell>
        </row>
        <row r="4445">
          <cell r="A4445" t="str">
            <v>300502020</v>
          </cell>
          <cell r="B4445" t="str">
            <v xml:space="preserve"> REATERRO APILOADO DE VALAS EM CAMADAS DE 20CM DE ESPESSURA , COM APROVEITAMENTO DO MATERIAL ESCAVADO.   </v>
          </cell>
          <cell r="C4445" t="str">
            <v>m3</v>
          </cell>
          <cell r="D4445">
            <v>17.824999999999999</v>
          </cell>
          <cell r="E4445">
            <v>14.26</v>
          </cell>
          <cell r="F4445" t="str">
            <v>SINAPI</v>
          </cell>
        </row>
        <row r="4446">
          <cell r="A4446" t="str">
            <v/>
          </cell>
          <cell r="D4446">
            <v>0</v>
          </cell>
        </row>
        <row r="4447">
          <cell r="A4447" t="str">
            <v>300502040</v>
          </cell>
          <cell r="B4447" t="str">
            <v xml:space="preserve">EXECUCAO DE ATERRO ABRANGENDO ESPALHAMENTO, HOMOGENEIZACAO , UMEDECIMENTO E COMPACTACAO MANUAL EM CAMADAS DE 20 CM DE ESPESSURA, INCLUSIVE O FORNECIMENTO DO BARRO PROVENIENTE DE JAZIDA A UMA DISTANCIA MAXIMA DE 12 KM .  </v>
          </cell>
          <cell r="C4447" t="str">
            <v>m3</v>
          </cell>
          <cell r="D4447">
            <v>36.299999999999997</v>
          </cell>
          <cell r="E4447">
            <v>29.04</v>
          </cell>
          <cell r="F4447" t="str">
            <v>SINAPI</v>
          </cell>
        </row>
        <row r="4448">
          <cell r="A4448" t="str">
            <v/>
          </cell>
          <cell r="D4448">
            <v>0</v>
          </cell>
        </row>
        <row r="4449">
          <cell r="A4449" t="str">
            <v>300502050</v>
          </cell>
          <cell r="B4449" t="str">
            <v xml:space="preserve">EXECUCAO DE ATERRO ABRANGENDO ESPALHAMENTO, HOMOGENEIZACAO , UMEDECIMENTO E COMPACTACAO MANUAL EM CAMADAS DE 20 CM DE ESPESSURA, INCLUSIVE O FORNECIMENTO DO BARRO PROVENIENTE DE JAZIDA A UMA DISTANCIA MAXIMA DE 20 KM .  </v>
          </cell>
          <cell r="C4449" t="str">
            <v>m3</v>
          </cell>
          <cell r="D4449">
            <v>45.587499999999999</v>
          </cell>
          <cell r="E4449">
            <v>36.47</v>
          </cell>
          <cell r="F4449" t="str">
            <v>SINAPI</v>
          </cell>
        </row>
        <row r="4450">
          <cell r="A4450" t="str">
            <v/>
          </cell>
          <cell r="D4450">
            <v>0</v>
          </cell>
        </row>
        <row r="4451">
          <cell r="A4451" t="str">
            <v>300603010</v>
          </cell>
          <cell r="B4451" t="str">
            <v xml:space="preserve"> CONCRETO NAO ESTRUTURAL (1 4 8) PARA LASTROS DE PISOS E FUNDACOES, LANCADO E ADENSADO.   </v>
          </cell>
          <cell r="C4451" t="str">
            <v>m3</v>
          </cell>
          <cell r="D4451">
            <v>296.75</v>
          </cell>
          <cell r="E4451">
            <v>237.4</v>
          </cell>
          <cell r="F4451" t="str">
            <v>SINAPI</v>
          </cell>
        </row>
        <row r="4452">
          <cell r="A4452" t="str">
            <v/>
          </cell>
          <cell r="D4452">
            <v>0</v>
          </cell>
        </row>
        <row r="4453">
          <cell r="A4453" t="str">
            <v>300603103</v>
          </cell>
          <cell r="B4453" t="str">
            <v xml:space="preserve"> CONCRETO ARMADO PRONTO, FCK 25 MPA CONDICAO A (NBR 12655), LANCADO EM FUNDACOES E ADENSADO, INCLUSIVE FORMA, ESCORAMENTO E FERRAGEM.   </v>
          </cell>
          <cell r="C4453" t="str">
            <v>m3</v>
          </cell>
          <cell r="D4453">
            <v>1142.7750000000001</v>
          </cell>
          <cell r="E4453">
            <v>914.22</v>
          </cell>
          <cell r="F4453" t="str">
            <v>SINAPI</v>
          </cell>
        </row>
        <row r="4454">
          <cell r="A4454" t="str">
            <v/>
          </cell>
          <cell r="D4454">
            <v>0</v>
          </cell>
        </row>
        <row r="4455">
          <cell r="A4455" t="str">
            <v>300603122</v>
          </cell>
          <cell r="B4455" t="str">
            <v xml:space="preserve">CONCRETO ARMADO PRONTO, FCK 20 MPA,CONDICAO B (NBR 12655), LANCADO EM VIGAS E ADENSADO, INCLUSIVE FORMA, ESCORAMENTO E FERRAGEM.  </v>
          </cell>
          <cell r="C4455" t="str">
            <v>m3</v>
          </cell>
          <cell r="D4455">
            <v>1399.25</v>
          </cell>
          <cell r="E4455">
            <v>1119.4000000000001</v>
          </cell>
          <cell r="F4455" t="str">
            <v>SINAPI</v>
          </cell>
        </row>
        <row r="4456">
          <cell r="A4456" t="str">
            <v/>
          </cell>
          <cell r="D4456">
            <v>0</v>
          </cell>
        </row>
        <row r="4457">
          <cell r="A4457" t="str">
            <v>300603123</v>
          </cell>
          <cell r="B4457" t="str">
            <v xml:space="preserve">CONCRETO ARMADO PRONTO, FCK 25 MPA,CONDICAO A (NBR 12655), LANCADO EM VIGAS E ADENSADO, INCLUSIVE FORMA, ESCORAMENTO E FERRAGEM.  </v>
          </cell>
          <cell r="C4457" t="str">
            <v>m3</v>
          </cell>
          <cell r="D4457">
            <v>1392.3875</v>
          </cell>
          <cell r="E4457">
            <v>1113.9100000000001</v>
          </cell>
          <cell r="F4457" t="str">
            <v>SINAPI</v>
          </cell>
        </row>
        <row r="4458">
          <cell r="A4458" t="str">
            <v/>
          </cell>
          <cell r="D4458">
            <v>0</v>
          </cell>
        </row>
        <row r="4459">
          <cell r="A4459" t="str">
            <v>300603124</v>
          </cell>
          <cell r="B4459" t="str">
            <v xml:space="preserve">CONCRETO ARMADO PRONTO, FCK 30 MPA,CONDICAO A (NBR 12655), LANCADO EM VIGAS E ADENSADO, INCLUSIVE FORMA, ESCORAMENTO E FERRAGEM.  </v>
          </cell>
          <cell r="C4459" t="str">
            <v>m3</v>
          </cell>
          <cell r="D4459">
            <v>1438.5</v>
          </cell>
          <cell r="E4459">
            <v>1150.8</v>
          </cell>
          <cell r="F4459" t="str">
            <v>SINAPI</v>
          </cell>
        </row>
        <row r="4460">
          <cell r="A4460" t="str">
            <v/>
          </cell>
          <cell r="D4460">
            <v>0</v>
          </cell>
        </row>
        <row r="4461">
          <cell r="A4461" t="str">
            <v>300603132</v>
          </cell>
          <cell r="B4461" t="str">
            <v xml:space="preserve">CONCRETO ARMADO PRONTO, FCK 20 MPA,CONDICAO B (NBR 12655),LANCADO EM PILARES E ADENSADO,INCLUSIVE FORMA, ESCORAMENTO E FERRAGEM.  </v>
          </cell>
          <cell r="C4461" t="str">
            <v>m3</v>
          </cell>
          <cell r="D4461">
            <v>1399.25</v>
          </cell>
          <cell r="E4461">
            <v>1119.4000000000001</v>
          </cell>
          <cell r="F4461" t="str">
            <v>SINAPI</v>
          </cell>
        </row>
        <row r="4462">
          <cell r="A4462" t="str">
            <v/>
          </cell>
          <cell r="D4462">
            <v>0</v>
          </cell>
        </row>
        <row r="4463">
          <cell r="A4463" t="str">
            <v>300603133</v>
          </cell>
          <cell r="B4463" t="str">
            <v xml:space="preserve">CONCRETO ARMADO PRONTO, FCK 25 MPA,CONDICAO A (NBR 12655),LANCADO EM PILARES E ADENSADO,INCLUSIVE FORMA, ESCORAMENTO E FERRAGEM.  </v>
          </cell>
          <cell r="C4463" t="str">
            <v>m3</v>
          </cell>
          <cell r="D4463">
            <v>1392.3875</v>
          </cell>
          <cell r="E4463">
            <v>1113.9100000000001</v>
          </cell>
          <cell r="F4463" t="str">
            <v>SINAPI</v>
          </cell>
        </row>
        <row r="4464">
          <cell r="A4464" t="str">
            <v/>
          </cell>
          <cell r="D4464">
            <v>0</v>
          </cell>
        </row>
        <row r="4465">
          <cell r="A4465" t="str">
            <v>300603134</v>
          </cell>
          <cell r="B4465" t="str">
            <v xml:space="preserve">CONCRETO ARMADO PRONTO, FCK 30 MPA,CONDICAO A (NBR 12655),LANCADO EM PILARES E ADENSADO,INCLUSIVE FORMA, ESCORAMENTO E FERRAGEM.  </v>
          </cell>
          <cell r="C4465" t="str">
            <v>m3</v>
          </cell>
          <cell r="D4465">
            <v>1438.5</v>
          </cell>
          <cell r="E4465">
            <v>1150.8</v>
          </cell>
          <cell r="F4465" t="str">
            <v>SINAPI</v>
          </cell>
        </row>
        <row r="4466">
          <cell r="A4466" t="str">
            <v/>
          </cell>
          <cell r="D4466">
            <v>0</v>
          </cell>
        </row>
        <row r="4467">
          <cell r="A4467" t="str">
            <v>300603140</v>
          </cell>
          <cell r="B4467" t="str">
            <v xml:space="preserve">CONCRETO ARMADO PRONTO, FCK 15 MPA,CONDICAO B (NBR-12655),LANCADO EM QUALQUER TIPO DE ESTRUTURA E ADENSADO, INCLUSIVE FORMA, ESCORAMENTO E FERRAGEM.  </v>
          </cell>
          <cell r="C4467" t="str">
            <v>m3</v>
          </cell>
          <cell r="D4467">
            <v>1439.05</v>
          </cell>
          <cell r="E4467">
            <v>1151.24</v>
          </cell>
          <cell r="F4467" t="str">
            <v>SINAPI</v>
          </cell>
        </row>
        <row r="4468">
          <cell r="A4468" t="str">
            <v/>
          </cell>
          <cell r="D4468">
            <v>0</v>
          </cell>
        </row>
        <row r="4469">
          <cell r="A4469" t="str">
            <v>300603141</v>
          </cell>
          <cell r="B4469" t="str">
            <v xml:space="preserve">CONCRETO ARMADO PRONTO, FCK 18 MPA,CONDICAO B (NBR 12655),LANCADO EM QUALQUER TIPO DE ESTRUTURA E ADENSADO, INCLUSIVE FORMA, ESCORAMENTO E FERRAGEM.  </v>
          </cell>
          <cell r="C4469" t="str">
            <v>m3</v>
          </cell>
          <cell r="D4469">
            <v>1220.1375</v>
          </cell>
          <cell r="E4469">
            <v>976.11</v>
          </cell>
          <cell r="F4469" t="str">
            <v>SINAPI</v>
          </cell>
        </row>
        <row r="4470">
          <cell r="A4470" t="str">
            <v/>
          </cell>
          <cell r="D4470">
            <v>0</v>
          </cell>
        </row>
        <row r="4471">
          <cell r="A4471" t="str">
            <v>300603142</v>
          </cell>
          <cell r="B4471" t="str">
            <v xml:space="preserve">CONCRETO ARMADO PRONTO, FCK 20 MPA,CONDICAO B (NBR 12655),LANCADO EM QUALQUER TIPO DE ESTRUTURA E ADENSADO, INCLUSIVE FORMA, ESCORAMENTO E FERRAGEM.  </v>
          </cell>
          <cell r="C4471" t="str">
            <v>m3</v>
          </cell>
          <cell r="D4471">
            <v>1399.25</v>
          </cell>
          <cell r="E4471">
            <v>1119.4000000000001</v>
          </cell>
          <cell r="F4471" t="str">
            <v>SINAPI</v>
          </cell>
        </row>
        <row r="4472">
          <cell r="A4472" t="str">
            <v/>
          </cell>
          <cell r="D4472">
            <v>0</v>
          </cell>
        </row>
        <row r="4473">
          <cell r="A4473" t="str">
            <v>300603143</v>
          </cell>
          <cell r="B4473" t="str">
            <v xml:space="preserve">CONCRETO ARMADO PRONTO, FCK 25 MPA,CONDICAO A (NBR 12655),LANCADO EM QUALQUER TIPO DE ESTRUTURA E ADENSADO, INCLUSIVE FORMA, ESCORAMENTO E FERRAGEM.  </v>
          </cell>
          <cell r="C4473" t="str">
            <v>m3</v>
          </cell>
          <cell r="D4473">
            <v>1417.375</v>
          </cell>
          <cell r="E4473">
            <v>1133.9000000000001</v>
          </cell>
          <cell r="F4473" t="str">
            <v>SINAPI</v>
          </cell>
        </row>
        <row r="4474">
          <cell r="A4474" t="str">
            <v/>
          </cell>
          <cell r="D4474">
            <v>0</v>
          </cell>
        </row>
        <row r="4475">
          <cell r="A4475" t="str">
            <v>300603144</v>
          </cell>
          <cell r="B4475" t="str">
            <v xml:space="preserve">CONCRETO ARMADO PRONTO, FCK 30 MPA,CONDICAO A (NBR 12655),LANCADO EM QUALQUER TIPO DE ESTRUTURA E ADENSADO, INCLUSIVE FORMA, ESCORAMENTO E FERRAGEM.  </v>
          </cell>
          <cell r="C4475" t="str">
            <v>m3</v>
          </cell>
          <cell r="D4475">
            <v>1438.5</v>
          </cell>
          <cell r="E4475">
            <v>1150.8</v>
          </cell>
          <cell r="F4475" t="str">
            <v>SINAPI</v>
          </cell>
        </row>
        <row r="4476">
          <cell r="A4476" t="str">
            <v/>
          </cell>
          <cell r="D4476">
            <v>0</v>
          </cell>
        </row>
        <row r="4477">
          <cell r="A4477" t="str">
            <v>300607020</v>
          </cell>
          <cell r="B4477" t="str">
            <v xml:space="preserve"> LAJE PRE-MOLDADA PARA FORRO COM VAO NORMAL, INCLUSIVE CAPEAMENTO E ESCORAMENTO.   </v>
          </cell>
          <cell r="C4477" t="str">
            <v>m2</v>
          </cell>
          <cell r="D4477">
            <v>63.287500000000001</v>
          </cell>
          <cell r="E4477">
            <v>50.63</v>
          </cell>
          <cell r="F4477" t="str">
            <v>SINAPI</v>
          </cell>
        </row>
        <row r="4478">
          <cell r="A4478" t="str">
            <v/>
          </cell>
          <cell r="D4478">
            <v>0</v>
          </cell>
        </row>
        <row r="4479">
          <cell r="A4479" t="str">
            <v>300607051</v>
          </cell>
          <cell r="B4479" t="str">
            <v xml:space="preserve">LAJE TRELIÇADA B 12 PISO , SOBREC. 300 KGF/M2,  REVEST. 120 KGF/M², VÃO 4,40 M, FORN.DO EPS, ARM.COMPLEMENTAR TRELIÇA AS+=1,90CM² P/ NERVURA, DISTÂNCIA INTEREIXO 50 CM, INCL. CAP. 4 CM E 01 FAIXA TRAV.(CONC 25 MPA),TELA Q61. (INCL. FORMA E ESCOR.).  </v>
          </cell>
          <cell r="C4479" t="str">
            <v>m2</v>
          </cell>
          <cell r="D4479">
            <v>91.974999999999994</v>
          </cell>
          <cell r="E4479">
            <v>73.58</v>
          </cell>
          <cell r="F4479" t="str">
            <v>SINAPI</v>
          </cell>
        </row>
        <row r="4480">
          <cell r="A4480" t="str">
            <v/>
          </cell>
          <cell r="D4480">
            <v>0</v>
          </cell>
        </row>
        <row r="4481">
          <cell r="A4481" t="str">
            <v>300607055</v>
          </cell>
          <cell r="B4481" t="str">
            <v xml:space="preserve">LAJE TRELIÇADA B 16  PISO , SOBREC. 300 KGF/M2,  REV. 120 KGF/M², VÃO 5,60 M, FORN. EPS, ARMAÇÃO POS COMPL. AS+=2,30CM² P/ NERVURA,DISTÂNCIA INTEREIXO 50 CM, INCL. CAP. DE 5 CM E 02 FAIXAS DE TRAV. EM CONC 25 MPA TELA Q61. .(INCL. FORMA E ESCOR.) .  </v>
          </cell>
          <cell r="C4481" t="str">
            <v>m2</v>
          </cell>
          <cell r="D4481">
            <v>110.4375</v>
          </cell>
          <cell r="E4481">
            <v>88.35</v>
          </cell>
          <cell r="F4481" t="str">
            <v>SINAPI</v>
          </cell>
        </row>
        <row r="4482">
          <cell r="A4482" t="str">
            <v/>
          </cell>
          <cell r="D4482">
            <v>0</v>
          </cell>
        </row>
        <row r="4483">
          <cell r="A4483" t="str">
            <v>300607063</v>
          </cell>
          <cell r="B4483" t="str">
            <v>LAJE TRELIÇADA  B12  COBERTA, SOBREC. DE  100 KGF/M²,  REV.  100 KGF/M², VÃO DE 4,70 M, FORNEC.  EPS, ARMAÇÃO POS. COMPL. AS+=1,15CM² P/NERVURA, DISTÂNCIA INTEREIXO 50 CM,INCL. CAP. DE 4 CM E 01 FAIXA DE TRAV(CONC.25 MPA) TELA Q61.(INCL. FORMA E ESCOR.) .</v>
          </cell>
          <cell r="C4483" t="str">
            <v>m2</v>
          </cell>
          <cell r="D4483">
            <v>87.05</v>
          </cell>
          <cell r="E4483">
            <v>69.64</v>
          </cell>
          <cell r="F4483" t="str">
            <v>SINAPI</v>
          </cell>
        </row>
        <row r="4484">
          <cell r="A4484" t="str">
            <v/>
          </cell>
          <cell r="D4484">
            <v>0</v>
          </cell>
        </row>
        <row r="4485">
          <cell r="A4485" t="str">
            <v>300607067</v>
          </cell>
          <cell r="B4485" t="str">
            <v>LAJE TRELIÇADA B16 COBERTA, SOBREC. DE  100 KQF/M²,  REV.  100 KGF/M², VÃO 6,00 M, FORN. DO EPS, ARM. POS. COMPL. AS+ = 1,50CM² P/ NERVURA, DISTÂNCIA INTEREIXO 50 CM,INCL. CAP. DE 5 CM E  01 FAIXA DE TRAV. EM CONC. 25 MPA, TELA Q61.(INCL. FORMA E ESCOR.).</v>
          </cell>
          <cell r="C4485" t="str">
            <v>m2</v>
          </cell>
          <cell r="D4485">
            <v>99.275000000000006</v>
          </cell>
          <cell r="E4485">
            <v>79.42</v>
          </cell>
          <cell r="F4485" t="str">
            <v>SINAPI</v>
          </cell>
        </row>
        <row r="4486">
          <cell r="A4486" t="str">
            <v/>
          </cell>
          <cell r="D4486">
            <v>0</v>
          </cell>
        </row>
        <row r="4487">
          <cell r="A4487" t="str">
            <v>300608020</v>
          </cell>
          <cell r="B4487" t="str">
            <v xml:space="preserve">TO E  EXECUÇÃO DE PROTEÇÃO DE ARMADURA CORROÍDA POR AÇÃO DE CLORETOS, COM TINTA/PRIMER ANTICORROSIVO À BASE DE ZINCO PARA METAIS, ARMATEC ZN, FAB:VEDACIT OU SIMILAR.  </v>
          </cell>
          <cell r="C4487" t="str">
            <v>m</v>
          </cell>
          <cell r="D4487">
            <v>2.1875</v>
          </cell>
          <cell r="E4487">
            <v>1.75</v>
          </cell>
          <cell r="F4487" t="str">
            <v>SINAPI</v>
          </cell>
        </row>
        <row r="4488">
          <cell r="A4488" t="str">
            <v/>
          </cell>
          <cell r="D4488">
            <v>0</v>
          </cell>
        </row>
        <row r="4489">
          <cell r="A4489" t="str">
            <v>300608031</v>
          </cell>
          <cell r="B4489" t="str">
            <v xml:space="preserve">FORNECIMENTO E EXECUÇÃO DE REPARO ESTRUTURAL EM VÃOS DE VIGAS, LAJES E PILARES COM APLICAÇÃO ARGAMASSA CIMENTÍCIA FLUIDA, SIKAGROUT 250 OU SIMILAR, PARA PREENCHIMENTO DE VÃOS DE 35 X 70MM.  </v>
          </cell>
          <cell r="C4489" t="str">
            <v>m</v>
          </cell>
          <cell r="D4489">
            <v>17.425000000000001</v>
          </cell>
          <cell r="E4489">
            <v>13.94</v>
          </cell>
          <cell r="F4489" t="str">
            <v>SINAPI</v>
          </cell>
        </row>
        <row r="4490">
          <cell r="A4490" t="str">
            <v/>
          </cell>
          <cell r="D4490">
            <v>0</v>
          </cell>
        </row>
        <row r="4491">
          <cell r="A4491" t="str">
            <v>300608130</v>
          </cell>
          <cell r="B4491" t="str">
            <v xml:space="preserve"> LIMPEZA DE ARMADURA ATRAVÉS DE LIXAMENTO COM LIXADEIRA ELÉTRICA E ESCOVA DE AÇO  </v>
          </cell>
          <cell r="C4491" t="str">
            <v>m</v>
          </cell>
          <cell r="D4491">
            <v>2.1124999999999998</v>
          </cell>
          <cell r="E4491">
            <v>1.69</v>
          </cell>
          <cell r="F4491" t="str">
            <v>SINAPI</v>
          </cell>
        </row>
        <row r="4492">
          <cell r="A4492" t="str">
            <v/>
          </cell>
          <cell r="D4492">
            <v>0</v>
          </cell>
        </row>
        <row r="4493">
          <cell r="A4493" t="str">
            <v>300608140</v>
          </cell>
          <cell r="B4493" t="str">
            <v xml:space="preserve">LIMPEZA DO SUBSTRATO COM APLICAÇÃO DE JATO DE ÁGUA FRIA.  </v>
          </cell>
          <cell r="C4493" t="str">
            <v>m2</v>
          </cell>
          <cell r="D4493">
            <v>1.0874999999999999</v>
          </cell>
          <cell r="E4493">
            <v>0.87</v>
          </cell>
          <cell r="F4493" t="str">
            <v>SINAPI</v>
          </cell>
        </row>
        <row r="4494">
          <cell r="A4494" t="str">
            <v/>
          </cell>
          <cell r="D4494">
            <v>0</v>
          </cell>
        </row>
        <row r="4495">
          <cell r="A4495" t="str">
            <v>300701130</v>
          </cell>
          <cell r="B4495" t="str">
            <v xml:space="preserve">ALVENARIA DE TIJOLOS DE 6 FUROS, ASSENTADOS E REJUNTADOS COM ARGAMASSA DE CIMENTO E AREIA NO TRACO 1:8 - 1 VEZ.  </v>
          </cell>
          <cell r="C4495" t="str">
            <v>m2</v>
          </cell>
          <cell r="D4495">
            <v>52.525000000000006</v>
          </cell>
          <cell r="E4495">
            <v>42.02</v>
          </cell>
          <cell r="F4495" t="str">
            <v>SINAPI</v>
          </cell>
        </row>
        <row r="4496">
          <cell r="A4496" t="str">
            <v/>
          </cell>
          <cell r="D4496">
            <v>0</v>
          </cell>
        </row>
        <row r="4497">
          <cell r="A4497" t="str">
            <v>300701155</v>
          </cell>
          <cell r="B4497" t="str">
            <v xml:space="preserve"> ALVENARIA DE TIJOLOS DE 8 FUROS, ASSENTADOS E REJUNTADOS COM ARGAMASSA DE CIMENTO E AREIA NO TRACO 1 6 - 1/2 VEZ.   </v>
          </cell>
          <cell r="C4497" t="str">
            <v>m2</v>
          </cell>
          <cell r="D4497">
            <v>22.725000000000001</v>
          </cell>
          <cell r="E4497">
            <v>18.18</v>
          </cell>
          <cell r="F4497" t="str">
            <v>SINAPI</v>
          </cell>
        </row>
        <row r="4498">
          <cell r="A4498" t="str">
            <v/>
          </cell>
          <cell r="D4498">
            <v>0</v>
          </cell>
        </row>
        <row r="4499">
          <cell r="A4499" t="str">
            <v>300701261</v>
          </cell>
          <cell r="B4499" t="str">
            <v xml:space="preserve">VERGA EM CONCRETO ARMADO DE 0,10X0,15M.  </v>
          </cell>
          <cell r="C4499" t="str">
            <v>m</v>
          </cell>
          <cell r="D4499">
            <v>11.525</v>
          </cell>
          <cell r="E4499">
            <v>9.2200000000000006</v>
          </cell>
          <cell r="F4499" t="str">
            <v>SINAPI</v>
          </cell>
        </row>
        <row r="4500">
          <cell r="A4500" t="str">
            <v/>
          </cell>
          <cell r="D4500">
            <v>0</v>
          </cell>
        </row>
        <row r="4501">
          <cell r="A4501" t="str">
            <v>300702010</v>
          </cell>
          <cell r="B4501" t="str">
            <v xml:space="preserve">COBOGOS DE CIMENTO PRENSADO.  </v>
          </cell>
          <cell r="C4501" t="str">
            <v>m2</v>
          </cell>
          <cell r="D4501">
            <v>58.287500000000001</v>
          </cell>
          <cell r="E4501">
            <v>46.63</v>
          </cell>
          <cell r="F4501" t="str">
            <v>SINAPI</v>
          </cell>
        </row>
        <row r="4502">
          <cell r="A4502" t="str">
            <v/>
          </cell>
          <cell r="D4502">
            <v>0</v>
          </cell>
        </row>
        <row r="4503">
          <cell r="A4503" t="str">
            <v>300702035</v>
          </cell>
          <cell r="B4503" t="str">
            <v xml:space="preserve">FORNECIMENTO E EXECUÇÃO DE ELEMENTO  VAZADO DE CONCRETO , JUNTAS DE 15 MM, COM ARGAMASSSA DE CIMENTO E AREIA NO TRAÇO 1:4, DIMENSÕES 15 X15X15CM  </v>
          </cell>
          <cell r="C4503" t="str">
            <v>m2</v>
          </cell>
          <cell r="D4503">
            <v>80.150000000000006</v>
          </cell>
          <cell r="E4503">
            <v>64.12</v>
          </cell>
          <cell r="F4503" t="str">
            <v>SINAPI</v>
          </cell>
        </row>
        <row r="4504">
          <cell r="A4504" t="str">
            <v/>
          </cell>
          <cell r="D4504">
            <v>0</v>
          </cell>
        </row>
        <row r="4505">
          <cell r="A4505" t="str">
            <v>300704010</v>
          </cell>
          <cell r="B4505" t="str">
            <v xml:space="preserve">FORNECIMENTO E ASSENTAMENTO DE DIVISORIA EM PERFIS DE ALUMINIO, TIPO AL1 (PAINEL/PAINEL), EUCATEX OU SIMILAR, SEM PORTA.  </v>
          </cell>
          <cell r="C4505" t="str">
            <v>m2</v>
          </cell>
          <cell r="D4505">
            <v>68.525000000000006</v>
          </cell>
          <cell r="E4505">
            <v>54.82</v>
          </cell>
          <cell r="F4505" t="str">
            <v>SINAPI</v>
          </cell>
        </row>
        <row r="4506">
          <cell r="A4506" t="str">
            <v/>
          </cell>
          <cell r="D4506">
            <v>0</v>
          </cell>
        </row>
        <row r="4507">
          <cell r="A4507" t="str">
            <v>300801060</v>
          </cell>
          <cell r="B4507" t="str">
            <v xml:space="preserve">ESTRUTURA DE COBERTA EM MADEIRA DE LEI PARA TELHAS CERAMICAS - VAO DE 10 A 13 M.(OBS DA SECRETARIA:  CONFORME ITENS SE 0104, SE 0403 EO01.03 DAS ESPECIFICAÇÕES GERAIS).  </v>
          </cell>
          <cell r="C4507" t="str">
            <v>m2</v>
          </cell>
          <cell r="D4507">
            <v>81.7</v>
          </cell>
          <cell r="E4507">
            <v>65.36</v>
          </cell>
          <cell r="F4507" t="str">
            <v>SINAPI</v>
          </cell>
        </row>
        <row r="4508">
          <cell r="A4508" t="str">
            <v/>
          </cell>
          <cell r="D4508">
            <v>0</v>
          </cell>
        </row>
        <row r="4509">
          <cell r="A4509" t="str">
            <v>300801090</v>
          </cell>
          <cell r="B4509" t="str">
            <v xml:space="preserve">ESTRUTURA DE COBERTA EM MADEIRA DE LEI, PONTALETADA PARA TELHAS ONDULADAS DE CIMENTO AMIANTO, ALUMINIO OU PLASTICAS, SOBRE LAJE. (OBS DA SECRETARIA:  CONFORME ITENS SE 0104, SE 0403 EO01.03 DAS ESPECIFICAÇÕES GERAIS).  </v>
          </cell>
          <cell r="C4509" t="str">
            <v>m2</v>
          </cell>
          <cell r="D4509">
            <v>8.6624999999999996</v>
          </cell>
          <cell r="E4509">
            <v>6.93</v>
          </cell>
          <cell r="F4509" t="str">
            <v>SINAPI</v>
          </cell>
        </row>
        <row r="4510">
          <cell r="A4510" t="str">
            <v/>
          </cell>
          <cell r="D4510">
            <v>0</v>
          </cell>
        </row>
        <row r="4511">
          <cell r="A4511" t="str">
            <v>300802066</v>
          </cell>
          <cell r="B4511" t="str">
            <v xml:space="preserve">LAVAGEM DE TELHA CERÂMICA COM ESCOVA DE MADEIRA E SOLUÇÃO DE AGUA E CLORO PARA RETIRADA DO MOFO, INCLUINDO O TRANSPORTE HORIZONTAL A UMA DISTÂNCIA DE ATÉ 50M PARA ARMAZENAMENTO DA MESMA.  </v>
          </cell>
          <cell r="C4511" t="str">
            <v>m2</v>
          </cell>
          <cell r="D4511">
            <v>5.375</v>
          </cell>
          <cell r="E4511">
            <v>4.3</v>
          </cell>
          <cell r="F4511" t="str">
            <v>SINAPI</v>
          </cell>
        </row>
        <row r="4512">
          <cell r="A4512" t="str">
            <v/>
          </cell>
          <cell r="D4512">
            <v>0</v>
          </cell>
        </row>
        <row r="4513">
          <cell r="A4513" t="str">
            <v>300802068</v>
          </cell>
          <cell r="B4513" t="str">
            <v xml:space="preserve">EMBOÇAMENTO DA ÚLTIMA FIADA DE TELHA CERÂMICA COM ARGAMASSA DE CIMENTO,CAL HIDRATADA E AREIA SEM PENEIRAR, NO TRAÇO 1:2:9 - BEIRA E BICA  </v>
          </cell>
          <cell r="C4513" t="str">
            <v>m</v>
          </cell>
          <cell r="D4513">
            <v>4.4749999999999996</v>
          </cell>
          <cell r="E4513">
            <v>3.58</v>
          </cell>
          <cell r="F4513" t="str">
            <v>SINAPI</v>
          </cell>
        </row>
        <row r="4514">
          <cell r="A4514" t="str">
            <v/>
          </cell>
          <cell r="D4514">
            <v>0</v>
          </cell>
        </row>
        <row r="4515">
          <cell r="A4515" t="str">
            <v>300802072</v>
          </cell>
          <cell r="B4515" t="str">
            <v xml:space="preserve">COLOCAÇÃO DE TELHAS CERÂMICAS COLONIAIS COM APROVEITAMENTO DE 100% DAS TELHAS EXISTENTES, INCLUSIVE TRANSPORTE VERTICAL SEM EMBOÇAMENTO.  </v>
          </cell>
          <cell r="C4515" t="str">
            <v>m2</v>
          </cell>
          <cell r="D4515">
            <v>9.5499999999999989</v>
          </cell>
          <cell r="E4515">
            <v>7.64</v>
          </cell>
          <cell r="F4515" t="str">
            <v>SINAPI</v>
          </cell>
        </row>
        <row r="4516">
          <cell r="A4516" t="str">
            <v/>
          </cell>
          <cell r="D4516">
            <v>0</v>
          </cell>
        </row>
        <row r="4517">
          <cell r="A4517" t="str">
            <v>300802080</v>
          </cell>
          <cell r="B4517" t="str">
            <v xml:space="preserve">EXECUÇÃO DE ALGEROZ EM CONCRETO ARMADO DE 0,30X 0,05 M, INCLUINDO CONCRETO  FORMA  ARMAÇÃO E ESCORAMENTO.  </v>
          </cell>
          <cell r="C4517" t="str">
            <v>m</v>
          </cell>
          <cell r="D4517">
            <v>26.137499999999999</v>
          </cell>
          <cell r="E4517">
            <v>20.91</v>
          </cell>
          <cell r="F4517" t="str">
            <v>SINAPI</v>
          </cell>
        </row>
        <row r="4518">
          <cell r="A4518" t="str">
            <v/>
          </cell>
          <cell r="D4518">
            <v>0</v>
          </cell>
        </row>
        <row r="4519">
          <cell r="A4519" t="str">
            <v>300802090</v>
          </cell>
          <cell r="B4519" t="str">
            <v xml:space="preserve">EXECUÇÃO DE CUMEEIRA COM TELHAS CERÂMICAS TIPO COLONIAL CANAL, INCL. EMBOÇAMENTO COM ARGAMASSA DE CIMENTO, CAL HIDRATADA E AREIA SEM PENEIRAR, NO TRAÇO 1:2:9, E TRANSPORTE.  </v>
          </cell>
          <cell r="C4519" t="str">
            <v>m</v>
          </cell>
          <cell r="D4519">
            <v>8.6624999999999996</v>
          </cell>
          <cell r="E4519">
            <v>6.93</v>
          </cell>
          <cell r="F4519" t="str">
            <v>SINAPI</v>
          </cell>
        </row>
        <row r="4520">
          <cell r="A4520" t="str">
            <v/>
          </cell>
          <cell r="D4520">
            <v>0</v>
          </cell>
        </row>
        <row r="4521">
          <cell r="A4521" t="str">
            <v>300802095</v>
          </cell>
          <cell r="B4521" t="str">
            <v xml:space="preserve"> FORNECIMENTO E COLOCAÇÃO DE TELHAS CERÂMICAS COLONIAL - CANAL DE 1ª QUALIDADE, INCLUSIVE TRANSPORTE VERTICAL, SEM EMBOÇAMENTO.   </v>
          </cell>
          <cell r="C4521" t="str">
            <v>m2</v>
          </cell>
          <cell r="D4521">
            <v>21.512500000000003</v>
          </cell>
          <cell r="E4521">
            <v>17.21</v>
          </cell>
          <cell r="F4521" t="str">
            <v>SINAPI</v>
          </cell>
        </row>
        <row r="4522">
          <cell r="A4522" t="str">
            <v/>
          </cell>
          <cell r="D4522">
            <v>0</v>
          </cell>
        </row>
        <row r="4523">
          <cell r="A4523" t="str">
            <v>300803010</v>
          </cell>
          <cell r="B4523" t="str">
            <v xml:space="preserve">CALHA DE CHAPA GALVANIZADA N. 26.  </v>
          </cell>
          <cell r="C4523" t="str">
            <v>m</v>
          </cell>
          <cell r="D4523">
            <v>24.625</v>
          </cell>
          <cell r="E4523">
            <v>19.7</v>
          </cell>
          <cell r="F4523" t="str">
            <v>SINAPI</v>
          </cell>
        </row>
        <row r="4524">
          <cell r="A4524" t="str">
            <v/>
          </cell>
          <cell r="D4524">
            <v>0</v>
          </cell>
        </row>
        <row r="4525">
          <cell r="A4525" t="str">
            <v>300804010</v>
          </cell>
          <cell r="B4525" t="str">
            <v xml:space="preserve">IMPERMEABILIZACAO,EMPREGANDO ARGAMASSA DE CIMENTO E AREIA GROSSA NO TRACO 1:3 COM SIKA 1 -ESPESSURA DE 3 CM.  </v>
          </cell>
          <cell r="C4525" t="str">
            <v>m2</v>
          </cell>
          <cell r="D4525">
            <v>21.724999999999998</v>
          </cell>
          <cell r="E4525">
            <v>17.38</v>
          </cell>
          <cell r="F4525" t="str">
            <v>SINAPI</v>
          </cell>
        </row>
        <row r="4526">
          <cell r="A4526" t="str">
            <v/>
          </cell>
          <cell r="D4526">
            <v>0</v>
          </cell>
        </row>
        <row r="4527">
          <cell r="A4527" t="str">
            <v>300804020</v>
          </cell>
          <cell r="B4527" t="str">
            <v xml:space="preserve">IMPERMEABILIZACAO COM HIDROASFALTO REFORCADO COM VEU DE POLIESTER, PARA LAJES E CALHAS DE CONCRETO ARMADO.  </v>
          </cell>
          <cell r="C4527" t="str">
            <v>m2</v>
          </cell>
          <cell r="D4527">
            <v>20.25</v>
          </cell>
          <cell r="E4527">
            <v>16.2</v>
          </cell>
          <cell r="F4527" t="str">
            <v>SINAPI</v>
          </cell>
        </row>
        <row r="4528">
          <cell r="A4528" t="str">
            <v/>
          </cell>
          <cell r="D4528">
            <v>0</v>
          </cell>
        </row>
        <row r="4529">
          <cell r="A4529" t="str">
            <v>300804070</v>
          </cell>
          <cell r="B4529" t="str">
            <v xml:space="preserve">PROTEÇÃO MECÂNICA DE IMPERMEABILIZAÇÃO COM ARGAMASSA DE CIMENTO E AREIA TRAÇO 1:3, ESPESSURA DE 3 CM E ACABAMENTO ÁSPERO, INCLUINDO JUNTA DE RETRAÇÃO.  </v>
          </cell>
          <cell r="C4529" t="str">
            <v>m2</v>
          </cell>
          <cell r="D4529">
            <v>21.724999999999998</v>
          </cell>
          <cell r="E4529">
            <v>17.38</v>
          </cell>
          <cell r="F4529" t="str">
            <v>SINAPI</v>
          </cell>
        </row>
        <row r="4530">
          <cell r="A4530" t="str">
            <v/>
          </cell>
          <cell r="D4530">
            <v>0</v>
          </cell>
        </row>
        <row r="4531">
          <cell r="A4531" t="str">
            <v>300804091</v>
          </cell>
          <cell r="B4531" t="str">
            <v xml:space="preserve">IMPERMEABILIZAÇÃO DE COBERTURA PLANA, UTILIZANDO MANTA ASFÁLTICA ESTRUTURADA COM NÃO TECIDO DE POLIÉSTER, COM 3MM DE ESPESSURA SOBRE PRIMER DE TINTA BETUMINOSA.  </v>
          </cell>
          <cell r="C4531" t="str">
            <v>m2</v>
          </cell>
          <cell r="D4531">
            <v>26.299999999999997</v>
          </cell>
          <cell r="E4531">
            <v>21.04</v>
          </cell>
          <cell r="F4531" t="str">
            <v>SINAPI</v>
          </cell>
        </row>
        <row r="4532">
          <cell r="A4532" t="str">
            <v/>
          </cell>
          <cell r="D4532">
            <v>0</v>
          </cell>
        </row>
        <row r="4533">
          <cell r="A4533" t="str">
            <v>300901010</v>
          </cell>
          <cell r="B4533" t="str">
            <v xml:space="preserve">ESQUADRIA DE MADEIRA COM GRADE EM MADEIRA DE LEI E FOLHA EM COMPENSADO DE JEQUITIBA PARA PORTAS INTERNAS , INCLUSIVE ASSENTAMENTO E FERRAGENS.  </v>
          </cell>
          <cell r="C4533" t="str">
            <v>m2</v>
          </cell>
          <cell r="D4533">
            <v>140.63750000000002</v>
          </cell>
          <cell r="E4533">
            <v>112.51</v>
          </cell>
          <cell r="F4533" t="str">
            <v>SINAPI</v>
          </cell>
        </row>
        <row r="4534">
          <cell r="A4534" t="str">
            <v/>
          </cell>
          <cell r="D4534">
            <v>0</v>
          </cell>
        </row>
        <row r="4535">
          <cell r="A4535" t="str">
            <v>300901040</v>
          </cell>
          <cell r="B4535" t="str">
            <v xml:space="preserve">ESQUADRIA DE MADEIRA PARA JANELAS DE ABRIR OU CORRER, COM VENEZIANA, INCLUSIVE ASSENTAMENTO E FERRAGENS.  </v>
          </cell>
          <cell r="C4535" t="str">
            <v>m2</v>
          </cell>
          <cell r="D4535">
            <v>265.26249999999999</v>
          </cell>
          <cell r="E4535">
            <v>212.21</v>
          </cell>
          <cell r="F4535" t="str">
            <v>SINAPI</v>
          </cell>
        </row>
        <row r="4536">
          <cell r="A4536" t="str">
            <v/>
          </cell>
          <cell r="D4536">
            <v>0</v>
          </cell>
        </row>
        <row r="4537">
          <cell r="A4537" t="str">
            <v>300901069</v>
          </cell>
          <cell r="B4537" t="str">
            <v xml:space="preserve">FORNECIMENTO E COLOCAÇÃO DE GRADE DE PORTA   COMPLETA EM MADEIRA DE LEI PARA VÃO DE 0,60X2,10 M, ATÉ 0,90X2,10M , ESP= 3,00 CM , LARGURA 14 CM.  </v>
          </cell>
          <cell r="C4537" t="str">
            <v>Un</v>
          </cell>
          <cell r="D4537">
            <v>124.85</v>
          </cell>
          <cell r="E4537">
            <v>99.88</v>
          </cell>
          <cell r="F4537" t="str">
            <v>SINAPI</v>
          </cell>
        </row>
        <row r="4538">
          <cell r="A4538" t="str">
            <v/>
          </cell>
          <cell r="D4538">
            <v>0</v>
          </cell>
        </row>
        <row r="4539">
          <cell r="A4539" t="str">
            <v>300901075</v>
          </cell>
          <cell r="B4539" t="str">
            <v xml:space="preserve"> FORNECIMENTO E COLOCAÇÃO DE GRADE DE PORTA  COMPLETA DE CANTO, EM MADEIRA DE LEI COM  LARG =7,00CM , ESP = 3,00 CM, DIMENSÃO DE 0,60 X 1,60M.   </v>
          </cell>
          <cell r="C4539" t="str">
            <v>Un</v>
          </cell>
          <cell r="D4539">
            <v>55.5625</v>
          </cell>
          <cell r="E4539">
            <v>44.45</v>
          </cell>
          <cell r="F4539" t="str">
            <v>SINAPI</v>
          </cell>
        </row>
        <row r="4540">
          <cell r="A4540" t="str">
            <v/>
          </cell>
          <cell r="D4540">
            <v>0</v>
          </cell>
        </row>
        <row r="4541">
          <cell r="A4541" t="str">
            <v>300901080</v>
          </cell>
          <cell r="B4541" t="str">
            <v>FORNEC.E COLOC. DE PORTA LISA (0,60X2,10M, ESP. 3CM), EM COMPENSADO DE 1ª QUALIDADE, TIPO EIDAI "MIOLO CHEIO" OU SIMILAR, INCLUINDO: 03 (TRÊS) DOBRADIÇAS DE LATÃO CROMADO DE 3" X 2.1/2" C/ ANEL E PARAFUSOS, E FECHADURA EXT., CROMADA, EMBUTIR, TIPO CILINDR</v>
          </cell>
          <cell r="C4541" t="str">
            <v>Un</v>
          </cell>
          <cell r="D4541">
            <v>213.77500000000001</v>
          </cell>
          <cell r="E4541">
            <v>171.02</v>
          </cell>
          <cell r="F4541" t="str">
            <v>SINAPI</v>
          </cell>
        </row>
        <row r="4542">
          <cell r="A4542" t="str">
            <v/>
          </cell>
          <cell r="D4542">
            <v>0</v>
          </cell>
        </row>
        <row r="4543">
          <cell r="A4543" t="str">
            <v>300901081</v>
          </cell>
          <cell r="B4543" t="str">
            <v>FORNEC.E COLOC. DE PORTA LISA (0,70X2,10M, ESP. 3CM), EM COMPENSADO DE 1ª QUALIDADE, TIPO EIDAI "MIOLO CHEIO" OU SIMILAR, INCLUINDO: 03 (TRÊS) DOBRADIÇAS DE LATÃO CROMADO DE 3" X 2.1/2" C/ ANEL E PARAFUSOS, E FECHADURA EXT., CROMADA, EMBUTIR, TIPO CILINDR</v>
          </cell>
          <cell r="C4543" t="str">
            <v>Un</v>
          </cell>
          <cell r="D4543">
            <v>227.27499999999998</v>
          </cell>
          <cell r="E4543">
            <v>181.82</v>
          </cell>
          <cell r="F4543" t="str">
            <v>SINAPI</v>
          </cell>
        </row>
        <row r="4544">
          <cell r="A4544" t="str">
            <v/>
          </cell>
          <cell r="D4544">
            <v>0</v>
          </cell>
        </row>
        <row r="4545">
          <cell r="A4545" t="str">
            <v>300901082</v>
          </cell>
          <cell r="B4545" t="str">
            <v>FORNEC.E COLOC. DE PORTA LISA (0,80X2,10M, ESP. 3CM), EM COMPENSADO DE 1ª QUALIDADE, TIPO EIDAI "MIOLO CHEIO" OU SIMILAR, INCLUINDO: 03 (TRÊS) DOBRADIÇAS DE LATÃO CROMADO DE 3" X 2.1/2" C/ ANEL E PARAFUSOS, E FECHADURA EXT., CROMADA, EMBUTIR, TIPO CILINDR</v>
          </cell>
          <cell r="C4545" t="str">
            <v>Un</v>
          </cell>
          <cell r="D4545">
            <v>240.10000000000002</v>
          </cell>
          <cell r="E4545">
            <v>192.08</v>
          </cell>
          <cell r="F4545" t="str">
            <v>SINAPI</v>
          </cell>
        </row>
        <row r="4546">
          <cell r="A4546" t="str">
            <v/>
          </cell>
          <cell r="D4546">
            <v>0</v>
          </cell>
        </row>
        <row r="4547">
          <cell r="A4547" t="str">
            <v>300901083</v>
          </cell>
          <cell r="B4547" t="str">
            <v>FORNEC.E COLOC. DE PORTA LISA (0,90X2,10M, ESP. 3CM), EM COMPENSADO DE 1ª QUALIDADE, TIPO EIDAI "MIOLO CHEIO" OU SIMILAR, INCLUINDO: 03 (TRÊS) DOBRADIÇAS DE LATÃO CROMADO DE 3" X 2.1/2" C/ ANEL E PARAFUSOS, E FECHADURA EXT., CROMADA, EMBUTIR, TIPO CILINDR</v>
          </cell>
          <cell r="C4547" t="str">
            <v>Un</v>
          </cell>
          <cell r="D4547">
            <v>255.26250000000002</v>
          </cell>
          <cell r="E4547">
            <v>204.21</v>
          </cell>
          <cell r="F4547" t="str">
            <v>SINAPI</v>
          </cell>
        </row>
        <row r="4548">
          <cell r="A4548" t="str">
            <v/>
          </cell>
          <cell r="D4548">
            <v>0</v>
          </cell>
        </row>
        <row r="4549">
          <cell r="A4549" t="str">
            <v>300901115</v>
          </cell>
          <cell r="B4549" t="str">
            <v>FORN.E COLOC.DE PORTA LISA C/01 FOLHA EM COMPENSADO DE 1ª QUALIDADE, TIPO EIDAI "MIOLO CHEIO" OU SIMILAR, INCL. 02 DOBRADIÇAS DE LATÃO CROMADO DE 3X2.1/2" C/ANEL E PARAFUSOS, FECHADURA LIVRE-OCUPADO,DE EMBUTIR, INTERNA, LATÃO CROMADO, LA FONTE REF. 719 OU</v>
          </cell>
          <cell r="C4549" t="str">
            <v>Un</v>
          </cell>
          <cell r="D4549">
            <v>198.63749999999999</v>
          </cell>
          <cell r="E4549">
            <v>158.91</v>
          </cell>
          <cell r="F4549" t="str">
            <v>SINAPI</v>
          </cell>
        </row>
        <row r="4550">
          <cell r="A4550" t="str">
            <v/>
          </cell>
          <cell r="D4550">
            <v>0</v>
          </cell>
        </row>
        <row r="4551">
          <cell r="A4551" t="str">
            <v>300901119</v>
          </cell>
          <cell r="B4551" t="str">
            <v xml:space="preserve">FORNECIMENTO E COLOCAÇÃO DE FECHADURA EXTERNA, CROMADA,  DE EMBUTIR TIPO CILINDRO, MARCA SILVANA REF. F1001/05 - EC - CR, COM ESPELHO OVAL E MAÇANETA TIPO ALAVANCA OU SIMILAR.  </v>
          </cell>
          <cell r="C4551" t="str">
            <v>Un</v>
          </cell>
          <cell r="D4551">
            <v>41</v>
          </cell>
          <cell r="E4551">
            <v>32.799999999999997</v>
          </cell>
          <cell r="F4551" t="str">
            <v>SINAPI</v>
          </cell>
        </row>
        <row r="4552">
          <cell r="A4552" t="str">
            <v/>
          </cell>
          <cell r="D4552">
            <v>0</v>
          </cell>
        </row>
        <row r="4553">
          <cell r="A4553" t="str">
            <v>300901126</v>
          </cell>
          <cell r="B4553" t="str">
            <v xml:space="preserve">FORNECIMENTO E COLOCAÇÃO DE FECHADURA INTERNA, CROMADA, INCLUINDO ESPELHO E MAÇANETA REDONDA, MODELO 813/02-EI, FAB:STAM, OU SIMILAR.  </v>
          </cell>
          <cell r="C4553" t="str">
            <v>Un</v>
          </cell>
          <cell r="D4553">
            <v>37.274999999999999</v>
          </cell>
          <cell r="E4553">
            <v>29.82</v>
          </cell>
          <cell r="F4553" t="str">
            <v>SINAPI</v>
          </cell>
        </row>
        <row r="4554">
          <cell r="A4554" t="str">
            <v/>
          </cell>
          <cell r="D4554">
            <v>0</v>
          </cell>
        </row>
        <row r="4555">
          <cell r="A4555" t="str">
            <v>300902010</v>
          </cell>
          <cell r="B4555" t="str">
            <v xml:space="preserve">ESQUADRIA DE FERRO, TIPO BASCULANTE, COM ASSENTAMENTO.  </v>
          </cell>
          <cell r="C4555" t="str">
            <v>m2</v>
          </cell>
          <cell r="D4555">
            <v>167.36249999999998</v>
          </cell>
          <cell r="E4555">
            <v>133.88999999999999</v>
          </cell>
          <cell r="F4555" t="str">
            <v>SINAPI</v>
          </cell>
        </row>
        <row r="4556">
          <cell r="A4556" t="str">
            <v/>
          </cell>
          <cell r="D4556">
            <v>0</v>
          </cell>
        </row>
        <row r="4557">
          <cell r="A4557" t="str">
            <v>300902015</v>
          </cell>
          <cell r="B4557" t="str">
            <v xml:space="preserve">ASSENTAMENTO DE ESQUADRIA DE FERRO COM ARGAMASSA DE CIMENTO E AREIA, INCLUSIVE ACABAMENTO.  </v>
          </cell>
          <cell r="C4557" t="str">
            <v>m2</v>
          </cell>
          <cell r="D4557">
            <v>26.3125</v>
          </cell>
          <cell r="E4557">
            <v>21.05</v>
          </cell>
          <cell r="F4557" t="str">
            <v>SINAPI</v>
          </cell>
        </row>
        <row r="4558">
          <cell r="A4558" t="str">
            <v/>
          </cell>
          <cell r="D4558">
            <v>0</v>
          </cell>
        </row>
        <row r="4559">
          <cell r="A4559" t="str">
            <v>300902020</v>
          </cell>
          <cell r="B4559" t="str">
            <v xml:space="preserve">GRADE DE PROTECAO DE PORTA EM FERRO C/ VAROES DE 1/2", ESPAC=10CM E ACABAMENTO EM BARRA CHATA DE 1" X 1/4", INCLUSIVE FECHADURA DE SOBREPOR BRASIL OU SIMILAR E ASSENTAMENTO.  </v>
          </cell>
          <cell r="C4559" t="str">
            <v>m2</v>
          </cell>
          <cell r="D4559">
            <v>144.03749999999999</v>
          </cell>
          <cell r="E4559">
            <v>115.23</v>
          </cell>
          <cell r="F4559" t="str">
            <v>SINAPI</v>
          </cell>
        </row>
        <row r="4560">
          <cell r="A4560" t="str">
            <v/>
          </cell>
          <cell r="D4560">
            <v>0</v>
          </cell>
        </row>
        <row r="4561">
          <cell r="A4561" t="str">
            <v>300902022</v>
          </cell>
          <cell r="B4561" t="str">
            <v xml:space="preserve">GRADE DE PROTECAO DE JANELA EM FERRO COM VAROES DE 1/2", ESPAC=10CM E ACABAMENTO EM BARRA CHATA DE 1" X 1/4" INCLUSIVE ASSENTAMENTO.  </v>
          </cell>
          <cell r="C4561" t="str">
            <v>m2</v>
          </cell>
          <cell r="D4561">
            <v>144.03749999999999</v>
          </cell>
          <cell r="E4561">
            <v>115.23</v>
          </cell>
          <cell r="F4561" t="str">
            <v>SINAPI</v>
          </cell>
        </row>
        <row r="4562">
          <cell r="A4562" t="str">
            <v/>
          </cell>
          <cell r="D4562">
            <v>0</v>
          </cell>
        </row>
        <row r="4563">
          <cell r="A4563" t="str">
            <v>300903020</v>
          </cell>
          <cell r="B4563" t="str">
            <v xml:space="preserve">FORNECIMENTO DE ESQUADRIA DE ALUMINIO, TIPO CORRER COM BANDEIRA FIXA, COM CONTRAMARCO, INCLUSIVE ASSENTAMENTO.  </v>
          </cell>
          <cell r="C4563" t="str">
            <v>m2</v>
          </cell>
          <cell r="D4563">
            <v>295.07499999999999</v>
          </cell>
          <cell r="E4563">
            <v>236.06</v>
          </cell>
          <cell r="F4563" t="str">
            <v>SINAPI</v>
          </cell>
        </row>
        <row r="4564">
          <cell r="A4564" t="str">
            <v/>
          </cell>
          <cell r="D4564">
            <v>0</v>
          </cell>
        </row>
        <row r="4565">
          <cell r="A4565" t="str">
            <v>300903040</v>
          </cell>
          <cell r="B4565" t="str">
            <v xml:space="preserve">FORNECIMENTO DE ESQUADRIA DE ALUMINIO TIPO MAXIM-AR SEM BANDEIRA, COM CONTRAMARCO, INCLU SIVE ASSENTAMENTO.  </v>
          </cell>
          <cell r="C4565" t="str">
            <v>m2</v>
          </cell>
          <cell r="D4565">
            <v>295.07499999999999</v>
          </cell>
          <cell r="E4565">
            <v>236.06</v>
          </cell>
          <cell r="F4565" t="str">
            <v>SINAPI</v>
          </cell>
        </row>
        <row r="4566">
          <cell r="A4566" t="str">
            <v/>
          </cell>
          <cell r="D4566">
            <v>0</v>
          </cell>
        </row>
        <row r="4567">
          <cell r="A4567" t="str">
            <v>300905010</v>
          </cell>
          <cell r="B4567" t="str">
            <v xml:space="preserve">FORNECIMENTO E INSTALAÇÃO DE TELA DE AÇO GALVANIZADO, SIMPLES TORÇÃO, GALVANIZAÇÃO PESADA, SEM REVESTIMENTO EM PVC, MALHA 2"X2", FIO 12 BWG FIXADA COM ARAME GALVANIZADO FIO 14BWG.  </v>
          </cell>
          <cell r="C4567" t="str">
            <v>m2</v>
          </cell>
          <cell r="D4567">
            <v>28.125</v>
          </cell>
          <cell r="E4567">
            <v>22.5</v>
          </cell>
          <cell r="F4567" t="str">
            <v>SINAPI</v>
          </cell>
        </row>
        <row r="4568">
          <cell r="A4568" t="str">
            <v/>
          </cell>
          <cell r="D4568">
            <v>0</v>
          </cell>
        </row>
        <row r="4569">
          <cell r="A4569" t="str">
            <v>301001010</v>
          </cell>
          <cell r="B4569" t="str">
            <v xml:space="preserve">VIDRO PLANO, COMUM, LISO, TRANSPARENTE E COM 3 MM DE ESPESSURA - COLOCADO.  </v>
          </cell>
          <cell r="C4569" t="str">
            <v>m2</v>
          </cell>
          <cell r="D4569">
            <v>46.5625</v>
          </cell>
          <cell r="E4569">
            <v>37.25</v>
          </cell>
          <cell r="F4569" t="str">
            <v>SINAPI</v>
          </cell>
        </row>
        <row r="4570">
          <cell r="A4570" t="str">
            <v/>
          </cell>
          <cell r="D4570">
            <v>0</v>
          </cell>
        </row>
        <row r="4571">
          <cell r="A4571" t="str">
            <v>301001020</v>
          </cell>
          <cell r="B4571" t="str">
            <v xml:space="preserve">VIDRO PLANO, COMUM, LISO, TRANSPARENTE E COM 4 MM DE ESPESSURA - COLOCADO.  </v>
          </cell>
          <cell r="C4571" t="str">
            <v>m2</v>
          </cell>
          <cell r="D4571">
            <v>61.862500000000004</v>
          </cell>
          <cell r="E4571">
            <v>49.49</v>
          </cell>
          <cell r="F4571" t="str">
            <v>SINAPI</v>
          </cell>
        </row>
        <row r="4572">
          <cell r="A4572" t="str">
            <v/>
          </cell>
          <cell r="D4572">
            <v>0</v>
          </cell>
        </row>
        <row r="4573">
          <cell r="A4573" t="str">
            <v>301001040</v>
          </cell>
          <cell r="B4573" t="str">
            <v xml:space="preserve">VIDRO PLANO, COMUM, LISO, TRANSPARENTE E COM 6 MM DE ESPESSURA - COLOCADO.  </v>
          </cell>
          <cell r="C4573" t="str">
            <v>m2</v>
          </cell>
          <cell r="D4573">
            <v>124.97500000000001</v>
          </cell>
          <cell r="E4573">
            <v>99.98</v>
          </cell>
          <cell r="F4573" t="str">
            <v>SINAPI</v>
          </cell>
        </row>
        <row r="4574">
          <cell r="A4574" t="str">
            <v/>
          </cell>
          <cell r="D4574">
            <v>0</v>
          </cell>
        </row>
        <row r="4575">
          <cell r="A4575" t="str">
            <v>301002010</v>
          </cell>
          <cell r="B4575" t="str">
            <v xml:space="preserve">VIDRO PLANO FANTASIA EM GERAL, EXCETO CANELADO - COLOCADO.  </v>
          </cell>
          <cell r="C4575" t="str">
            <v>m2</v>
          </cell>
          <cell r="D4575">
            <v>49.675000000000004</v>
          </cell>
          <cell r="E4575">
            <v>39.74</v>
          </cell>
          <cell r="F4575" t="str">
            <v>SINAPI</v>
          </cell>
        </row>
        <row r="4576">
          <cell r="A4576" t="str">
            <v/>
          </cell>
          <cell r="D4576">
            <v>0</v>
          </cell>
        </row>
        <row r="4577">
          <cell r="A4577" t="str">
            <v>301102010</v>
          </cell>
          <cell r="B4577" t="str">
            <v xml:space="preserve">CHAPISCO COM ARGAMASSA DE CIMENTO E AREIA NO TRACO 1:3.  </v>
          </cell>
          <cell r="C4577" t="str">
            <v>m2</v>
          </cell>
          <cell r="D4577">
            <v>4.3499999999999996</v>
          </cell>
          <cell r="E4577">
            <v>3.48</v>
          </cell>
          <cell r="F4577" t="str">
            <v>SINAPI</v>
          </cell>
        </row>
        <row r="4578">
          <cell r="A4578" t="str">
            <v/>
          </cell>
          <cell r="D4578">
            <v>0</v>
          </cell>
        </row>
        <row r="4579">
          <cell r="A4579" t="str">
            <v>301103020</v>
          </cell>
          <cell r="B4579" t="str">
            <v>EMBOÇO COM ARGAMASSA DE CIMENTO, SAIBRO E AREIA NO TRAÇO 1:4:4, COM 2,0CM DE ESPESSURA.</v>
          </cell>
          <cell r="C4579" t="str">
            <v>m2</v>
          </cell>
          <cell r="D4579">
            <v>14.2</v>
          </cell>
          <cell r="E4579">
            <v>11.36</v>
          </cell>
          <cell r="F4579" t="str">
            <v>SINAPI</v>
          </cell>
        </row>
        <row r="4580">
          <cell r="A4580" t="str">
            <v/>
          </cell>
          <cell r="D4580">
            <v>0</v>
          </cell>
        </row>
        <row r="4581">
          <cell r="A4581" t="str">
            <v>301103050</v>
          </cell>
          <cell r="B4581" t="str">
            <v xml:space="preserve">EMBOCO COM ARGAMASSA DE CIMENTO E AREIA NO TRACO 1:3, COM 2,0 CM DE ESPESSURA.  </v>
          </cell>
          <cell r="C4581" t="str">
            <v>m2</v>
          </cell>
          <cell r="D4581">
            <v>14.2</v>
          </cell>
          <cell r="E4581">
            <v>11.36</v>
          </cell>
          <cell r="F4581" t="str">
            <v>SINAPI</v>
          </cell>
        </row>
        <row r="4582">
          <cell r="A4582" t="str">
            <v/>
          </cell>
          <cell r="D4582">
            <v>0</v>
          </cell>
        </row>
        <row r="4583">
          <cell r="A4583" t="str">
            <v>301103060</v>
          </cell>
          <cell r="B4583" t="str">
            <v xml:space="preserve">EMBOCO COM ARGAMASSA DE CIMENTO E AREIA NO TRACO 1:4, COM 2,0 CM DE ESPESSURA.  </v>
          </cell>
          <cell r="C4583" t="str">
            <v>m2</v>
          </cell>
          <cell r="D4583">
            <v>15.8125</v>
          </cell>
          <cell r="E4583">
            <v>12.65</v>
          </cell>
          <cell r="F4583" t="str">
            <v>SINAPI</v>
          </cell>
        </row>
        <row r="4584">
          <cell r="A4584" t="str">
            <v/>
          </cell>
          <cell r="D4584">
            <v>0</v>
          </cell>
        </row>
        <row r="4585">
          <cell r="A4585" t="str">
            <v>301103062</v>
          </cell>
          <cell r="B4585" t="str">
            <v xml:space="preserve">EMBOÇO COM ARGAMASSA DE CIMENTO, CAL HIDRATADA  E AREIA NO TRAÇO 1:2:6, COM 20 MM  DE ESPESSURA  </v>
          </cell>
          <cell r="C4585" t="str">
            <v>m2</v>
          </cell>
          <cell r="D4585">
            <v>15.1875</v>
          </cell>
          <cell r="E4585">
            <v>12.15</v>
          </cell>
          <cell r="F4585" t="str">
            <v>SINAPI</v>
          </cell>
        </row>
        <row r="4586">
          <cell r="A4586" t="str">
            <v/>
          </cell>
          <cell r="D4586">
            <v>0</v>
          </cell>
        </row>
        <row r="4587">
          <cell r="A4587" t="str">
            <v>301105010</v>
          </cell>
          <cell r="B4587" t="str">
            <v xml:space="preserve">REVESTIMENTO COM ARGAMASSA DE CIMENTO E AREIA NO TRACO 1:3, COM 2,0 CM DE ESPESSURA.  </v>
          </cell>
          <cell r="C4587" t="str">
            <v>m2</v>
          </cell>
          <cell r="D4587">
            <v>18.524999999999999</v>
          </cell>
          <cell r="E4587">
            <v>14.82</v>
          </cell>
          <cell r="F4587" t="str">
            <v>SINAPI</v>
          </cell>
        </row>
        <row r="4588">
          <cell r="A4588" t="str">
            <v/>
          </cell>
          <cell r="D4588">
            <v>0</v>
          </cell>
        </row>
        <row r="4589">
          <cell r="A4589" t="str">
            <v>301105025</v>
          </cell>
          <cell r="B4589" t="str">
            <v xml:space="preserve">REVESTIMENTO COM ARGAMASSA DE CIMENTO E AREIA NO TRACO 1:6 COM 2,0 CM DE ESPESSURA.  </v>
          </cell>
          <cell r="C4589" t="str">
            <v>m2</v>
          </cell>
          <cell r="D4589">
            <v>17.4375</v>
          </cell>
          <cell r="E4589">
            <v>13.95</v>
          </cell>
          <cell r="F4589" t="str">
            <v>SINAPI</v>
          </cell>
        </row>
        <row r="4590">
          <cell r="A4590" t="str">
            <v/>
          </cell>
          <cell r="D4590">
            <v>0</v>
          </cell>
        </row>
        <row r="4591">
          <cell r="A4591" t="str">
            <v>301105026</v>
          </cell>
          <cell r="B4591" t="str">
            <v xml:space="preserve">REVESTIMENTO COM ARGAMASSA DE CIMENTO E AREIA NO TRAÇO 1:6 COM 2,5CM DE ESPESSURA  </v>
          </cell>
          <cell r="C4591" t="str">
            <v>m2</v>
          </cell>
          <cell r="D4591">
            <v>17.4375</v>
          </cell>
          <cell r="E4591">
            <v>13.95</v>
          </cell>
          <cell r="F4591" t="str">
            <v>SINAPI</v>
          </cell>
        </row>
        <row r="4592">
          <cell r="A4592" t="str">
            <v/>
          </cell>
          <cell r="D4592">
            <v>0</v>
          </cell>
        </row>
        <row r="4593">
          <cell r="A4593" t="str">
            <v>301105028</v>
          </cell>
          <cell r="B4593" t="str">
            <v xml:space="preserve">REVESTIMENTO COM ARGAMASSA DE CIMENTO, CAL HIDRATADA E AREIA TRAÇO 1:2:8, COM 20 MM DE ESPESSURA  </v>
          </cell>
          <cell r="C4593" t="str">
            <v>m2</v>
          </cell>
          <cell r="D4593">
            <v>16.175000000000001</v>
          </cell>
          <cell r="E4593">
            <v>12.94</v>
          </cell>
          <cell r="F4593" t="str">
            <v>SINAPI</v>
          </cell>
        </row>
        <row r="4594">
          <cell r="A4594" t="str">
            <v/>
          </cell>
          <cell r="D4594">
            <v>0</v>
          </cell>
        </row>
        <row r="4595">
          <cell r="A4595" t="str">
            <v>301105030</v>
          </cell>
          <cell r="B4595" t="str">
            <v xml:space="preserve">REVESTIMENTO COM ARGAMASSA DE CIMENTO, SAIBRO E AREIA NO TRACO 1:4:4 , COM 2,0 CM DE ESPESSURA.  </v>
          </cell>
          <cell r="C4595" t="str">
            <v>m2</v>
          </cell>
          <cell r="D4595">
            <v>16.200000000000003</v>
          </cell>
          <cell r="E4595">
            <v>12.96</v>
          </cell>
          <cell r="F4595" t="str">
            <v>SINAPI</v>
          </cell>
        </row>
        <row r="4596">
          <cell r="A4596" t="str">
            <v/>
          </cell>
          <cell r="D4596">
            <v>0</v>
          </cell>
        </row>
        <row r="4597">
          <cell r="A4597" t="str">
            <v>301106005</v>
          </cell>
          <cell r="B4597" t="str">
            <v xml:space="preserve">REVESTIMENTO DE AZULEJOS BRANCOS , CLASSE A , ASSENTADOS COM PASTA DE CIMENTO, SOBRE EMBOCO PRONTO.  </v>
          </cell>
          <cell r="C4597" t="str">
            <v>m2</v>
          </cell>
          <cell r="D4597">
            <v>53.625</v>
          </cell>
          <cell r="E4597">
            <v>42.9</v>
          </cell>
          <cell r="F4597" t="str">
            <v>SINAPI</v>
          </cell>
        </row>
        <row r="4598">
          <cell r="A4598" t="str">
            <v/>
          </cell>
          <cell r="D4598">
            <v>0</v>
          </cell>
        </row>
        <row r="4599">
          <cell r="A4599" t="str">
            <v>301106025</v>
          </cell>
          <cell r="B4599" t="str">
            <v xml:space="preserve">REVESTIMENTO DE AZULEJOS BRANCOS , CLASSE A, ASSENTADOS COM PASTA DE CIMENTO , INCLUSIVE EMBOCO COM ARGAMASSA DE CIMENTO, SAIBRO E AREIA, NO TRACO 1:4:4.  </v>
          </cell>
          <cell r="C4599" t="str">
            <v>m2</v>
          </cell>
          <cell r="D4599">
            <v>67.825000000000003</v>
          </cell>
          <cell r="E4599">
            <v>54.26</v>
          </cell>
          <cell r="F4599" t="str">
            <v>SINAPI</v>
          </cell>
        </row>
        <row r="4600">
          <cell r="A4600" t="str">
            <v/>
          </cell>
          <cell r="D4600">
            <v>0</v>
          </cell>
        </row>
        <row r="4601">
          <cell r="A4601" t="str">
            <v>301106050</v>
          </cell>
          <cell r="B4601" t="str">
            <v xml:space="preserve">REVESTIMENTO DE AZULEJOS BRANCOS, CLASSE A ASSENTADOS COM ARGAMASSA PRE-FABRICADA DE CIMENTO COLANTE, INCLUSIVE REJUNTE, SOBRE EMBOCO PRONTO.  </v>
          </cell>
          <cell r="C4601" t="str">
            <v>m2</v>
          </cell>
          <cell r="D4601">
            <v>32.087500000000006</v>
          </cell>
          <cell r="E4601">
            <v>25.67</v>
          </cell>
          <cell r="F4601" t="str">
            <v>SINAPI</v>
          </cell>
        </row>
        <row r="4602">
          <cell r="A4602" t="str">
            <v/>
          </cell>
          <cell r="D4602">
            <v>0</v>
          </cell>
        </row>
        <row r="4603">
          <cell r="A4603" t="str">
            <v>301201025</v>
          </cell>
          <cell r="B4603" t="str">
            <v xml:space="preserve">FORNECIMENTO E INSTALAÇÃO DE FORRO DE GESSO EM PLACAS, SUSPENSO POR ARAME GALVANIZADO Nº18, EM ESTRUTURA DE MADEIRA DE COBERTA.  </v>
          </cell>
          <cell r="C4603" t="str">
            <v>m2</v>
          </cell>
          <cell r="D4603">
            <v>15</v>
          </cell>
          <cell r="E4603">
            <v>12</v>
          </cell>
          <cell r="F4603" t="str">
            <v>SINAPI</v>
          </cell>
        </row>
        <row r="4604">
          <cell r="A4604" t="str">
            <v/>
          </cell>
          <cell r="D4604">
            <v>0</v>
          </cell>
        </row>
        <row r="4605">
          <cell r="A4605" t="str">
            <v>301203011</v>
          </cell>
          <cell r="B4605" t="str">
            <v xml:space="preserve">FORNECIMENTO E INSTALAÇÃO DE FORRO DE PVC COM RÉGUAS DE 100X6000MM, ENCAIXADOS ENTRE SI E FIXADOS COM ESTRUTURA AUXILIAR GALVANIZADA E ARAME GALVANIZADO, INCLUINDO ARREMATE EM PVC.  </v>
          </cell>
          <cell r="C4605" t="str">
            <v>m2</v>
          </cell>
          <cell r="D4605">
            <v>33.524999999999999</v>
          </cell>
          <cell r="E4605">
            <v>26.82</v>
          </cell>
          <cell r="F4605" t="str">
            <v>SINAPI</v>
          </cell>
        </row>
        <row r="4606">
          <cell r="A4606" t="str">
            <v/>
          </cell>
          <cell r="D4606">
            <v>0</v>
          </cell>
        </row>
        <row r="4607">
          <cell r="A4607" t="str">
            <v>301203013</v>
          </cell>
          <cell r="B4607" t="str">
            <v xml:space="preserve">FORNECIMENTO E INSTALAÇÃO DE FORRO DE PVC COM RÉGUAS DE 200MM DE LARGURA ENCAIXADOS ENTRE SI E FIXADOS COM ESTRUTURA AUXILIAR GALVANIZADA E ARAME GALVANIZADO, INCLUINDO ARREMATE PARA FORRO EM PVC.  </v>
          </cell>
          <cell r="C4607" t="str">
            <v>m2</v>
          </cell>
          <cell r="D4607">
            <v>33.224999999999994</v>
          </cell>
          <cell r="E4607">
            <v>26.58</v>
          </cell>
          <cell r="F4607" t="str">
            <v>SINAPI</v>
          </cell>
        </row>
        <row r="4608">
          <cell r="A4608" t="str">
            <v/>
          </cell>
          <cell r="D4608">
            <v>0</v>
          </cell>
        </row>
        <row r="4609">
          <cell r="A4609" t="str">
            <v>301301010</v>
          </cell>
          <cell r="B4609" t="str">
            <v xml:space="preserve">LASTRO DE PISO COM 10,0 CM DE ESPESSURA EM CONCRETO 1:4:8.  </v>
          </cell>
          <cell r="C4609" t="str">
            <v>m2</v>
          </cell>
          <cell r="D4609">
            <v>37.325000000000003</v>
          </cell>
          <cell r="E4609">
            <v>29.86</v>
          </cell>
          <cell r="F4609" t="str">
            <v>SINAPI</v>
          </cell>
        </row>
        <row r="4610">
          <cell r="A4610" t="str">
            <v/>
          </cell>
          <cell r="D4610">
            <v>0</v>
          </cell>
        </row>
        <row r="4611">
          <cell r="A4611" t="str">
            <v>301301030</v>
          </cell>
          <cell r="B4611" t="str">
            <v xml:space="preserve">LASTRO DE PISO COM 5,0 CM DE ESPESSURA EM CONCRETO 1:4:8.  </v>
          </cell>
          <cell r="C4611" t="str">
            <v>m2</v>
          </cell>
          <cell r="D4611">
            <v>20.087499999999999</v>
          </cell>
          <cell r="E4611">
            <v>16.07</v>
          </cell>
          <cell r="F4611" t="str">
            <v>SINAPI</v>
          </cell>
        </row>
        <row r="4612">
          <cell r="A4612" t="str">
            <v/>
          </cell>
          <cell r="D4612">
            <v>0</v>
          </cell>
        </row>
        <row r="4613">
          <cell r="A4613" t="str">
            <v>301301040</v>
          </cell>
          <cell r="B4613" t="str">
            <v xml:space="preserve">LASTRO DE PISO , COM A UTILIZACAO DE ADITIVO IMPERMEABILIZANTE - SIKA 1, COM 5,0 CM DE ESPESSURA EM CONCRETO 1:4:8.  </v>
          </cell>
          <cell r="C4613" t="str">
            <v>m2</v>
          </cell>
          <cell r="D4613">
            <v>23.5625</v>
          </cell>
          <cell r="E4613">
            <v>18.850000000000001</v>
          </cell>
          <cell r="F4613" t="str">
            <v>SINAPI</v>
          </cell>
        </row>
        <row r="4614">
          <cell r="A4614" t="str">
            <v/>
          </cell>
          <cell r="D4614">
            <v>0</v>
          </cell>
        </row>
        <row r="4615">
          <cell r="A4615" t="str">
            <v>301303010</v>
          </cell>
          <cell r="B4615" t="str">
            <v xml:space="preserve">PISO CIMENTADO COM ARGAMASSA DE CIMENTO E AREIA NO TRACO 1:3, COM 2,0 CM DE ESPESSURA, E COM ACABAMENTO LISO.  </v>
          </cell>
          <cell r="C4615" t="str">
            <v>m2</v>
          </cell>
          <cell r="D4615">
            <v>20.237500000000001</v>
          </cell>
          <cell r="E4615">
            <v>16.190000000000001</v>
          </cell>
          <cell r="F4615" t="str">
            <v>SINAPI</v>
          </cell>
        </row>
        <row r="4616">
          <cell r="A4616" t="str">
            <v/>
          </cell>
          <cell r="D4616">
            <v>0</v>
          </cell>
        </row>
        <row r="4617">
          <cell r="A4617" t="str">
            <v>301303040</v>
          </cell>
          <cell r="B4617" t="str">
            <v xml:space="preserve">PISO CIMENTADO COM ARGAMASSA DE CIMENTO E AREIA NO TRACO 1:4 , COM 1,5 CM DE ESPESSURA E COM ACABAMENTO LISO.  </v>
          </cell>
          <cell r="C4617" t="str">
            <v>m2</v>
          </cell>
          <cell r="D4617">
            <v>18.100000000000001</v>
          </cell>
          <cell r="E4617">
            <v>14.48</v>
          </cell>
          <cell r="F4617" t="str">
            <v>SINAPI</v>
          </cell>
        </row>
        <row r="4618">
          <cell r="A4618" t="str">
            <v/>
          </cell>
          <cell r="D4618">
            <v>0</v>
          </cell>
        </row>
        <row r="4619">
          <cell r="A4619" t="str">
            <v>301303070</v>
          </cell>
          <cell r="B4619" t="str">
            <v xml:space="preserve"> PISO EM LENCOL DE GRANITO ARTIFICIAL ( MARMORITE ) COM JUNTAS DE VIDRO, FORMANDO QUADROS DE 1,0 X 1,0 M, NA COR CINZA. (OBS. DA SE: PREÇO INCLUSIVE COM REGULARIZAÇÃO)   </v>
          </cell>
          <cell r="C4619" t="str">
            <v>m2</v>
          </cell>
          <cell r="D4619">
            <v>50.762500000000003</v>
          </cell>
          <cell r="E4619">
            <v>40.61</v>
          </cell>
          <cell r="F4619" t="str">
            <v>SINAPI</v>
          </cell>
        </row>
        <row r="4620">
          <cell r="A4620" t="str">
            <v/>
          </cell>
          <cell r="D4620">
            <v>0</v>
          </cell>
        </row>
        <row r="4621">
          <cell r="A4621" t="str">
            <v>301303100</v>
          </cell>
          <cell r="B4621" t="str">
            <v xml:space="preserve">PISO EM LENCOL DE GRANITO ARTIFICIAL ( MARMORITE ) COM JUNTAS DE PLASTICO , FORMANDO QUADROS DE 1,0 X 1,0 M, NA COR CINZA. (OBS. DA SE: PREÇO INCLUSIVE COM REGULARIZAÇÃO)  </v>
          </cell>
          <cell r="C4621" t="str">
            <v>m</v>
          </cell>
          <cell r="D4621">
            <v>51.924999999999997</v>
          </cell>
          <cell r="E4621">
            <v>41.54</v>
          </cell>
          <cell r="F4621" t="str">
            <v>SINAPI</v>
          </cell>
        </row>
        <row r="4622">
          <cell r="A4622" t="str">
            <v/>
          </cell>
          <cell r="D4622">
            <v>0</v>
          </cell>
        </row>
        <row r="4623">
          <cell r="A4623" t="str">
            <v>301402030</v>
          </cell>
          <cell r="B4623" t="str">
            <v xml:space="preserve">SOLEIRA DE GRANITO ARTIFICIAL (MARMORITE) COM 15 CM DE LARGURA, NA COR CINZA.  </v>
          </cell>
          <cell r="C4623" t="str">
            <v>m</v>
          </cell>
          <cell r="D4623">
            <v>15.3</v>
          </cell>
          <cell r="E4623">
            <v>12.24</v>
          </cell>
          <cell r="F4623" t="str">
            <v>SINAPI</v>
          </cell>
        </row>
        <row r="4624">
          <cell r="A4624" t="str">
            <v/>
          </cell>
          <cell r="D4624">
            <v>0</v>
          </cell>
        </row>
        <row r="4625">
          <cell r="A4625" t="str">
            <v>301603010</v>
          </cell>
          <cell r="B4625" t="str">
            <v xml:space="preserve"> PINTURA LATEX EM PAREDES INTERNAS, CORALAR OU SIMILAR, DUAS DEMAOS, SEM MASSA CORRIDA,INCLUSIVE APLICACAO DE UMA DEMAO DE LIQUIDO SELADOR DE PAREDE.   </v>
          </cell>
          <cell r="C4625" t="str">
            <v>m2</v>
          </cell>
          <cell r="D4625">
            <v>8.0749999999999993</v>
          </cell>
          <cell r="E4625">
            <v>6.46</v>
          </cell>
          <cell r="F4625" t="str">
            <v>SINAPI</v>
          </cell>
        </row>
        <row r="4626">
          <cell r="A4626" t="str">
            <v/>
          </cell>
          <cell r="D4626">
            <v>0</v>
          </cell>
        </row>
        <row r="4627">
          <cell r="A4627" t="str">
            <v>301603011</v>
          </cell>
          <cell r="B4627" t="str">
            <v xml:space="preserve">PINTURA LATÉX EM PAREDES INTERNAS, CORALAR OU SIMILAR - DUAS DEMÃOS - SEM MASSA CORRIDA,SEM APLICAÇÃO DE LÍQUIDO SELADOR PARA PAREDE .  </v>
          </cell>
          <cell r="C4627" t="str">
            <v>m2</v>
          </cell>
          <cell r="D4627">
            <v>4.55</v>
          </cell>
          <cell r="E4627">
            <v>3.64</v>
          </cell>
          <cell r="F4627" t="str">
            <v>SINAPI</v>
          </cell>
        </row>
        <row r="4628">
          <cell r="A4628" t="str">
            <v/>
          </cell>
          <cell r="D4628">
            <v>0</v>
          </cell>
        </row>
        <row r="4629">
          <cell r="A4629" t="str">
            <v>301603032</v>
          </cell>
          <cell r="B4629" t="str">
            <v xml:space="preserve">PINTURA LATÉX EM PAREDES EXTERNAS, CORALMUR OU SIMILAR - DUAS DEMÃOS - SEM MASSA  ACRÍLICA,SEM APLICAÇÃO DE FUNDO PREPARADOR.  </v>
          </cell>
          <cell r="C4629" t="str">
            <v>m2</v>
          </cell>
          <cell r="D4629">
            <v>6.1624999999999996</v>
          </cell>
          <cell r="E4629">
            <v>4.93</v>
          </cell>
          <cell r="F4629" t="str">
            <v>SINAPI</v>
          </cell>
        </row>
        <row r="4630">
          <cell r="A4630" t="str">
            <v/>
          </cell>
          <cell r="D4630">
            <v>0</v>
          </cell>
        </row>
        <row r="4631">
          <cell r="A4631" t="str">
            <v>301604030</v>
          </cell>
          <cell r="B4631" t="str">
            <v xml:space="preserve">PINTURA A OLEO EM PAREDES INTERNAS, DUAS DEMAOS, COM EMASSAMENTO, INCLUSIVE APLICACAO DE LIQUIDO PREPARADOR.  </v>
          </cell>
          <cell r="C4631" t="str">
            <v>m2</v>
          </cell>
          <cell r="D4631">
            <v>18.899999999999999</v>
          </cell>
          <cell r="E4631">
            <v>15.12</v>
          </cell>
          <cell r="F4631" t="str">
            <v>SINAPI</v>
          </cell>
        </row>
        <row r="4632">
          <cell r="A4632" t="str">
            <v/>
          </cell>
          <cell r="D4632">
            <v>0</v>
          </cell>
        </row>
        <row r="4633">
          <cell r="A4633" t="str">
            <v>301604050</v>
          </cell>
          <cell r="B4633" t="str">
            <v xml:space="preserve">PINTURA A OLEO EM ESQUADRIAS DE MADEIRA, DUAS DEMAOS, COM APARELHAMENTO E SEM EMASSAMENTO, INCLUSIVE APLICACAO DE FUNDO SINTETICO NIVELADOR BRANCO FOSCO, UMA DEMAO.  </v>
          </cell>
          <cell r="C4633" t="str">
            <v>m2</v>
          </cell>
          <cell r="D4633">
            <v>11.174999999999999</v>
          </cell>
          <cell r="E4633">
            <v>8.94</v>
          </cell>
          <cell r="F4633" t="str">
            <v>SINAPI</v>
          </cell>
        </row>
        <row r="4634">
          <cell r="A4634" t="str">
            <v/>
          </cell>
          <cell r="D4634">
            <v>0</v>
          </cell>
        </row>
        <row r="4635">
          <cell r="A4635" t="str">
            <v>301604051</v>
          </cell>
          <cell r="B4635" t="str">
            <v xml:space="preserve">PINTURA A ÓLEO EM ESQUADRIAS DE MADEIRA, DUAS DEMÃOS, COM APARELHAMENTO, SEM EMASSAMENTO E SEM APLICAÇÃO DE FUNDO BRANCO FOSCO. INCLUSO LIXAMENTO.   </v>
          </cell>
          <cell r="C4635" t="str">
            <v>m2</v>
          </cell>
          <cell r="D4635">
            <v>6.375</v>
          </cell>
          <cell r="E4635">
            <v>5.0999999999999996</v>
          </cell>
          <cell r="F4635" t="str">
            <v>SINAPI</v>
          </cell>
        </row>
        <row r="4636">
          <cell r="A4636" t="str">
            <v/>
          </cell>
          <cell r="D4636">
            <v>0</v>
          </cell>
        </row>
        <row r="4637">
          <cell r="A4637" t="str">
            <v>301604090</v>
          </cell>
          <cell r="B4637" t="str">
            <v xml:space="preserve">PINTURA COM ESMALTE SINTETICO EM ESQUADRIA DE FERRO, DUAS DEMAOS, SEM RASPAGEM E SEM APARELHAMENTO.  </v>
          </cell>
          <cell r="C4637" t="str">
            <v>m2</v>
          </cell>
          <cell r="D4637">
            <v>9.2000000000000011</v>
          </cell>
          <cell r="E4637">
            <v>7.36</v>
          </cell>
          <cell r="F4637" t="str">
            <v>SINAPI</v>
          </cell>
        </row>
        <row r="4638">
          <cell r="A4638" t="str">
            <v/>
          </cell>
          <cell r="D4638">
            <v>0</v>
          </cell>
        </row>
        <row r="4639">
          <cell r="A4639" t="str">
            <v>301605050</v>
          </cell>
          <cell r="B4639" t="str">
            <v xml:space="preserve">PINTURA PARA TRATAMENTO EM MADEIRA COM IMUNIZANTE,TIPO PENETROL CUPIM,DA VEDACIT OU SIMILAR, DUAS DEMAOS.  </v>
          </cell>
          <cell r="C4639" t="str">
            <v>m2</v>
          </cell>
          <cell r="D4639">
            <v>9.65</v>
          </cell>
          <cell r="E4639">
            <v>7.72</v>
          </cell>
          <cell r="F4639" t="str">
            <v>SINAPI</v>
          </cell>
        </row>
        <row r="4640">
          <cell r="A4640" t="str">
            <v/>
          </cell>
          <cell r="D4640">
            <v>0</v>
          </cell>
        </row>
        <row r="4641">
          <cell r="A4641" t="str">
            <v>301701114</v>
          </cell>
          <cell r="B4641" t="str">
            <v xml:space="preserve">FORNECIMENTO E EXECUÇÃO DE CALÇADA DE CONTORNO COM 0,70M DE LARGURA, BASE EM CONCRETO MAGRO 1:4:8 COM 0,05M, CIMENTADO ÁSPERO 1:4 ESP.2,00CM E ALVENARIA DE TIJOLO DE 08 FUROS DE 1 VEZ PARA CONTENÇÃO DO ATERRO H=20CM, INCLUSIVE ESCAVAÇÃO, REMOÇÃO E ATERRO </v>
          </cell>
          <cell r="C4641" t="str">
            <v>m</v>
          </cell>
          <cell r="D4641">
            <v>47.325000000000003</v>
          </cell>
          <cell r="E4641">
            <v>37.86</v>
          </cell>
          <cell r="F4641" t="str">
            <v>SINAPI</v>
          </cell>
        </row>
        <row r="4642">
          <cell r="A4642" t="str">
            <v/>
          </cell>
          <cell r="D4642">
            <v>0</v>
          </cell>
        </row>
        <row r="4643">
          <cell r="A4643" t="str">
            <v>301701120</v>
          </cell>
          <cell r="B4643" t="str">
            <v xml:space="preserve">PASSEIO EM LAJOTA DE CONCRETO 50 X 50, APLICADO SOBRE LASTRO DE CONCRETO 1:4:8 DE 5 CM DE ESPESSURA, INCLUSIVE EXECUCAO DO LASTRO.  </v>
          </cell>
          <cell r="C4643" t="str">
            <v>m2</v>
          </cell>
          <cell r="D4643">
            <v>52.774999999999999</v>
          </cell>
          <cell r="E4643">
            <v>42.22</v>
          </cell>
          <cell r="F4643" t="str">
            <v>SINAPI</v>
          </cell>
        </row>
        <row r="4644">
          <cell r="A4644" t="str">
            <v/>
          </cell>
          <cell r="D4644">
            <v>0</v>
          </cell>
        </row>
        <row r="4645">
          <cell r="A4645" t="str">
            <v>301701170</v>
          </cell>
          <cell r="B4645" t="str">
            <v xml:space="preserve">FORNECIMENTO E EXECUÇÃO DE PISO TÁTIL, DIMENSÕES 0,50X0,50M COM ESP.3CM, ASSENTADA COM ARGAMASSA DE CIMENTO E AREIA 1:6 (ESP:2,5CM) E REJUNTADA COM ARGAMASSA DE CIMENTO E AREIA 1:4, SOBRE LASTRO DE CONCRETO PRONTO.  </v>
          </cell>
          <cell r="C4645" t="str">
            <v>m2</v>
          </cell>
          <cell r="D4645">
            <v>34.474999999999994</v>
          </cell>
          <cell r="E4645">
            <v>27.58</v>
          </cell>
          <cell r="F4645" t="str">
            <v>SINAPI</v>
          </cell>
        </row>
        <row r="4646">
          <cell r="A4646" t="str">
            <v/>
          </cell>
          <cell r="D4646">
            <v>0</v>
          </cell>
        </row>
        <row r="4647">
          <cell r="A4647" t="str">
            <v>301702010</v>
          </cell>
          <cell r="B4647" t="str">
            <v xml:space="preserve">FORNECIMENTO DE BARRO DE JARDIM (POSTO OBRA NA PRACA DO RECIFE).  </v>
          </cell>
          <cell r="C4647" t="str">
            <v>m3</v>
          </cell>
          <cell r="D4647">
            <v>32.5</v>
          </cell>
          <cell r="E4647">
            <v>26</v>
          </cell>
          <cell r="F4647" t="str">
            <v>SINAPI</v>
          </cell>
        </row>
        <row r="4648">
          <cell r="A4648" t="str">
            <v/>
          </cell>
          <cell r="D4648">
            <v>0</v>
          </cell>
        </row>
        <row r="4649">
          <cell r="A4649" t="str">
            <v>301703040</v>
          </cell>
          <cell r="B4649" t="str">
            <v xml:space="preserve">FORNECIMENTO E PLANTIO DE GRAMA INGLESA (STENOTAPHUM).  </v>
          </cell>
          <cell r="C4649" t="str">
            <v>m2</v>
          </cell>
          <cell r="D4649">
            <v>7.5625</v>
          </cell>
          <cell r="E4649">
            <v>6.05</v>
          </cell>
          <cell r="F4649" t="str">
            <v>SINAPI</v>
          </cell>
        </row>
        <row r="4650">
          <cell r="A4650" t="str">
            <v/>
          </cell>
          <cell r="D4650">
            <v>0</v>
          </cell>
        </row>
        <row r="4651">
          <cell r="A4651" t="str">
            <v>301703150</v>
          </cell>
          <cell r="B4651" t="str">
            <v xml:space="preserve">FORNECIMENTO E PLANTIO DE COQUEIRO (ALTURA DO FUSTE DE 0,60 M),INCLUINDO A PREPARACAO DE COVA DE 40,0 X 40,0 X 40,0 CM, COM BARRO DE JARDIM E ESTRUME BOVINO CURTIDO.  </v>
          </cell>
          <cell r="C4651" t="str">
            <v>UD</v>
          </cell>
          <cell r="D4651">
            <v>10.0375</v>
          </cell>
          <cell r="E4651">
            <v>8.0299999999999994</v>
          </cell>
          <cell r="F4651" t="str">
            <v>SINAPI</v>
          </cell>
        </row>
        <row r="4652">
          <cell r="A4652" t="str">
            <v/>
          </cell>
          <cell r="D4652">
            <v>0</v>
          </cell>
        </row>
        <row r="4653">
          <cell r="A4653" t="str">
            <v>301708020</v>
          </cell>
          <cell r="B4653" t="str">
            <v xml:space="preserve">FORNECIMENTO E ASSENTAMENTO DE CAIXA PRE-MOLDADA PARA AR CONDICIONADO, CAPACIDADE 10000/ 12000 BTU, TIPO PADRAO (ABERTA).  </v>
          </cell>
          <cell r="C4653" t="str">
            <v>Un</v>
          </cell>
          <cell r="D4653">
            <v>78.674999999999997</v>
          </cell>
          <cell r="E4653">
            <v>62.94</v>
          </cell>
          <cell r="F4653" t="str">
            <v>SINAPI</v>
          </cell>
        </row>
        <row r="4654">
          <cell r="A4654" t="str">
            <v/>
          </cell>
          <cell r="D4654">
            <v>0</v>
          </cell>
        </row>
        <row r="4655">
          <cell r="A4655" t="str">
            <v>301708030</v>
          </cell>
          <cell r="B4655" t="str">
            <v xml:space="preserve">FORNECIMENTO E ASSENTAMENTO DE CAIXA PRE-MOLDADA PARA AR CONDICIONADO, CAPACIDADE 21000 BTU TIPO PADRAO (ABERTA).  </v>
          </cell>
          <cell r="C4655" t="str">
            <v>Un</v>
          </cell>
          <cell r="D4655">
            <v>128.67500000000001</v>
          </cell>
          <cell r="E4655">
            <v>102.94</v>
          </cell>
          <cell r="F4655" t="str">
            <v>SINAPI</v>
          </cell>
        </row>
        <row r="4656">
          <cell r="A4656" t="str">
            <v/>
          </cell>
          <cell r="D4656">
            <v>0</v>
          </cell>
        </row>
        <row r="4657">
          <cell r="A4657" t="str">
            <v>301802030</v>
          </cell>
          <cell r="B4657" t="str">
            <v xml:space="preserve">POSTE DE CONCRETO SECCAO DUPLO T, 200/8, COM ENGASTAMENTO DIRETO NO SOLO DE 1,40 M, INCLUSIVE COLOCACAO.  </v>
          </cell>
          <cell r="C4657" t="str">
            <v>Un</v>
          </cell>
          <cell r="D4657">
            <v>422.57499999999999</v>
          </cell>
          <cell r="E4657">
            <v>338.06</v>
          </cell>
          <cell r="F4657" t="str">
            <v>SINAPI</v>
          </cell>
        </row>
        <row r="4658">
          <cell r="A4658" t="str">
            <v/>
          </cell>
          <cell r="D4658">
            <v>0</v>
          </cell>
        </row>
        <row r="4659">
          <cell r="A4659" t="str">
            <v>301803010</v>
          </cell>
          <cell r="B4659" t="str">
            <v xml:space="preserve">ESTRUTURA SECUNDARIA B1 COMPLETA, INCLUSIVE FIXACAO.  </v>
          </cell>
          <cell r="C4659" t="str">
            <v>Un</v>
          </cell>
          <cell r="D4659">
            <v>50.337500000000006</v>
          </cell>
          <cell r="E4659">
            <v>40.270000000000003</v>
          </cell>
          <cell r="F4659" t="str">
            <v>SINAPI</v>
          </cell>
        </row>
        <row r="4660">
          <cell r="A4660" t="str">
            <v/>
          </cell>
          <cell r="D4660">
            <v>0</v>
          </cell>
        </row>
        <row r="4661">
          <cell r="A4661" t="str">
            <v>301807080</v>
          </cell>
          <cell r="B4661" t="str">
            <v xml:space="preserve">JOGO DE BUCHA E ARRUELA DE ALUMINIO DE 4 POL. INCLUSIVE FIXACAO.  </v>
          </cell>
          <cell r="C4661" t="str">
            <v>Cj</v>
          </cell>
          <cell r="D4661">
            <v>11.862500000000001</v>
          </cell>
          <cell r="E4661">
            <v>9.49</v>
          </cell>
          <cell r="F4661" t="str">
            <v>SINAPI</v>
          </cell>
        </row>
        <row r="4662">
          <cell r="A4662" t="str">
            <v/>
          </cell>
          <cell r="D4662">
            <v>0</v>
          </cell>
        </row>
        <row r="4663">
          <cell r="A4663" t="str">
            <v>301809030</v>
          </cell>
          <cell r="B4663" t="str">
            <v xml:space="preserve">FORNECIMENTO E ASSENTAMENTO DE CAIXA PARA MEDICAO TRIFASICA E CAIXA PARA DISJUNTOR TRI-FASICO DE POLICARBONATO E NORYL CINZA, INCLUSIVE BUCHAS PLASTICAS E PARAFUSOS PARA INSTALACAO DAS CAIXAS EM PAREDE (PADRAO CELPE) SEM DISJUNTOR.  </v>
          </cell>
          <cell r="C4663" t="str">
            <v>UD</v>
          </cell>
          <cell r="D4663">
            <v>158.625</v>
          </cell>
          <cell r="E4663">
            <v>126.9</v>
          </cell>
          <cell r="F4663" t="str">
            <v>SINAPI</v>
          </cell>
        </row>
        <row r="4664">
          <cell r="A4664" t="str">
            <v/>
          </cell>
          <cell r="D4664">
            <v>0</v>
          </cell>
        </row>
        <row r="4665">
          <cell r="A4665" t="str">
            <v>301809075</v>
          </cell>
          <cell r="B4665" t="str">
            <v xml:space="preserve">FORNECIMENTO E INSTALAÇÃO DE ATERRAMENTO DO QUADRO DE MEDIÇÃO, COM 01 HASTE DE ATERRAMENTO TIPO COPPERWELD DE 5/8"X2,4M COM CONECTOR, CABO DE COBRE NÚ 25MM² E ELETRODUTO DE PVC RÍGIDO DE 3/4".  </v>
          </cell>
          <cell r="C4665" t="str">
            <v>Cj</v>
          </cell>
          <cell r="D4665">
            <v>56.4375</v>
          </cell>
          <cell r="E4665">
            <v>45.15</v>
          </cell>
          <cell r="F4665" t="str">
            <v>SINAPI</v>
          </cell>
        </row>
        <row r="4666">
          <cell r="A4666" t="str">
            <v/>
          </cell>
          <cell r="D4666">
            <v>0</v>
          </cell>
        </row>
        <row r="4667">
          <cell r="A4667" t="str">
            <v>301809085</v>
          </cell>
          <cell r="B4667" t="str">
            <v xml:space="preserve">FORNECIMENTO E INSTALAÇÃO DE ATERRAMENTO DO NEUTRO COM 03 HASTES DE ATERRAMENTO TIPO COPPERWELD DE 5/8"X2,4M COM CONECTORES INTERLIGADAS EM TRIÂNGULO COM DISTÂNCIA ENTRE AS MESMAS DE 3m E CABO DE COBRE NÚ 25MM².  </v>
          </cell>
          <cell r="C4667" t="str">
            <v>Cj</v>
          </cell>
          <cell r="D4667">
            <v>273</v>
          </cell>
          <cell r="E4667">
            <v>218.4</v>
          </cell>
          <cell r="F4667" t="str">
            <v>SINAPI</v>
          </cell>
        </row>
        <row r="4668">
          <cell r="A4668" t="str">
            <v/>
          </cell>
          <cell r="D4668">
            <v>0</v>
          </cell>
        </row>
        <row r="4669">
          <cell r="A4669" t="str">
            <v>301813020</v>
          </cell>
          <cell r="B4669" t="str">
            <v xml:space="preserve">ELETRODUTO DE PVC RIGIDO ROSQUEAVEL DE 3/4 POL.,COM LUVA DE ROSCA INTERNA, INCLUSIVE ASSENTAMENTO EM LAJES.  </v>
          </cell>
          <cell r="C4669" t="str">
            <v>m</v>
          </cell>
          <cell r="D4669">
            <v>4.25</v>
          </cell>
          <cell r="E4669">
            <v>3.4</v>
          </cell>
          <cell r="F4669" t="str">
            <v>SINAPI</v>
          </cell>
        </row>
        <row r="4670">
          <cell r="A4670" t="str">
            <v/>
          </cell>
          <cell r="D4670">
            <v>0</v>
          </cell>
        </row>
        <row r="4671">
          <cell r="A4671" t="str">
            <v>301813030</v>
          </cell>
          <cell r="B4671" t="str">
            <v xml:space="preserve">ELETRODUTO DE PVC RIGIDO ROSQUEAVEL DE 1POL., COM LUVA DE ROSCA INTERNA,INCLUSIVE ASSENTAMENTO EM LAJES.  </v>
          </cell>
          <cell r="C4671" t="str">
            <v>m</v>
          </cell>
          <cell r="D4671">
            <v>7.6</v>
          </cell>
          <cell r="E4671">
            <v>6.08</v>
          </cell>
          <cell r="F4671" t="str">
            <v>SINAPI</v>
          </cell>
        </row>
        <row r="4672">
          <cell r="A4672" t="str">
            <v/>
          </cell>
          <cell r="D4672">
            <v>0</v>
          </cell>
        </row>
        <row r="4673">
          <cell r="A4673" t="str">
            <v>301813120</v>
          </cell>
          <cell r="B4673" t="str">
            <v xml:space="preserve">ELETRODUTO DE PVC RIGIDO ROSQUEAVEL DE 3/4 POL., COM LUVA DE ROSCA INTERNA, ASSENTADO EM VALAS COM PROFUNDIDADE DE 0,60M, INCLUSIVE ESCAVACAO E REATERRO.  </v>
          </cell>
          <cell r="C4673" t="str">
            <v>m</v>
          </cell>
          <cell r="D4673">
            <v>9.9875000000000007</v>
          </cell>
          <cell r="E4673">
            <v>7.99</v>
          </cell>
          <cell r="F4673" t="str">
            <v>SINAPI</v>
          </cell>
        </row>
        <row r="4674">
          <cell r="A4674" t="str">
            <v/>
          </cell>
          <cell r="D4674">
            <v>0</v>
          </cell>
        </row>
        <row r="4675">
          <cell r="A4675" t="str">
            <v>301813130</v>
          </cell>
          <cell r="B4675" t="str">
            <v xml:space="preserve">ELETRODUTO DE PVC RIGIDO ROSQUEAVEL DE 1POL., COM LUVA DE ROSCA INTERNA, ASSENTADO EM VALAS COM PROFUNDIDADE DE 0,60M, INCLUSIVE ESCAVACAO E REATERRO.  </v>
          </cell>
          <cell r="C4675" t="str">
            <v>m</v>
          </cell>
          <cell r="D4675">
            <v>13.225</v>
          </cell>
          <cell r="E4675">
            <v>10.58</v>
          </cell>
          <cell r="F4675" t="str">
            <v>SINAPI</v>
          </cell>
        </row>
        <row r="4676">
          <cell r="A4676" t="str">
            <v/>
          </cell>
          <cell r="D4676">
            <v>0</v>
          </cell>
        </row>
        <row r="4677">
          <cell r="A4677" t="str">
            <v>301813140</v>
          </cell>
          <cell r="B4677" t="str">
            <v xml:space="preserve">ELETRODUTO DE PVC RIGIDO ROSQUEAVEL DE 1 1/2 POL., COM LUVA DE ROSCA INTERNA, ASSENTADO EM VALAS COM PROFUNDIDADE DE 0,60M, INCLUSIVE ESCAVACAO E REATERRO.  </v>
          </cell>
          <cell r="C4677" t="str">
            <v>m</v>
          </cell>
          <cell r="D4677">
            <v>16.375</v>
          </cell>
          <cell r="E4677">
            <v>13.1</v>
          </cell>
          <cell r="F4677" t="str">
            <v>SINAPI</v>
          </cell>
        </row>
        <row r="4678">
          <cell r="A4678" t="str">
            <v/>
          </cell>
          <cell r="D4678">
            <v>0</v>
          </cell>
        </row>
        <row r="4679">
          <cell r="A4679" t="str">
            <v>301813150</v>
          </cell>
          <cell r="B4679" t="str">
            <v xml:space="preserve">ELETRODUTO DE PVC RIGIDO ROSQUEAVEL DE 2POL., COM LUVA DE ROSCA INTERNA, ASSENTADO EM VALAS COM PROFUNDIDADE DE 0,60M, INCLUSIVE ESCAVACAO E REATERRO.  </v>
          </cell>
          <cell r="C4679" t="str">
            <v>m</v>
          </cell>
          <cell r="D4679">
            <v>19.925000000000001</v>
          </cell>
          <cell r="E4679">
            <v>15.94</v>
          </cell>
          <cell r="F4679" t="str">
            <v>SINAPI</v>
          </cell>
        </row>
        <row r="4680">
          <cell r="A4680" t="str">
            <v/>
          </cell>
          <cell r="D4680">
            <v>0</v>
          </cell>
        </row>
        <row r="4681">
          <cell r="A4681" t="str">
            <v>301813160</v>
          </cell>
          <cell r="B4681" t="str">
            <v xml:space="preserve">ELETRODUTO DE PVC RIGIDO ROSQUEAVEL DE 3POL., COM LUVA DE ROSCA INTERNA, ASSENTADO EM VALAS COM PROFUNDIDADE DE 0,60M, INCLUSIVE ESCAVACAO E REATERRO.  </v>
          </cell>
          <cell r="C4681" t="str">
            <v>m</v>
          </cell>
          <cell r="D4681">
            <v>35.799999999999997</v>
          </cell>
          <cell r="E4681">
            <v>28.64</v>
          </cell>
          <cell r="F4681" t="str">
            <v>SINAPI</v>
          </cell>
        </row>
        <row r="4682">
          <cell r="A4682" t="str">
            <v/>
          </cell>
          <cell r="D4682">
            <v>0</v>
          </cell>
        </row>
        <row r="4683">
          <cell r="A4683" t="str">
            <v>301813170</v>
          </cell>
          <cell r="B4683" t="str">
            <v xml:space="preserve">ELETRODUTO DE PVC RIGIDO ROSQUEAVEL DE 4POL., COM LUVA DE ROSCA INTERNA, ASSENTADO EM VALAS COM PROFUNDIDADE DE 0,60M, INCLUSIVE ESCAVACAO E REATERRO.  </v>
          </cell>
          <cell r="C4683" t="str">
            <v>m</v>
          </cell>
          <cell r="D4683">
            <v>38.4375</v>
          </cell>
          <cell r="E4683">
            <v>30.75</v>
          </cell>
          <cell r="F4683" t="str">
            <v>SINAPI</v>
          </cell>
        </row>
        <row r="4684">
          <cell r="A4684" t="str">
            <v/>
          </cell>
          <cell r="D4684">
            <v>0</v>
          </cell>
        </row>
        <row r="4685">
          <cell r="A4685" t="str">
            <v>301814010</v>
          </cell>
          <cell r="B4685" t="str">
            <v xml:space="preserve">CURVA DE PVC RIGIDO ROSQUEAVEL DE 3/4 POL., COM LUVA DE ROSCA INTERNA, INCLUSIVE ASSENTAMENTO.  </v>
          </cell>
          <cell r="C4685" t="str">
            <v>Un</v>
          </cell>
          <cell r="D4685">
            <v>5.3374999999999995</v>
          </cell>
          <cell r="E4685">
            <v>4.2699999999999996</v>
          </cell>
          <cell r="F4685" t="str">
            <v>SINAPI</v>
          </cell>
        </row>
        <row r="4686">
          <cell r="A4686" t="str">
            <v/>
          </cell>
          <cell r="D4686">
            <v>0</v>
          </cell>
        </row>
        <row r="4687">
          <cell r="A4687" t="str">
            <v>301814020</v>
          </cell>
          <cell r="B4687" t="str">
            <v xml:space="preserve">CURVA DE PVC RIGIDO ROSQUEAVEL DE 1 POL., COM LUVA DE ROSCA INTERNA, INCLUSIVE ASSENTAMENTO.  </v>
          </cell>
          <cell r="C4687" t="str">
            <v>Un</v>
          </cell>
          <cell r="D4687">
            <v>7.4124999999999996</v>
          </cell>
          <cell r="E4687">
            <v>5.93</v>
          </cell>
          <cell r="F4687" t="str">
            <v>SINAPI</v>
          </cell>
        </row>
        <row r="4688">
          <cell r="A4688" t="str">
            <v/>
          </cell>
          <cell r="D4688">
            <v>0</v>
          </cell>
        </row>
        <row r="4689">
          <cell r="A4689" t="str">
            <v>301814050</v>
          </cell>
          <cell r="B4689" t="str">
            <v xml:space="preserve">CURVA DE PVC RIGIDO ROSQUEAVEL DE 2 POL., COM LUVA DE ROSCA INTERNA, INCLUSIVE ASSENTAMENTO.  </v>
          </cell>
          <cell r="C4689" t="str">
            <v>Un</v>
          </cell>
          <cell r="D4689">
            <v>21.637499999999999</v>
          </cell>
          <cell r="E4689">
            <v>17.309999999999999</v>
          </cell>
          <cell r="F4689" t="str">
            <v>SINAPI</v>
          </cell>
        </row>
        <row r="4690">
          <cell r="A4690" t="str">
            <v/>
          </cell>
          <cell r="D4690">
            <v>0</v>
          </cell>
        </row>
        <row r="4691">
          <cell r="A4691" t="str">
            <v>301815020</v>
          </cell>
          <cell r="B4691" t="str">
            <v xml:space="preserve">CAIXA 4 X 4 POL. TIGREFLEX OU SIMILAR, INCLUSIVE ASSENTAMENTO.  </v>
          </cell>
          <cell r="C4691" t="str">
            <v>Un</v>
          </cell>
          <cell r="D4691">
            <v>5.3624999999999998</v>
          </cell>
          <cell r="E4691">
            <v>4.29</v>
          </cell>
          <cell r="F4691" t="str">
            <v>SINAPI</v>
          </cell>
        </row>
        <row r="4692">
          <cell r="A4692" t="str">
            <v/>
          </cell>
          <cell r="D4692">
            <v>0</v>
          </cell>
        </row>
        <row r="4693">
          <cell r="A4693" t="str">
            <v>301815021</v>
          </cell>
          <cell r="B4693" t="str">
            <v xml:space="preserve">FORNECIMENTO E COLOCAÇÃO DE CAIXA DE PASSAGEM ELÉTRICA 20X20CM  </v>
          </cell>
          <cell r="C4693" t="str">
            <v>Un</v>
          </cell>
          <cell r="D4693">
            <v>35.65</v>
          </cell>
          <cell r="E4693">
            <v>28.52</v>
          </cell>
          <cell r="F4693" t="str">
            <v>SINAPI</v>
          </cell>
        </row>
        <row r="4694">
          <cell r="A4694" t="str">
            <v/>
          </cell>
          <cell r="D4694">
            <v>0</v>
          </cell>
        </row>
        <row r="4695">
          <cell r="A4695" t="str">
            <v>301818050</v>
          </cell>
          <cell r="B4695" t="str">
            <v xml:space="preserve">INTERRUPTOR DE EMBUTIR DE DUAS SECCOES CONJUGADO COM TOMADA, PARA CAIXA DE 4 X 2 POL.,COM PLACA, 10A, 250V, PIAL (LINHA SILENTOQUE) OU SIMILAR, INCLUSIVE INSTALACAO.  </v>
          </cell>
          <cell r="C4695" t="str">
            <v>Un</v>
          </cell>
          <cell r="D4695">
            <v>17.362500000000001</v>
          </cell>
          <cell r="E4695">
            <v>13.89</v>
          </cell>
          <cell r="F4695" t="str">
            <v>SINAPI</v>
          </cell>
        </row>
        <row r="4696">
          <cell r="A4696" t="str">
            <v/>
          </cell>
          <cell r="D4696">
            <v>0</v>
          </cell>
        </row>
        <row r="4697">
          <cell r="A4697" t="str">
            <v>301819041</v>
          </cell>
          <cell r="B4697" t="str">
            <v xml:space="preserve">CABO DE COBRE,TEMPERA MOLE,ENCORDOAMENTO CLASSE 2, ISOLAMENTO DE PVC - 70 C, TIPO BWF,750V FOREPLAST OU SIMILAR, S.M. - 10MM2, INCLUSIVE INSTALACAO EM ELETRODUTO.  </v>
          </cell>
          <cell r="C4697" t="str">
            <v>m</v>
          </cell>
          <cell r="D4697">
            <v>6.0250000000000004</v>
          </cell>
          <cell r="E4697">
            <v>4.82</v>
          </cell>
          <cell r="F4697" t="str">
            <v>SINAPI</v>
          </cell>
        </row>
        <row r="4698">
          <cell r="A4698" t="str">
            <v/>
          </cell>
          <cell r="D4698">
            <v>0</v>
          </cell>
        </row>
        <row r="4699">
          <cell r="A4699" t="str">
            <v>301819048</v>
          </cell>
          <cell r="B4699" t="str">
            <v xml:space="preserve">CABO DE COBRE (1 CONDUTOR), TEMPERA MOLE, ENCORDOAMENTO CLASSE 2,ISOLAMENTO DE PVC - FLAME RESISTANT - 70 C, 0,6/1 KV, COBERTURA DE PVC - ST1, FORENAX OU SIMILAR, S.M. - 4 MM2, INCLUSIVE INSTALACAO EM ELETRODUTO.  </v>
          </cell>
          <cell r="C4699" t="str">
            <v>m</v>
          </cell>
          <cell r="D4699">
            <v>4.3874999999999993</v>
          </cell>
          <cell r="E4699">
            <v>3.51</v>
          </cell>
          <cell r="F4699" t="str">
            <v>SINAPI</v>
          </cell>
        </row>
        <row r="4700">
          <cell r="A4700" t="str">
            <v/>
          </cell>
          <cell r="D4700">
            <v>0</v>
          </cell>
        </row>
        <row r="4701">
          <cell r="A4701" t="str">
            <v>301819049</v>
          </cell>
          <cell r="B4701" t="str">
            <v xml:space="preserve">CABO DE COBRE (1 CONDUTOR), TEMPERA MOLE, ENCORDOAMENTO CLASSE 2,ISOLAMENTO DE PVC - FLAME RESISTANT - 70 C, 0,6/1 KV, COBERTURA DE PVC - ST1, FORENAX OU SIMILAR, S.M. - 6 MM2, INCLUSIVE INSTALACAO EM ELETRODUTO.  </v>
          </cell>
          <cell r="C4701" t="str">
            <v>m</v>
          </cell>
          <cell r="D4701">
            <v>5.6625000000000005</v>
          </cell>
          <cell r="E4701">
            <v>4.53</v>
          </cell>
          <cell r="F4701" t="str">
            <v>SINAPI</v>
          </cell>
        </row>
        <row r="4702">
          <cell r="A4702" t="str">
            <v/>
          </cell>
          <cell r="D4702">
            <v>0</v>
          </cell>
        </row>
        <row r="4703">
          <cell r="A4703" t="str">
            <v>301819050</v>
          </cell>
          <cell r="B4703" t="str">
            <v xml:space="preserve">CABO DE COBRE (1 CONDUTOR), TEMPERA MOLE, ENCORDOAMENTO CLASSE 2,ISOLAMENTO DE PVC - FLAME RESISTANT - 70 C, 0,6/1 KV, COBERTURA DE PVC - ST1, FORENAX OU SIMILAR, S.M. - 10 MM2, INCLUSIVE INSTALACAO EM ELETRODUTO.  </v>
          </cell>
          <cell r="C4703" t="str">
            <v>m</v>
          </cell>
          <cell r="D4703">
            <v>8.0749999999999993</v>
          </cell>
          <cell r="E4703">
            <v>6.46</v>
          </cell>
          <cell r="F4703" t="str">
            <v>SINAPI</v>
          </cell>
        </row>
        <row r="4704">
          <cell r="A4704" t="str">
            <v/>
          </cell>
          <cell r="D4704">
            <v>0</v>
          </cell>
        </row>
        <row r="4705">
          <cell r="A4705" t="str">
            <v>301819060</v>
          </cell>
          <cell r="B4705" t="str">
            <v xml:space="preserve">CABO DE COBRE (1 CONDUTOR), TEMPERA MOLE, ENCORDOAMENTO CLASSE 2,ISOLAMENTO DE PVC - FLAME RESISTANT - 70 C, 0,6/1 KV, COBERTURA DE PVC - ST1, FORENAX OU SIMILAR, S.M. - 16 MM2, INCLUSIVE INSTALACAO EM ELETRODUTO.  </v>
          </cell>
          <cell r="C4705" t="str">
            <v>m</v>
          </cell>
          <cell r="D4705">
            <v>11.725000000000001</v>
          </cell>
          <cell r="E4705">
            <v>9.3800000000000008</v>
          </cell>
          <cell r="F4705" t="str">
            <v>SINAPI</v>
          </cell>
        </row>
        <row r="4706">
          <cell r="A4706" t="str">
            <v/>
          </cell>
          <cell r="D4706">
            <v>0</v>
          </cell>
        </row>
        <row r="4707">
          <cell r="A4707" t="str">
            <v>301819070</v>
          </cell>
          <cell r="B4707" t="str">
            <v xml:space="preserve">CABO DE COBRE (1 CONDUTOR), TEMPERA MOLE, ENCORDOAMENTO CLASSE 2,ISOLAMENTO DE PVC - FLAME RESISTANT - 70 C, 0,6/1 KV, COBERTURA DE PVC - ST1, FORENAX OU SIMILAR, S.M. - 25 MM2, INCLUSIVE INSTALACAO EM ELETRODUTO.  </v>
          </cell>
          <cell r="C4707" t="str">
            <v>m</v>
          </cell>
          <cell r="D4707">
            <v>17.212499999999999</v>
          </cell>
          <cell r="E4707">
            <v>13.77</v>
          </cell>
          <cell r="F4707" t="str">
            <v>SINAPI</v>
          </cell>
        </row>
        <row r="4708">
          <cell r="A4708" t="str">
            <v/>
          </cell>
          <cell r="D4708">
            <v>0</v>
          </cell>
        </row>
        <row r="4709">
          <cell r="A4709" t="str">
            <v>301820010</v>
          </cell>
          <cell r="B4709" t="str">
            <v xml:space="preserve">DISJUNTOR MONOPOLAR TERMOMAGNETICO ATE 30A, 220V, PIAL OU SIMILAR, INCLUSIVE INSTALACAO EM QUADRO DE DISTRIBUICAO.  </v>
          </cell>
          <cell r="C4709" t="str">
            <v>Un</v>
          </cell>
          <cell r="D4709">
            <v>11.8375</v>
          </cell>
          <cell r="E4709">
            <v>9.4700000000000006</v>
          </cell>
          <cell r="F4709" t="str">
            <v>SINAPI</v>
          </cell>
        </row>
        <row r="4710">
          <cell r="A4710" t="str">
            <v/>
          </cell>
          <cell r="D4710">
            <v>0</v>
          </cell>
        </row>
        <row r="4711">
          <cell r="A4711" t="str">
            <v>301820030</v>
          </cell>
          <cell r="B4711" t="str">
            <v xml:space="preserve">DISJUNTOR TRIPOLAR TERMOMAGNETICO ATE 50A, 380V, PIAL OU SIMILAR, INCLUSIVE INSTALACAO EM QUADRO DE DISTRIBUICAO.  </v>
          </cell>
          <cell r="C4711" t="str">
            <v>UD</v>
          </cell>
          <cell r="D4711">
            <v>61.662499999999994</v>
          </cell>
          <cell r="E4711">
            <v>49.33</v>
          </cell>
          <cell r="F4711" t="str">
            <v>SINAPI</v>
          </cell>
        </row>
        <row r="4712">
          <cell r="A4712" t="str">
            <v/>
          </cell>
          <cell r="D4712">
            <v>0</v>
          </cell>
        </row>
        <row r="4713">
          <cell r="A4713" t="str">
            <v>301820040</v>
          </cell>
          <cell r="B4713" t="str">
            <v xml:space="preserve">DISJUNTOR TRIPOLAR TERMOMAGNETICO DE 60 A 100A, 380V, PIAL OU SIMILAR, INCLUSIVE INSTALACAO EM QUADRO DE DISTRIBUICAO.  </v>
          </cell>
          <cell r="C4713" t="str">
            <v>Un</v>
          </cell>
          <cell r="D4713">
            <v>83.387499999999989</v>
          </cell>
          <cell r="E4713">
            <v>66.709999999999994</v>
          </cell>
          <cell r="F4713" t="str">
            <v>SINAPI</v>
          </cell>
        </row>
        <row r="4714">
          <cell r="A4714" t="str">
            <v/>
          </cell>
          <cell r="D4714">
            <v>0</v>
          </cell>
        </row>
        <row r="4715">
          <cell r="A4715" t="str">
            <v>301821110</v>
          </cell>
          <cell r="B4715" t="str">
            <v xml:space="preserve">QUADRO DE DISTRIBUICAO EM RESINA TERMOPLASTICA DE EMBUTIR, COM PORTA, SEM BARRAMENTO PARA ATE 3 CIRCUITOS MONOPOLARES, REF. CDEC-3E, CEMAR OU SIMILAR, INCLUSIVE INSTALACAO.  </v>
          </cell>
          <cell r="C4715" t="str">
            <v>Un</v>
          </cell>
          <cell r="D4715">
            <v>38.975000000000001</v>
          </cell>
          <cell r="E4715">
            <v>31.18</v>
          </cell>
          <cell r="F4715" t="str">
            <v>SINAPI</v>
          </cell>
        </row>
        <row r="4716">
          <cell r="A4716" t="str">
            <v/>
          </cell>
          <cell r="D4716">
            <v>0</v>
          </cell>
        </row>
        <row r="4717">
          <cell r="A4717" t="str">
            <v>301821120</v>
          </cell>
          <cell r="B4717" t="str">
            <v xml:space="preserve">QUADRO DE DISTRIBUICAO EM RESINA TERMOPLASTICA DE EMBUTIR,COM PORTA, SEM BARRAMENTO, PARA ATE 6 CIRCUITOS MONOPOLARES, REF. CDEC-6E, CEMAR OU SIMILAR, INCLUSIVE INSTALACAO.  </v>
          </cell>
          <cell r="C4717" t="str">
            <v>Un</v>
          </cell>
          <cell r="D4717">
            <v>48.849999999999994</v>
          </cell>
          <cell r="E4717">
            <v>39.08</v>
          </cell>
          <cell r="F4717" t="str">
            <v>SINAPI</v>
          </cell>
        </row>
        <row r="4718">
          <cell r="A4718" t="str">
            <v/>
          </cell>
          <cell r="D4718">
            <v>0</v>
          </cell>
        </row>
        <row r="4719">
          <cell r="A4719" t="str">
            <v>301821150</v>
          </cell>
          <cell r="B4719" t="str">
            <v xml:space="preserve">QUADRO DE DISTRIBUICAO METALICO DE EMBUTIR,C/ PORTA, BARRAMENTO, CHAVE GERAL E PLACA DE NEUTRO PARA ATE 12 CIRCUITOS MONOPOLARES, REF. QDETN-12, CEMAR OU SIMILAR, INCLUSIVE INSTALACAO.  </v>
          </cell>
          <cell r="C4719" t="str">
            <v>UD</v>
          </cell>
          <cell r="D4719">
            <v>148.3125</v>
          </cell>
          <cell r="E4719">
            <v>118.65</v>
          </cell>
          <cell r="F4719" t="str">
            <v>SINAPI</v>
          </cell>
        </row>
        <row r="4720">
          <cell r="A4720" t="str">
            <v/>
          </cell>
          <cell r="D4720">
            <v>0</v>
          </cell>
        </row>
        <row r="4721">
          <cell r="A4721" t="str">
            <v>301821160</v>
          </cell>
          <cell r="B4721" t="str">
            <v xml:space="preserve">QUADRO DE DISTRIBUICAO METALICO DE EMBUTIR,C/ PORTA, BARRAMENTO, CHAVE GERAL E PLACA DE NEUTRO PARA ATE 20 CIRCUITOS MONOPOLARES, REF. QDETN-20, CEMAR OU SIMILAR, INCLUSIVE INSTALACAO.  </v>
          </cell>
          <cell r="C4721" t="str">
            <v>Un</v>
          </cell>
          <cell r="D4721">
            <v>237.33750000000001</v>
          </cell>
          <cell r="E4721">
            <v>189.87</v>
          </cell>
          <cell r="F4721" t="str">
            <v>SINAPI</v>
          </cell>
        </row>
        <row r="4722">
          <cell r="A4722" t="str">
            <v/>
          </cell>
          <cell r="D4722">
            <v>0</v>
          </cell>
        </row>
        <row r="4723">
          <cell r="A4723" t="str">
            <v>301821170</v>
          </cell>
          <cell r="B4723" t="str">
            <v xml:space="preserve">QUADRO DE DISTRIBUICAO METALICO DE EMBUTIR,C/ PORTA, BARRAMENTO, CHAVE GERAL E PLACA DE NEUTRO PARA ATE 32 CIRCUITOS MONOPOLARES, REF. QDETN-32, CEMAR OU SIMILAR, INCLUSIVE INSTALACAO.  </v>
          </cell>
          <cell r="C4723" t="str">
            <v>Un</v>
          </cell>
          <cell r="D4723">
            <v>304.6875</v>
          </cell>
          <cell r="E4723">
            <v>243.75</v>
          </cell>
          <cell r="F4723" t="str">
            <v>SINAPI</v>
          </cell>
        </row>
        <row r="4724">
          <cell r="A4724" t="str">
            <v/>
          </cell>
          <cell r="D4724">
            <v>0</v>
          </cell>
        </row>
        <row r="4725">
          <cell r="A4725" t="str">
            <v>301822010</v>
          </cell>
          <cell r="B4725" t="str">
            <v xml:space="preserve">PONTO DE LUZ EM TETO OU PAREDE, INCLUINDO CAIXA 4 X 4 POL. TIGREFLEX OU SIMILAR, TUBULACAO PVC RIGIDO E FIACAO, ATE O QUADRO DE DISTRIBUICAO.  </v>
          </cell>
          <cell r="C4725" t="str">
            <v>Pt</v>
          </cell>
          <cell r="D4725">
            <v>54.8125</v>
          </cell>
          <cell r="E4725">
            <v>43.85</v>
          </cell>
          <cell r="F4725" t="str">
            <v>SINAPI</v>
          </cell>
        </row>
        <row r="4726">
          <cell r="A4726" t="str">
            <v/>
          </cell>
          <cell r="D4726">
            <v>0</v>
          </cell>
        </row>
        <row r="4727">
          <cell r="A4727" t="str">
            <v>301822020</v>
          </cell>
          <cell r="B4727" t="str">
            <v xml:space="preserve">PONTO DE INTERRUPTOR DE UMA SECCAO, PIAL OU SIMILAR,INCLUSIVE TUBULACAO PVC RIGIDO, FIACAO, CX. 4 X 2 POL. TIGREFLEX OU SIMILAR PLACA E DEMAIS ACESSORIOS, ATE O PONTO DE LUZ.  </v>
          </cell>
          <cell r="C4727" t="str">
            <v>Pt</v>
          </cell>
          <cell r="D4727">
            <v>48.137499999999996</v>
          </cell>
          <cell r="E4727">
            <v>38.51</v>
          </cell>
          <cell r="F4727" t="str">
            <v>SINAPI</v>
          </cell>
        </row>
        <row r="4728">
          <cell r="A4728" t="str">
            <v/>
          </cell>
          <cell r="D4728">
            <v>0</v>
          </cell>
        </row>
        <row r="4729">
          <cell r="A4729" t="str">
            <v>301822030</v>
          </cell>
          <cell r="B4729" t="str">
            <v xml:space="preserve">PONTO DE INTERRUPTOR DE 2 SECCOES, PIAL OU SIMILAR, INCLUSIVE TUBULACAO PVC RIGIDO, FIACAO CAIXA 4 X 2 POL. TIGREFLEX OU SIMILAR, PLACA E DEMAIS ACESSORIOS, ATE O PONTO DE LUZ.  </v>
          </cell>
          <cell r="C4729" t="str">
            <v>Pt</v>
          </cell>
          <cell r="D4729">
            <v>72.962499999999991</v>
          </cell>
          <cell r="E4729">
            <v>58.37</v>
          </cell>
          <cell r="F4729" t="str">
            <v>SINAPI</v>
          </cell>
        </row>
        <row r="4730">
          <cell r="A4730" t="str">
            <v/>
          </cell>
          <cell r="D4730">
            <v>0</v>
          </cell>
        </row>
        <row r="4731">
          <cell r="A4731" t="str">
            <v>301822040</v>
          </cell>
          <cell r="B4731" t="str">
            <v xml:space="preserve">PONTO DE INTERRUPTOR DE 3 SECCOES, PIAL OU SIMILAR, INCLUSIVE TUBULACAO PVC RIGIDO, FIACAO CAIXA 4 X 2 POL. TIGREFLEX OU SIMILAR, PLACA E DEMAIS ACESSORIOS, ATE O PONTO DE LUZ.  </v>
          </cell>
          <cell r="C4731" t="str">
            <v>Pt</v>
          </cell>
          <cell r="D4731">
            <v>90.425000000000011</v>
          </cell>
          <cell r="E4731">
            <v>72.34</v>
          </cell>
          <cell r="F4731" t="str">
            <v>SINAPI</v>
          </cell>
        </row>
        <row r="4732">
          <cell r="A4732" t="str">
            <v/>
          </cell>
          <cell r="D4732">
            <v>0</v>
          </cell>
        </row>
        <row r="4733">
          <cell r="A4733" t="str">
            <v>301822060</v>
          </cell>
          <cell r="B4733" t="str">
            <v xml:space="preserve">PONTO DE TOMADA UNIV.(2P+1 T) PIAL OU SIMILAR INCLUSIVE TUBULACAO PVC RIGIDO, FIACAO, CAIXA 4 X 2 POL. TIGREFLEX OU SIMILAR, PLACA E DEMAIS ACESSORIOS, ATE O PONTO DE LUZ OU QUADRO DE DISTRIBUICAO.  </v>
          </cell>
          <cell r="C4733" t="str">
            <v>Pt</v>
          </cell>
          <cell r="D4733">
            <v>91.262500000000003</v>
          </cell>
          <cell r="E4733">
            <v>73.010000000000005</v>
          </cell>
          <cell r="F4733" t="str">
            <v>SINAPI</v>
          </cell>
        </row>
        <row r="4734">
          <cell r="A4734" t="str">
            <v/>
          </cell>
          <cell r="D4734">
            <v>0</v>
          </cell>
        </row>
        <row r="4735">
          <cell r="A4735" t="str">
            <v>301822080</v>
          </cell>
          <cell r="B4735" t="str">
            <v>PONTO DE TOMADA P/AR CONDICIONADO C/CONJ. TIPO ARSTOP OU SIMILAR,EM CAIXA TIGREFLEX OU SIMILAR 4 X 4 POL.,C/PLACA, TOMADA TRIP. P/PINO CHATO E DISJ. TERMOMAG. DE 25A, INCLUSIVE TUBULACAO PVC RIGIDO, FIACAO, ATERRAMENTO E DEMAIS ACESS. ATE O QUADRO DE DIST</v>
          </cell>
          <cell r="C4735" t="str">
            <v>Pt</v>
          </cell>
          <cell r="D4735">
            <v>172.27499999999998</v>
          </cell>
          <cell r="E4735">
            <v>137.82</v>
          </cell>
          <cell r="F4735" t="str">
            <v>SINAPI</v>
          </cell>
        </row>
        <row r="4736">
          <cell r="A4736" t="str">
            <v/>
          </cell>
          <cell r="D4736">
            <v>0</v>
          </cell>
        </row>
        <row r="4737">
          <cell r="A4737" t="str">
            <v>301822100</v>
          </cell>
          <cell r="B4737" t="str">
            <v xml:space="preserve">PONTO DE CAMPAINHA, INCLUSIVE CAIXA, CIGARRA, BOTAO, ESPELHO, TUBULACAO PVC RIGIDO, FIACAO E DEMAIS ACESSORIOS, ATE QUADRO DE DISTRIBUICAO.  </v>
          </cell>
          <cell r="C4737" t="str">
            <v>Pt</v>
          </cell>
          <cell r="D4737">
            <v>129.53749999999999</v>
          </cell>
          <cell r="E4737">
            <v>103.63</v>
          </cell>
          <cell r="F4737" t="str">
            <v>SINAPI</v>
          </cell>
        </row>
        <row r="4738">
          <cell r="A4738" t="str">
            <v/>
          </cell>
          <cell r="D4738">
            <v>0</v>
          </cell>
        </row>
        <row r="4739">
          <cell r="A4739" t="str">
            <v>301822111</v>
          </cell>
          <cell r="B4739" t="str">
            <v xml:space="preserve">PONTO DE INTERRUPTOR DE UMA SEÇÃO COM TOMADA UNIVERSAL 2P, PIAL OU SIMILAR, INCLUSIVE TUBULAÇÃO DE PVC RÍGIDO, FIAÇÃO, CAIXA 4X2", TIGREFLEX OU SIMILAR, PLACA E DEMAIS ACESSÓRIOS, ATÉ O PONTO DE LUZ OU QUADRO DE DISTRIBUIÇÃO.  </v>
          </cell>
          <cell r="C4739" t="str">
            <v>Pt</v>
          </cell>
          <cell r="D4739">
            <v>61.775000000000006</v>
          </cell>
          <cell r="E4739">
            <v>49.42</v>
          </cell>
          <cell r="F4739" t="str">
            <v>SINAPI</v>
          </cell>
        </row>
        <row r="4740">
          <cell r="A4740" t="str">
            <v/>
          </cell>
          <cell r="D4740">
            <v>0</v>
          </cell>
        </row>
        <row r="4741">
          <cell r="A4741" t="str">
            <v>301823020</v>
          </cell>
          <cell r="B4741" t="str">
            <v>PONTO DE INTERRUPTOR C/  1 SEÇÃO SIMPLES, INSTALAÇÃO APARENTE EM CONDULETES "X" METÁLICOS, INCLUSIVE ELETRODUTOS DE PVC RÍGIDO ROSCÁVEL 3/4" C/ 3,00M, LUVAS E CURVAS LONGAS EM PVC, ABRAÇADEIRAS TIPO "D", BUCHAS E ARRUELAS DE ALUMÍNIO E FIO DE COBRE, TEMPE</v>
          </cell>
          <cell r="C4741" t="str">
            <v>Pt</v>
          </cell>
          <cell r="D4741">
            <v>83.550000000000011</v>
          </cell>
          <cell r="E4741">
            <v>66.84</v>
          </cell>
          <cell r="F4741" t="str">
            <v>SINAPI</v>
          </cell>
        </row>
        <row r="4742">
          <cell r="A4742" t="str">
            <v/>
          </cell>
          <cell r="D4742">
            <v>0</v>
          </cell>
        </row>
        <row r="4743">
          <cell r="A4743" t="str">
            <v>301823032</v>
          </cell>
          <cell r="B4743" t="str">
            <v>PONTO DE TOMADA DE COMPUTADOR 2P+T 15A/250V, INST. APARENTE, EM CONDULETES METÁL., INCL. ELET.DE PVC RIG.ROSCÁVEL 3/4" C/9,00M, LUVAS E CURVAS LONGAS EM PVC, ABRAÇADEIRAS TIPO "D", BUCHAS E ARRUELAS DE ALUMÍNIO, FIO DE COBRE, TEMPERA MOLE, CLASSE 1, ISOL.</v>
          </cell>
          <cell r="C4743" t="str">
            <v>Pt</v>
          </cell>
          <cell r="D4743">
            <v>150.33750000000001</v>
          </cell>
          <cell r="E4743">
            <v>120.27</v>
          </cell>
          <cell r="F4743" t="str">
            <v>SINAPI</v>
          </cell>
        </row>
        <row r="4744">
          <cell r="A4744" t="str">
            <v/>
          </cell>
          <cell r="D4744">
            <v>0</v>
          </cell>
        </row>
        <row r="4745">
          <cell r="A4745" t="str">
            <v>301823060</v>
          </cell>
          <cell r="B4745" t="str">
            <v xml:space="preserve">PONTO DE LÓGICA SECO, EM CONDULETES METÁLICOS, INCLUSIVE ELETRODUTOS DE PVC RÍGIDO ROSCÁVEL 3/4" COM 9,00M, LUVAS E CURVAS EM PVC, ABRAÇADEIRAS TIPO "D", BUCHAS E ARRUELAS DE ALUMÍNIO (INSTALAÇÃO APARENTE)  </v>
          </cell>
          <cell r="C4745" t="str">
            <v>Pt</v>
          </cell>
          <cell r="D4745">
            <v>89.137500000000003</v>
          </cell>
          <cell r="E4745">
            <v>71.31</v>
          </cell>
          <cell r="F4745" t="str">
            <v>SINAPI</v>
          </cell>
        </row>
        <row r="4746">
          <cell r="A4746" t="str">
            <v/>
          </cell>
          <cell r="D4746">
            <v>0</v>
          </cell>
        </row>
        <row r="4747">
          <cell r="A4747" t="str">
            <v>301823080</v>
          </cell>
          <cell r="B4747" t="str">
            <v>PONTO DE INTERRUPTOR DE DUAS SEÇÕES COM TOMADA UNIVERSAL (2P), LINHA PRATIS PIAL OU SIMILAR, INCLUSIVE TUBULAÇÃO EM ELETRODUTO DE PVC RÍGIDO ROSCÁVEL 3/4" , FIO COBRE, TEMPERA MOLE, CLASSE 1, ISOLAMENTO EM PVC DE 2,5MM2, CAIXA 4"X2"  FAB.TIGREFLEX OU SIMI</v>
          </cell>
          <cell r="C4747" t="str">
            <v>Pt</v>
          </cell>
          <cell r="D4747">
            <v>87.65</v>
          </cell>
          <cell r="E4747">
            <v>70.12</v>
          </cell>
          <cell r="F4747" t="str">
            <v>SINAPI</v>
          </cell>
        </row>
        <row r="4748">
          <cell r="A4748" t="str">
            <v/>
          </cell>
          <cell r="D4748">
            <v>0</v>
          </cell>
        </row>
        <row r="4749">
          <cell r="A4749" t="str">
            <v>301824010</v>
          </cell>
          <cell r="B4749" t="str">
            <v xml:space="preserve">CAIXA DE PASSAGEM SUBTERRANEA COM DIMENSOES INTERNAS 0,40 X 0,40 M, ALTURA 0,60 M, SOBRE CAMADA DE BRITA COM 0.10 M DE ESPESSURA, PAREDES EM ALVENARIA E LAJE DE TAMPA EM CONCRETO ARMADO, INCLUSIVE ESCAVACAO, REMOCAO E REATERRO.  </v>
          </cell>
          <cell r="C4749" t="str">
            <v>Un</v>
          </cell>
          <cell r="D4749">
            <v>63.5625</v>
          </cell>
          <cell r="E4749">
            <v>50.85</v>
          </cell>
          <cell r="F4749" t="str">
            <v>SINAPI</v>
          </cell>
        </row>
        <row r="4750">
          <cell r="A4750" t="str">
            <v/>
          </cell>
          <cell r="D4750">
            <v>0</v>
          </cell>
        </row>
        <row r="4751">
          <cell r="A4751" t="str">
            <v>301824020</v>
          </cell>
          <cell r="B4751" t="str">
            <v xml:space="preserve">CAIXA DE PASSAGEM SUBTERRANEA PARA ENTRADA DE REDE TELEFONICA,TIPO R1 (ATE 35 PONTOS), COM DIMENSOES INTERNAS 0,60 X 0,35 M, ALTURA 0,50 M,PAREDES EM ALVENARIA, LAJE DE TAMPA E FUNDO EM CONCRETO,INCLUSIVE ESCAVACAO, REMOCAO E REATERRO.  </v>
          </cell>
          <cell r="C4751" t="str">
            <v>Un</v>
          </cell>
          <cell r="D4751">
            <v>69.837499999999991</v>
          </cell>
          <cell r="E4751">
            <v>55.87</v>
          </cell>
          <cell r="F4751" t="str">
            <v>SINAPI</v>
          </cell>
        </row>
        <row r="4752">
          <cell r="A4752" t="str">
            <v/>
          </cell>
          <cell r="D4752">
            <v>0</v>
          </cell>
        </row>
        <row r="4753">
          <cell r="A4753" t="str">
            <v>301824050</v>
          </cell>
          <cell r="B4753" t="str">
            <v xml:space="preserve"> FORNECIMENTO E EXECUÇÃO DE CAIXA DE PASSAGEM ELÉTRICA, DIMENSÕES INTERNAS  40 X 40 X 60CM, EM ALVENARIA, REVESTIDA, COM FUNDO FALSO EM BRITA E TAMPA DE CONCRETO ARMADO COM REFORÇO DE CANTONEIRA EM FERRO DE 3/4"X1/8" NAS BORDAS.INCLUSIVE ESCAVAÇÃO, REATER</v>
          </cell>
          <cell r="C4753" t="str">
            <v>Un</v>
          </cell>
          <cell r="D4753">
            <v>63.5625</v>
          </cell>
          <cell r="E4753">
            <v>50.85</v>
          </cell>
          <cell r="F4753" t="str">
            <v>SINAPI</v>
          </cell>
        </row>
        <row r="4754">
          <cell r="A4754" t="str">
            <v/>
          </cell>
          <cell r="D4754">
            <v>0</v>
          </cell>
        </row>
        <row r="4755">
          <cell r="A4755" t="str">
            <v>301825020</v>
          </cell>
          <cell r="B4755" t="str">
            <v xml:space="preserve">LUMINARIA TIPO SOBREPOR,ABERTA, PARA 2 LAMPADAS FLUORES. DE 20W,REF. TMS-500 PHILLIPS OU SIM., INCLUSIVE REATOR ALTO FATOR DE POTENCIA LAMPADAS, DEMAIS ACESSORIOS E INSTALACAO.  </v>
          </cell>
          <cell r="C4755" t="str">
            <v>Cj</v>
          </cell>
          <cell r="D4755">
            <v>99.162499999999994</v>
          </cell>
          <cell r="E4755">
            <v>79.33</v>
          </cell>
          <cell r="F4755" t="str">
            <v>SINAPI</v>
          </cell>
        </row>
        <row r="4756">
          <cell r="A4756" t="str">
            <v/>
          </cell>
          <cell r="D4756">
            <v>0</v>
          </cell>
        </row>
        <row r="4757">
          <cell r="A4757" t="str">
            <v>301825030</v>
          </cell>
          <cell r="B4757" t="str">
            <v xml:space="preserve">LUMINARIA TIPO SOBREPOR, ABERTA, PARA 1 LAMPADA FLUORES. DE 40 W,REF. TMS-500 PHILLIPS OU SIM., INCLUSIVE REATOR ALTO FATOR DE POTENCIA LAMPADA, DEMAIS ACESSORIOS E INSTALACAO.  </v>
          </cell>
          <cell r="C4757" t="str">
            <v>Cj</v>
          </cell>
          <cell r="D4757">
            <v>73.2</v>
          </cell>
          <cell r="E4757">
            <v>58.56</v>
          </cell>
          <cell r="F4757" t="str">
            <v>SINAPI</v>
          </cell>
        </row>
        <row r="4758">
          <cell r="A4758" t="str">
            <v/>
          </cell>
          <cell r="D4758">
            <v>0</v>
          </cell>
        </row>
        <row r="4759">
          <cell r="A4759" t="str">
            <v>301825040</v>
          </cell>
          <cell r="B4759" t="str">
            <v xml:space="preserve">LUMINARIA TIPO SOBREPOR,ABERTA,PARA 02 LAMPADAS FLUORES. DE 40W,REF. TMS-500 PHILLIPS OU SIM., INCLUSIVE REATOR ALTO FATOR DE POTENCIA LAMPADAS, DEMAIS ACESSORIOS E INSTALACAO.  </v>
          </cell>
          <cell r="C4759" t="str">
            <v>Cj</v>
          </cell>
          <cell r="D4759">
            <v>103.425</v>
          </cell>
          <cell r="E4759">
            <v>82.74</v>
          </cell>
          <cell r="F4759" t="str">
            <v>SINAPI</v>
          </cell>
        </row>
        <row r="4760">
          <cell r="A4760" t="str">
            <v/>
          </cell>
          <cell r="D4760">
            <v>0</v>
          </cell>
        </row>
        <row r="4761">
          <cell r="A4761" t="str">
            <v>301825070</v>
          </cell>
          <cell r="B4761" t="str">
            <v xml:space="preserve">LUMINARIA TIPO SOBREPOR, ABERTA, PARA 01 LAMPADA FLUORES. DE 40 W,REF. 211-R A.B. LEAO OU SIM., INCLUSIVE REATOR ALTO FATOR DE POTENCIA LAMPADA, DEMAIS ACESSORIOS E INSTALACAO.  </v>
          </cell>
          <cell r="C4761" t="str">
            <v>Cj</v>
          </cell>
          <cell r="D4761">
            <v>67.3125</v>
          </cell>
          <cell r="E4761">
            <v>53.85</v>
          </cell>
          <cell r="F4761" t="str">
            <v>SINAPI</v>
          </cell>
        </row>
        <row r="4762">
          <cell r="A4762" t="str">
            <v/>
          </cell>
          <cell r="D4762">
            <v>0</v>
          </cell>
        </row>
        <row r="4763">
          <cell r="A4763" t="str">
            <v>301825080</v>
          </cell>
          <cell r="B4763" t="str">
            <v xml:space="preserve">LUMINARIA TIPO SOBREPOR, ABERTA, PARA 02 LAMPADAS FLUORES. DE 40 W, REF. 211-R A. B. LEAO OU SIM., INCLUSIVE REATOR ALTO FATOR DE POTEN CIA, LAMPADAS, DEMAIS ACESSORIOS E INSTALACAO.  </v>
          </cell>
          <cell r="C4763" t="str">
            <v>Cj</v>
          </cell>
          <cell r="D4763">
            <v>102.125</v>
          </cell>
          <cell r="E4763">
            <v>81.7</v>
          </cell>
          <cell r="F4763" t="str">
            <v>SINAPI</v>
          </cell>
        </row>
        <row r="4764">
          <cell r="A4764" t="str">
            <v/>
          </cell>
          <cell r="D4764">
            <v>0</v>
          </cell>
        </row>
        <row r="4765">
          <cell r="A4765" t="str">
            <v>301825085</v>
          </cell>
          <cell r="B4765" t="str">
            <v xml:space="preserve">FORNECIMENTO E INSTALAÇÃO DE LUMINÁRIA TIPO CALHA DE SOBREPOR, ABERTA, PARA 3 LÂMPADAS FLUORESCENTES DE 40W, REF.: 211, FAB: A B LEÃO OU SIMILAR, COM REATOR DE PARTIDA RÁPIDA E ALTO FATOR DE POTÊNCIA COM SUPORTE ANTI-VIBRATÓRIO, LÂMPADAS E ACESSÓRIOS.  </v>
          </cell>
          <cell r="C4765" t="str">
            <v>Cj</v>
          </cell>
          <cell r="D4765">
            <v>139.33750000000001</v>
          </cell>
          <cell r="E4765">
            <v>111.47</v>
          </cell>
          <cell r="F4765" t="str">
            <v>SINAPI</v>
          </cell>
        </row>
        <row r="4766">
          <cell r="A4766" t="str">
            <v/>
          </cell>
          <cell r="D4766">
            <v>0</v>
          </cell>
        </row>
        <row r="4767">
          <cell r="A4767" t="str">
            <v>301825170</v>
          </cell>
          <cell r="B4767" t="str">
            <v xml:space="preserve">LUMINARIA PARA LAMPADA A VAPOR DE MERCURIO DE 125 W, REF. ABL 50/F A. B. LEAO OU SIMILAR, COMPLETA, INCLUSIVE BRACO, LAMPADA, REATOR ALTO FATOR DE POTENCIA E INSTALACAO.  </v>
          </cell>
          <cell r="C4767" t="str">
            <v>Cj</v>
          </cell>
          <cell r="D4767">
            <v>442.22499999999997</v>
          </cell>
          <cell r="E4767">
            <v>353.78</v>
          </cell>
          <cell r="F4767" t="str">
            <v>SINAPI</v>
          </cell>
        </row>
        <row r="4768">
          <cell r="A4768" t="str">
            <v/>
          </cell>
          <cell r="D4768">
            <v>0</v>
          </cell>
        </row>
        <row r="4769">
          <cell r="A4769" t="str">
            <v>301825943</v>
          </cell>
          <cell r="B4769" t="str">
            <v xml:space="preserve">FORNECIMENTO E INSTALAÇÃO DE LÂMPADA FLUORESCENTE DE 40W  </v>
          </cell>
          <cell r="C4769" t="str">
            <v>Un</v>
          </cell>
          <cell r="D4769">
            <v>4.6750000000000007</v>
          </cell>
          <cell r="E4769">
            <v>3.74</v>
          </cell>
          <cell r="F4769" t="str">
            <v>SINAPI</v>
          </cell>
        </row>
        <row r="4770">
          <cell r="A4770" t="str">
            <v/>
          </cell>
          <cell r="D4770">
            <v>0</v>
          </cell>
        </row>
        <row r="4771">
          <cell r="A4771" t="str">
            <v>301826024</v>
          </cell>
          <cell r="B4771" t="str">
            <v xml:space="preserve">FORNECIMENTO E INSTALAÇÃO DE BENGALA DE PVC RÍGIDO 2", FAB.: TIGRE OU SIMILAR, INCLUSIVE FITA AÇO INOX E FIVELA PARA FIXAÇÃO.  </v>
          </cell>
          <cell r="C4771" t="str">
            <v>Un</v>
          </cell>
          <cell r="D4771">
            <v>77.887500000000003</v>
          </cell>
          <cell r="E4771">
            <v>62.31</v>
          </cell>
          <cell r="F4771" t="str">
            <v>SINAPI</v>
          </cell>
        </row>
        <row r="4772">
          <cell r="A4772" t="str">
            <v/>
          </cell>
          <cell r="D4772">
            <v>0</v>
          </cell>
        </row>
        <row r="4773">
          <cell r="A4773" t="str">
            <v>301826030</v>
          </cell>
          <cell r="B4773" t="str">
            <v xml:space="preserve">ASSENTAMENTO DE CHAVE DE BOIA AUTOMATICA,15A, SUPERIOR OU INFERIOR MARCA LENZ OU SIMILAR(INCLUSIVE O FORNECIMENTO DO MATERIAL).  </v>
          </cell>
          <cell r="C4773" t="str">
            <v>Un</v>
          </cell>
          <cell r="D4773">
            <v>39.537500000000001</v>
          </cell>
          <cell r="E4773">
            <v>31.63</v>
          </cell>
          <cell r="F4773" t="str">
            <v>SINAPI</v>
          </cell>
        </row>
        <row r="4774">
          <cell r="A4774" t="str">
            <v/>
          </cell>
          <cell r="D4774">
            <v>0</v>
          </cell>
        </row>
        <row r="4775">
          <cell r="A4775" t="str">
            <v>301826045</v>
          </cell>
          <cell r="B4775" t="str">
            <v xml:space="preserve">ASSENTAMENTO DE CHAVE REVERSORA BLINDADA 30A, 250 V, ELETROMAR OU SIMILAR, INCLUSIVE FORNECIMENTO DO MATERIAL.  </v>
          </cell>
          <cell r="C4775" t="str">
            <v>Un</v>
          </cell>
          <cell r="D4775">
            <v>119.53749999999999</v>
          </cell>
          <cell r="E4775">
            <v>95.63</v>
          </cell>
          <cell r="F4775" t="str">
            <v>SINAPI</v>
          </cell>
        </row>
        <row r="4776">
          <cell r="A4776" t="str">
            <v/>
          </cell>
          <cell r="D4776">
            <v>0</v>
          </cell>
        </row>
        <row r="4777">
          <cell r="A4777" t="str">
            <v>301901010</v>
          </cell>
          <cell r="B4777" t="str">
            <v xml:space="preserve">PONTO DE ESGOTO PARA BACIA SANITARIA, INCLUSIVE TUBULACOES E CONEXOES EM PVC RIGIDO SOLDAVEIS, ATE A COLUNA OU O SUB-COLETOR.  </v>
          </cell>
          <cell r="C4777" t="str">
            <v>Pt</v>
          </cell>
          <cell r="D4777">
            <v>47.5</v>
          </cell>
          <cell r="E4777">
            <v>38</v>
          </cell>
          <cell r="F4777" t="str">
            <v>SINAPI</v>
          </cell>
        </row>
        <row r="4778">
          <cell r="A4778" t="str">
            <v/>
          </cell>
          <cell r="D4778">
            <v>0</v>
          </cell>
        </row>
        <row r="4779">
          <cell r="A4779" t="str">
            <v>301901020</v>
          </cell>
          <cell r="B4779" t="str">
            <v xml:space="preserve">PONTO DE ESGOTO PARA PIA OU LAVANDARIA,INCLUSIVE TUBULACOES E CONEXOES EM PVC RIGIDO SOLDAVEIS, ATE A COLUNA OU O SUB-COLETOR.  </v>
          </cell>
          <cell r="C4779" t="str">
            <v>Pt</v>
          </cell>
          <cell r="D4779">
            <v>48.375</v>
          </cell>
          <cell r="E4779">
            <v>38.700000000000003</v>
          </cell>
          <cell r="F4779" t="str">
            <v>SINAPI</v>
          </cell>
        </row>
        <row r="4780">
          <cell r="A4780" t="str">
            <v/>
          </cell>
          <cell r="D4780">
            <v>0</v>
          </cell>
        </row>
        <row r="4781">
          <cell r="A4781" t="str">
            <v>301901030</v>
          </cell>
          <cell r="B4781" t="str">
            <v xml:space="preserve"> PONTO DE ESGOTO PARA LAVATORIO OU MICTORIO, INCLUSIVE TUBULACOES E CONEXOES EM PVC RIGIDO SOLDAVEIS, ATE A COLUNA OU O SUB-COLETOR   </v>
          </cell>
          <cell r="C4781" t="str">
            <v>Pt</v>
          </cell>
          <cell r="D4781">
            <v>48.25</v>
          </cell>
          <cell r="E4781">
            <v>38.6</v>
          </cell>
          <cell r="F4781" t="str">
            <v>SINAPI</v>
          </cell>
        </row>
        <row r="4782">
          <cell r="A4782" t="str">
            <v/>
          </cell>
          <cell r="D4782">
            <v>0</v>
          </cell>
        </row>
        <row r="4783">
          <cell r="A4783" t="str">
            <v>301901040</v>
          </cell>
          <cell r="B4783" t="str">
            <v xml:space="preserve">PONTO DE ESGOTO PARA RALO SIFONADO, INCLUSIVE RALO, TUBULACOES E CONEXOES EM PVC RIGIDO SOLDAVEIS, ATE A COLUNA OU O SUB-COLETOR.  </v>
          </cell>
          <cell r="C4783" t="str">
            <v>Pt</v>
          </cell>
          <cell r="D4783">
            <v>53.487499999999997</v>
          </cell>
          <cell r="E4783">
            <v>42.79</v>
          </cell>
          <cell r="F4783" t="str">
            <v>SINAPI</v>
          </cell>
        </row>
        <row r="4784">
          <cell r="A4784" t="str">
            <v/>
          </cell>
          <cell r="D4784">
            <v>0</v>
          </cell>
        </row>
        <row r="4785">
          <cell r="A4785" t="str">
            <v>301902010</v>
          </cell>
          <cell r="B4785" t="str">
            <v xml:space="preserve">PONTO DE AGUA, INCLUSIVE TUBULACOES E CONEXOES DE PVC RIGIDO ROSQUEAVEL E ABERTURA DE RASGOS EM ALVENARIA,ATE O REGISTRO GERAL DO AMBIENTE.  </v>
          </cell>
          <cell r="C4785" t="str">
            <v>Pt</v>
          </cell>
          <cell r="D4785">
            <v>62.862499999999997</v>
          </cell>
          <cell r="E4785">
            <v>50.29</v>
          </cell>
          <cell r="F4785" t="str">
            <v>SINAPI</v>
          </cell>
        </row>
        <row r="4786">
          <cell r="A4786" t="str">
            <v/>
          </cell>
          <cell r="D4786">
            <v>0</v>
          </cell>
        </row>
        <row r="4787">
          <cell r="A4787" t="str">
            <v>301902020</v>
          </cell>
          <cell r="B4787" t="str">
            <v xml:space="preserve">PONTO DE AGUA, INCLUSIVE TUBULACOES E CONEXOES DE PVC RIGIDO SOLDAVEL E ABERTURA DE RASGOS EM ALVENARIA, ATE O REGISTRO GERAL DO AMBIENTE.  </v>
          </cell>
          <cell r="C4787" t="str">
            <v>Pt</v>
          </cell>
          <cell r="D4787">
            <v>37.450000000000003</v>
          </cell>
          <cell r="E4787">
            <v>29.96</v>
          </cell>
          <cell r="F4787" t="str">
            <v>SINAPI</v>
          </cell>
        </row>
        <row r="4788">
          <cell r="A4788" t="str">
            <v/>
          </cell>
          <cell r="D4788">
            <v>0</v>
          </cell>
        </row>
        <row r="4789">
          <cell r="A4789" t="str">
            <v>301903010</v>
          </cell>
          <cell r="B4789" t="str">
            <v xml:space="preserve">FORNECIMENTO E ASSENTAMENTO DE TUBOS DE PVC RIGIDO SOLDAVEIS, DIAM.40 MM, PARA VENTILACAO DE ESGOTO.  </v>
          </cell>
          <cell r="C4789" t="str">
            <v>m</v>
          </cell>
          <cell r="D4789">
            <v>7.25</v>
          </cell>
          <cell r="E4789">
            <v>5.8</v>
          </cell>
          <cell r="F4789" t="str">
            <v>SINAPI</v>
          </cell>
        </row>
        <row r="4790">
          <cell r="A4790" t="str">
            <v/>
          </cell>
          <cell r="D4790">
            <v>0</v>
          </cell>
        </row>
        <row r="4791">
          <cell r="A4791" t="str">
            <v>301903020</v>
          </cell>
          <cell r="B4791" t="str">
            <v xml:space="preserve">FORNECIMENTO E ASSENTAMENTO DE TUBOS DE PVC RIGIDO SOLDAVEIS, DIAM.50 MM, PARA VENTILACAO DE ESGOTO.  </v>
          </cell>
          <cell r="C4791" t="str">
            <v>m</v>
          </cell>
          <cell r="D4791">
            <v>10.149999999999999</v>
          </cell>
          <cell r="E4791">
            <v>8.1199999999999992</v>
          </cell>
          <cell r="F4791" t="str">
            <v>SINAPI</v>
          </cell>
        </row>
        <row r="4792">
          <cell r="A4792" t="str">
            <v/>
          </cell>
          <cell r="D4792">
            <v>0</v>
          </cell>
        </row>
        <row r="4793">
          <cell r="A4793" t="str">
            <v>301903030</v>
          </cell>
          <cell r="B4793" t="str">
            <v xml:space="preserve">FORNECIMENTO E ASSENTAMENTO DE TUBOS DE PVC RIGIDO SOLDAVEIS, DIAM.75 MM, PARA COLUNAS DE ESGOTO, VENTILACAO OU AGUAS PLUVIAIS.  </v>
          </cell>
          <cell r="C4793" t="str">
            <v>m</v>
          </cell>
          <cell r="D4793">
            <v>13.587499999999999</v>
          </cell>
          <cell r="E4793">
            <v>10.87</v>
          </cell>
          <cell r="F4793" t="str">
            <v>SINAPI</v>
          </cell>
        </row>
        <row r="4794">
          <cell r="A4794" t="str">
            <v/>
          </cell>
          <cell r="D4794">
            <v>0</v>
          </cell>
        </row>
        <row r="4795">
          <cell r="A4795" t="str">
            <v>301903040</v>
          </cell>
          <cell r="B4795" t="str">
            <v xml:space="preserve">FORNECIMENTO E ASSENTAMENTO DE TUBOS DE PVC RIGIDO SOLDAVEIS, DIAM.100 MM, PARA COLUNAS DE ESGOTO, VENTILACAO OU AGUAS PLUVIAIS.  </v>
          </cell>
          <cell r="C4795" t="str">
            <v>m</v>
          </cell>
          <cell r="D4795">
            <v>17.224999999999998</v>
          </cell>
          <cell r="E4795">
            <v>13.78</v>
          </cell>
          <cell r="F4795" t="str">
            <v>SINAPI</v>
          </cell>
        </row>
        <row r="4796">
          <cell r="A4796" t="str">
            <v/>
          </cell>
          <cell r="D4796">
            <v>0</v>
          </cell>
        </row>
        <row r="4797">
          <cell r="A4797" t="str">
            <v>301904040</v>
          </cell>
          <cell r="B4797" t="str">
            <v xml:space="preserve">FORNECIMENTO E ASSENTAMENTO DE TUBOS DE PVC RIGIDO SOLDAVEIS DIAM. 100 MM, PARA COLETORES E SUB-COLETORES DE ESGOTO OU AGUAS PLUVIAIS, INCLUSIVE ABERTURA E FECHAMENTO DE VALAS.  </v>
          </cell>
          <cell r="C4797" t="str">
            <v>m</v>
          </cell>
          <cell r="D4797">
            <v>18.3125</v>
          </cell>
          <cell r="E4797">
            <v>14.65</v>
          </cell>
          <cell r="F4797" t="str">
            <v>SINAPI</v>
          </cell>
        </row>
        <row r="4798">
          <cell r="A4798" t="str">
            <v/>
          </cell>
          <cell r="D4798">
            <v>0</v>
          </cell>
        </row>
        <row r="4799">
          <cell r="A4799" t="str">
            <v>301905020</v>
          </cell>
          <cell r="B4799" t="str">
            <v xml:space="preserve">FORNECIMENTO E ASSENTAMENTO DE TUBOS SOLDAVEIS DE PVC RIGIDO DIAM. 25 MM, INCLUSIVE CONEXOES E ABERTURA DE RASGOS EM ALVENARIA, PARA COLUNAS DE AGUA.  </v>
          </cell>
          <cell r="C4799" t="str">
            <v>m</v>
          </cell>
          <cell r="D4799">
            <v>7.5749999999999993</v>
          </cell>
          <cell r="E4799">
            <v>6.06</v>
          </cell>
          <cell r="F4799" t="str">
            <v>SINAPI</v>
          </cell>
        </row>
        <row r="4800">
          <cell r="A4800" t="str">
            <v/>
          </cell>
          <cell r="D4800">
            <v>0</v>
          </cell>
        </row>
        <row r="4801">
          <cell r="A4801" t="str">
            <v>301905030</v>
          </cell>
          <cell r="B4801" t="str">
            <v xml:space="preserve">FORNECIMENTO E ASSENTAMENTO DE TUBOS SOLDAVEIS DE PVC RIGIDO DIAM. 32 MM, INCLUSIVE CONEXOES E ABERTURA DE RASGOS EM ALVENARIA, PARA COLUNAS DE AGUA.  </v>
          </cell>
          <cell r="C4801" t="str">
            <v>m</v>
          </cell>
          <cell r="D4801">
            <v>11.850000000000001</v>
          </cell>
          <cell r="E4801">
            <v>9.48</v>
          </cell>
          <cell r="F4801" t="str">
            <v>SINAPI</v>
          </cell>
        </row>
        <row r="4802">
          <cell r="A4802" t="str">
            <v/>
          </cell>
          <cell r="D4802">
            <v>0</v>
          </cell>
        </row>
        <row r="4803">
          <cell r="A4803" t="str">
            <v>301905040</v>
          </cell>
          <cell r="B4803" t="str">
            <v xml:space="preserve">FORNECIMENTO E ASSENTAMENTO DE TUBOS SOLDAVEIS DE PVC RIGIDO DIAM. 40 MM, INCLUSIVE CONEXOES E ABERTURA DE RASGOS EM ALVENARIA, PARA COLUNAS DE AGUA.  </v>
          </cell>
          <cell r="C4803" t="str">
            <v>m</v>
          </cell>
          <cell r="D4803">
            <v>14.5</v>
          </cell>
          <cell r="E4803">
            <v>11.6</v>
          </cell>
          <cell r="F4803" t="str">
            <v>SINAPI</v>
          </cell>
        </row>
        <row r="4804">
          <cell r="A4804" t="str">
            <v/>
          </cell>
          <cell r="D4804">
            <v>0</v>
          </cell>
        </row>
        <row r="4805">
          <cell r="A4805" t="str">
            <v>301905050</v>
          </cell>
          <cell r="B4805" t="str">
            <v xml:space="preserve">FORNECIMENTO E ASSENTAMENTO DE TUBOS SOLDAVEIS DE PVC RIGIDO DIAM. 50 MM, INCLUSIVE CONEXOES E ABERTURA DE RASGOS EM ALVENARIA, PARA COLUNAS DE AGUA.  </v>
          </cell>
          <cell r="C4805" t="str">
            <v>m</v>
          </cell>
          <cell r="D4805">
            <v>16.375</v>
          </cell>
          <cell r="E4805">
            <v>13.1</v>
          </cell>
          <cell r="F4805" t="str">
            <v>SINAPI</v>
          </cell>
        </row>
        <row r="4806">
          <cell r="A4806" t="str">
            <v/>
          </cell>
          <cell r="D4806">
            <v>0</v>
          </cell>
        </row>
        <row r="4807">
          <cell r="A4807" t="str">
            <v>301905060</v>
          </cell>
          <cell r="B4807" t="str">
            <v xml:space="preserve">FORNECIMENTO E ASSENTAMENTO DE TUBOS SOLDAVEIS DE PVC RIGIDO DIAM. 60 MM, INCLUSIVE CONEXOES E ABERTURA DE RASGOS EM ALVENARIA, PARA COLUNAS DE AGUA.  </v>
          </cell>
          <cell r="C4807" t="str">
            <v>m</v>
          </cell>
          <cell r="D4807">
            <v>25.412499999999998</v>
          </cell>
          <cell r="E4807">
            <v>20.329999999999998</v>
          </cell>
          <cell r="F4807" t="str">
            <v>SINAPI</v>
          </cell>
        </row>
        <row r="4808">
          <cell r="A4808" t="str">
            <v/>
          </cell>
          <cell r="D4808">
            <v>0</v>
          </cell>
        </row>
        <row r="4809">
          <cell r="A4809" t="str">
            <v>301905070</v>
          </cell>
          <cell r="B4809" t="str">
            <v xml:space="preserve">FORNECIMENTO E ASSENTAMENTO DE TUBOS SOLDAVEIS DE PVC RIGIDO DIAM. 75 MM, INCLUSIVE CONEXOES E ABERTURA DE RASGOS EM ALVENARIA, PARA COLUNAS DE AGUA.  </v>
          </cell>
          <cell r="C4809" t="str">
            <v>m</v>
          </cell>
          <cell r="D4809">
            <v>36.162500000000001</v>
          </cell>
          <cell r="E4809">
            <v>28.93</v>
          </cell>
          <cell r="F4809" t="str">
            <v>SINAPI</v>
          </cell>
        </row>
        <row r="4810">
          <cell r="A4810" t="str">
            <v/>
          </cell>
          <cell r="D4810">
            <v>0</v>
          </cell>
        </row>
        <row r="4811">
          <cell r="A4811" t="str">
            <v>301906010</v>
          </cell>
          <cell r="B4811" t="str">
            <v xml:space="preserve">CAIXA COLETORA DE INSPECAO OU DE AREIA C/ PAREDES EM ALVENARIA , LAJE DE TAMPA E DE FUNDO EM CONCRETO, REVESTIDA INTERNAMENTE COM ARGAMASSA DE CIMENTO E AREIA 1:4,DIMENSOES INTERNAS 0,50 X 0,50 M, COM PROFUNDIDADE ATE 0,8M.  </v>
          </cell>
          <cell r="C4811" t="str">
            <v>Un</v>
          </cell>
          <cell r="D4811">
            <v>188.08750000000001</v>
          </cell>
          <cell r="E4811">
            <v>150.47</v>
          </cell>
          <cell r="F4811" t="str">
            <v>SINAPI</v>
          </cell>
        </row>
        <row r="4812">
          <cell r="A4812" t="str">
            <v/>
          </cell>
          <cell r="D4812">
            <v>0</v>
          </cell>
        </row>
        <row r="4813">
          <cell r="A4813" t="str">
            <v>301906020</v>
          </cell>
          <cell r="B4813" t="str">
            <v xml:space="preserve">CAIXA COLETORA DE INSPECAO OU DE AREIA C/ PAREDES EM ALVENARIA, LAJE DE TAMPA E DE FUNDO EM CONCRETO, REVESTIDA INTERNAMENTE COM ARGAMASSA DE CIMENTO E AREIA 1:4, DIMENSOES INTERNAS 0,60 X 0,60 M, COM PROFUNDIDADE ATE 1,0M.  </v>
          </cell>
          <cell r="C4813" t="str">
            <v>Un</v>
          </cell>
          <cell r="D4813">
            <v>265.17499999999995</v>
          </cell>
          <cell r="E4813">
            <v>212.14</v>
          </cell>
          <cell r="F4813" t="str">
            <v>SINAPI</v>
          </cell>
        </row>
        <row r="4814">
          <cell r="A4814" t="str">
            <v/>
          </cell>
          <cell r="D4814">
            <v>0</v>
          </cell>
        </row>
        <row r="4815">
          <cell r="A4815" t="str">
            <v>301906030</v>
          </cell>
          <cell r="B4815" t="str">
            <v xml:space="preserve">CAIXA DE GORDURA COM PAREDES EM ALVENARIA,LAJE DE TAMPA E DE FUNDO EM CONCRETO, REVESTIDA INTERNAMENTE COM ARGAMASSA DE CIMENTO E AREIA 1:4, DIMENSOES INTERNAS 0,50 X 0,50 X 0,50 M COM CHICANA DE CONCRETO.  </v>
          </cell>
          <cell r="C4815" t="str">
            <v>Un</v>
          </cell>
          <cell r="D4815">
            <v>170.5</v>
          </cell>
          <cell r="E4815">
            <v>136.4</v>
          </cell>
          <cell r="F4815" t="str">
            <v>SINAPI</v>
          </cell>
        </row>
        <row r="4816">
          <cell r="A4816" t="str">
            <v/>
          </cell>
          <cell r="D4816">
            <v>0</v>
          </cell>
        </row>
        <row r="4817">
          <cell r="A4817" t="str">
            <v>301907010</v>
          </cell>
          <cell r="B4817" t="str">
            <v xml:space="preserve">FORNECIMENTO E ASSENTAMENTO DE BACIA SANITARIA DE LOUCA BRANCA, CELITE, LINHA SAVEIRO OU SIMILAR, INCLUSIVE TAMPA E ACESSORIOS CORRESPONDENTES.  </v>
          </cell>
          <cell r="C4817" t="str">
            <v>Cj</v>
          </cell>
          <cell r="D4817">
            <v>113.48750000000001</v>
          </cell>
          <cell r="E4817">
            <v>90.79</v>
          </cell>
          <cell r="F4817" t="str">
            <v>SINAPI</v>
          </cell>
        </row>
        <row r="4818">
          <cell r="A4818" t="str">
            <v/>
          </cell>
          <cell r="D4818">
            <v>0</v>
          </cell>
        </row>
        <row r="4819">
          <cell r="A4819" t="str">
            <v>301907020</v>
          </cell>
          <cell r="B4819" t="str">
            <v xml:space="preserve">FORNECIMENTO E ASSENTAMENTO DE BACIA SANITARIA COM CAIXA ACOPLADA, LOUCA BRANCA, CELITE, LINHA SAVEIRO OU SIMILAR, INCLUSIVE TAMPA E ACESSORIOS CORRESPONDENTES.  </v>
          </cell>
          <cell r="C4819" t="str">
            <v>Cj</v>
          </cell>
          <cell r="D4819">
            <v>236.61249999999998</v>
          </cell>
          <cell r="E4819">
            <v>189.29</v>
          </cell>
          <cell r="F4819" t="str">
            <v>SINAPI</v>
          </cell>
        </row>
        <row r="4820">
          <cell r="A4820" t="str">
            <v/>
          </cell>
          <cell r="D4820">
            <v>0</v>
          </cell>
        </row>
        <row r="4821">
          <cell r="A4821" t="str">
            <v>301907028</v>
          </cell>
          <cell r="B4821" t="str">
            <v>ASSENTAMENTO DE BACIA SANITÁRIA DE LOUÇA DECA VOGUE PLUS LINHA CONFORT  MOD P51 (P/DEFICIENTES), ACESSÓRIOS (PARAFUSOS DE FIXAÇÃO, ANEL DE VEDAÇÃO, TUBO DE LIGAÇÃO DE PVC CROMADO ASTRA  OU SIMILAR ) E ASSSENTO SANITÁRIO EM MDF LAQUEADO BRANCO SICMOL OU SI</v>
          </cell>
          <cell r="C4821" t="str">
            <v>Un</v>
          </cell>
          <cell r="D4821">
            <v>450.63749999999999</v>
          </cell>
          <cell r="E4821">
            <v>360.51</v>
          </cell>
          <cell r="F4821" t="str">
            <v>SINAPI</v>
          </cell>
        </row>
        <row r="4822">
          <cell r="A4822" t="str">
            <v/>
          </cell>
          <cell r="D4822">
            <v>0</v>
          </cell>
        </row>
        <row r="4823">
          <cell r="A4823" t="str">
            <v>301907030</v>
          </cell>
          <cell r="B4823" t="str">
            <v xml:space="preserve">FORNECIMENTO E ASSENTAMENTO DE LAVATORIO SIMPLES, GRANDE, SEM COLUNA, DE LOUCA BRANCA, CELITE,LINHA SAVEIRO OU SIMILAR, INCLUSIVE ACESSORIOS CORRESPONDENTES.  </v>
          </cell>
          <cell r="C4823" t="str">
            <v>Cj</v>
          </cell>
          <cell r="D4823">
            <v>63.625</v>
          </cell>
          <cell r="E4823">
            <v>50.9</v>
          </cell>
          <cell r="F4823" t="str">
            <v>SINAPI</v>
          </cell>
        </row>
        <row r="4824">
          <cell r="A4824" t="str">
            <v/>
          </cell>
          <cell r="D4824">
            <v>0</v>
          </cell>
        </row>
        <row r="4825">
          <cell r="A4825" t="str">
            <v>301907034</v>
          </cell>
          <cell r="B4825" t="str">
            <v xml:space="preserve"> FORNECIMENTO E ASSENTAMENTO  DE SIFÃO COPO  PVC CROMADO 1"  </v>
          </cell>
          <cell r="C4825" t="str">
            <v>Un</v>
          </cell>
          <cell r="D4825">
            <v>30.4</v>
          </cell>
          <cell r="E4825">
            <v>24.32</v>
          </cell>
          <cell r="F4825" t="str">
            <v>SINAPI</v>
          </cell>
        </row>
        <row r="4826">
          <cell r="A4826" t="str">
            <v/>
          </cell>
          <cell r="D4826">
            <v>0</v>
          </cell>
        </row>
        <row r="4827">
          <cell r="A4827" t="str">
            <v>301907035</v>
          </cell>
          <cell r="B4827" t="str">
            <v xml:space="preserve"> FORNECIMENTO E ASSENTAMENTO DE CUBA DE LOUÇA DECA CÓD L-50 OU SIMILAR INCLUSIVE  E VÁLVULA DE PVC CROMADA.   </v>
          </cell>
          <cell r="C4827" t="str">
            <v>Un</v>
          </cell>
          <cell r="D4827">
            <v>83.474999999999994</v>
          </cell>
          <cell r="E4827">
            <v>66.78</v>
          </cell>
          <cell r="F4827" t="str">
            <v>SINAPI</v>
          </cell>
        </row>
        <row r="4828">
          <cell r="A4828" t="str">
            <v/>
          </cell>
          <cell r="D4828">
            <v>0</v>
          </cell>
        </row>
        <row r="4829">
          <cell r="A4829" t="str">
            <v>301907036</v>
          </cell>
          <cell r="B4829" t="str">
            <v xml:space="preserve">FORNECIMENTO E ASSENTAMENTO DE LAVATÓRIO SIMPLES, SEM COLUNA, PEQUENO, FAB:CELITE, LINHA AZÁLEA, REF.91038 OU SIMILAR, FIXADO COM PARAFUSO CROMADO DE COMPRIMENTO DE 2 1/2" E DIÂMETRO DE 1/4" COM BUCHA DE 8MM, CHICOTE PLÁSTICO COM 30CM DE 1/2", SIFÃO COPO </v>
          </cell>
          <cell r="C4829" t="str">
            <v>Un</v>
          </cell>
          <cell r="D4829">
            <v>63.625</v>
          </cell>
          <cell r="E4829">
            <v>50.9</v>
          </cell>
          <cell r="F4829" t="str">
            <v>SINAPI</v>
          </cell>
        </row>
        <row r="4830">
          <cell r="A4830" t="str">
            <v/>
          </cell>
          <cell r="D4830">
            <v>0</v>
          </cell>
        </row>
        <row r="4831">
          <cell r="A4831" t="str">
            <v>301907037</v>
          </cell>
          <cell r="B4831" t="str">
            <v xml:space="preserve">FORNECIMENTO E INSTALAÇÃO DE TANQUE DE LOUÇA, COM COLUNA, 30 LITROS, COR BRANCA, FAB:CELITE OU SIMILAR,INCLUSIVE  SIFÃO COPO PARA TANQUE DE 1 1/4"X 1 1/2"EM PVC  E VÁLVULA DE ESCOAMENTO EM PVC, PARA TANQUE DE 1 1/4".  </v>
          </cell>
          <cell r="C4831" t="str">
            <v>Un</v>
          </cell>
          <cell r="D4831">
            <v>363.22499999999997</v>
          </cell>
          <cell r="E4831">
            <v>290.58</v>
          </cell>
          <cell r="F4831" t="str">
            <v>SINAPI</v>
          </cell>
        </row>
        <row r="4832">
          <cell r="A4832" t="str">
            <v/>
          </cell>
          <cell r="D4832">
            <v>0</v>
          </cell>
        </row>
        <row r="4833">
          <cell r="A4833" t="str">
            <v>301907060</v>
          </cell>
          <cell r="B4833" t="str">
            <v xml:space="preserve">FORNECIMENTO E ASSENTAMENTO DE MICTORIO SIFONADO PARA PAREDE DE LOUCA BRANCA CELITE LINHA INSTITUCIONAIS OU SIMILAR, INCLUSIVE ACESSORIOS CORRESPONDENTES.  </v>
          </cell>
          <cell r="C4833" t="str">
            <v>Cj</v>
          </cell>
          <cell r="D4833">
            <v>113.25</v>
          </cell>
          <cell r="E4833">
            <v>90.6</v>
          </cell>
          <cell r="F4833" t="str">
            <v>SINAPI</v>
          </cell>
        </row>
        <row r="4834">
          <cell r="A4834" t="str">
            <v/>
          </cell>
          <cell r="D4834">
            <v>0</v>
          </cell>
        </row>
        <row r="4835">
          <cell r="A4835" t="str">
            <v>301907070</v>
          </cell>
          <cell r="B4835" t="str">
            <v xml:space="preserve">FORNECIMENTO E ASSENTAMENTO DE SABONETEIRA DE LOUCA BRANCA,CELITE OU SIMILAR, NAS DIMENSOES 7.5 X 15 CM.  </v>
          </cell>
          <cell r="C4835" t="str">
            <v>Un</v>
          </cell>
          <cell r="D4835">
            <v>16.399999999999999</v>
          </cell>
          <cell r="E4835">
            <v>13.12</v>
          </cell>
          <cell r="F4835" t="str">
            <v>SINAPI</v>
          </cell>
        </row>
        <row r="4836">
          <cell r="A4836" t="str">
            <v/>
          </cell>
          <cell r="D4836">
            <v>0</v>
          </cell>
        </row>
        <row r="4837">
          <cell r="A4837" t="str">
            <v>301907080</v>
          </cell>
          <cell r="B4837" t="str">
            <v xml:space="preserve">FORNECIMENTO E ASSENTAMENTO DE CABIDE DE LOUCA BRANCA, CELITE OU SIMILAR, COM UM GANCHO.  </v>
          </cell>
          <cell r="C4837" t="str">
            <v>Un</v>
          </cell>
          <cell r="D4837">
            <v>11.875</v>
          </cell>
          <cell r="E4837">
            <v>9.5</v>
          </cell>
          <cell r="F4837" t="str">
            <v>SINAPI</v>
          </cell>
        </row>
        <row r="4838">
          <cell r="A4838" t="str">
            <v/>
          </cell>
          <cell r="D4838">
            <v>0</v>
          </cell>
        </row>
        <row r="4839">
          <cell r="A4839" t="str">
            <v>301907090</v>
          </cell>
          <cell r="B4839" t="str">
            <v xml:space="preserve">FORNECIMENTO E ASSENTAMENTO DE PAPELEIRA DE LOUCA BRANCA, CELITE OU SIMILAR,NAS DIMENSOES 15 X 15 CM.  </v>
          </cell>
          <cell r="C4839" t="str">
            <v>UD</v>
          </cell>
          <cell r="D4839">
            <v>19.625</v>
          </cell>
          <cell r="E4839">
            <v>15.7</v>
          </cell>
          <cell r="F4839" t="str">
            <v>SINAPI</v>
          </cell>
        </row>
        <row r="4840">
          <cell r="A4840" t="str">
            <v/>
          </cell>
          <cell r="D4840">
            <v>0</v>
          </cell>
        </row>
        <row r="4841">
          <cell r="A4841" t="str">
            <v>301907100</v>
          </cell>
          <cell r="B4841" t="str">
            <v xml:space="preserve">FORNECIMENTO ASSENTAMENTO DE PIA DE COZINHA COM CUBA SIMPLES DE ACO INOXIDAVEL, MEKAL OU SIMILAR,NAS DIMENSOES 0.40 X 0,34 X 0,15 M,INCLUSIVE ACESSORIOS CORRESPONDENTES.  </v>
          </cell>
          <cell r="C4841" t="str">
            <v>Cj</v>
          </cell>
          <cell r="D4841">
            <v>118.03750000000001</v>
          </cell>
          <cell r="E4841">
            <v>94.43</v>
          </cell>
          <cell r="F4841" t="str">
            <v>SINAPI</v>
          </cell>
        </row>
        <row r="4842">
          <cell r="A4842" t="str">
            <v/>
          </cell>
          <cell r="D4842">
            <v>0</v>
          </cell>
        </row>
        <row r="4843">
          <cell r="A4843" t="str">
            <v>301907170</v>
          </cell>
          <cell r="B4843" t="str">
            <v xml:space="preserve">FORNECIMENTO DE DUCHA MANUAL, ACQUA JET, REF. 2195 JR, FABRIMAR OU SIMILAR, INCLUSIVE FIXACAO.  </v>
          </cell>
          <cell r="C4843" t="str">
            <v>Un</v>
          </cell>
          <cell r="D4843">
            <v>66.474999999999994</v>
          </cell>
          <cell r="E4843">
            <v>53.18</v>
          </cell>
          <cell r="F4843" t="str">
            <v>SINAPI</v>
          </cell>
        </row>
        <row r="4844">
          <cell r="A4844" t="str">
            <v/>
          </cell>
          <cell r="D4844">
            <v>0</v>
          </cell>
        </row>
        <row r="4845">
          <cell r="A4845" t="str">
            <v>301907180</v>
          </cell>
          <cell r="B4845" t="str">
            <v xml:space="preserve">FORNECIMENTO DE CHUVEIRO COM ARTICULACAO, DIAMETRO DE 1/2 POL. COM ACABAMENTO CROMADO,REF. C 1991-FABRIMAR OU SIMILAR, INCLUSIVE FIXACAO  </v>
          </cell>
          <cell r="C4845" t="str">
            <v>Un</v>
          </cell>
          <cell r="D4845">
            <v>121.92500000000001</v>
          </cell>
          <cell r="E4845">
            <v>97.54</v>
          </cell>
          <cell r="F4845" t="str">
            <v>SINAPI</v>
          </cell>
        </row>
        <row r="4846">
          <cell r="A4846" t="str">
            <v/>
          </cell>
          <cell r="D4846">
            <v>0</v>
          </cell>
        </row>
        <row r="4847">
          <cell r="A4847" t="str">
            <v>301907200</v>
          </cell>
          <cell r="B4847" t="str">
            <v xml:space="preserve">FORNECIMENTO DE CHUVEIRO COM HASTE DE PLASTICO, DIAM. 1/2 POL. TIGRE OU SIMILAR, INCLUSIVE FIXACAO.  </v>
          </cell>
          <cell r="C4847" t="str">
            <v>UD</v>
          </cell>
          <cell r="D4847">
            <v>5.7249999999999996</v>
          </cell>
          <cell r="E4847">
            <v>4.58</v>
          </cell>
          <cell r="F4847" t="str">
            <v>SINAPI</v>
          </cell>
        </row>
        <row r="4848">
          <cell r="A4848" t="str">
            <v/>
          </cell>
          <cell r="D4848">
            <v>0</v>
          </cell>
        </row>
        <row r="4849">
          <cell r="A4849" t="str">
            <v>301907210</v>
          </cell>
          <cell r="B4849" t="str">
            <v xml:space="preserve"> FORNECIMENTO DE CAIXA DE DESCARGA DE SOBREPOR (TUBO ALTO), DE PLASTICO ( AKROS) OU SIMILAR, INCLUSIVE FIXACAO E ACESSORIOS CORRESPONDENTES.   </v>
          </cell>
          <cell r="C4849" t="str">
            <v>Cj</v>
          </cell>
          <cell r="D4849">
            <v>98.674999999999997</v>
          </cell>
          <cell r="E4849">
            <v>78.94</v>
          </cell>
          <cell r="F4849" t="str">
            <v>SINAPI</v>
          </cell>
        </row>
        <row r="4850">
          <cell r="A4850" t="str">
            <v/>
          </cell>
          <cell r="D4850">
            <v>0</v>
          </cell>
        </row>
        <row r="4851">
          <cell r="A4851" t="str">
            <v>301907250</v>
          </cell>
          <cell r="B4851" t="str">
            <v xml:space="preserve">FORNECIMENTO DE VALVULA DE DESCARGA COM REGISTRO, DOCOL OU SIMILAR, INCLUSIVE FIXACAO.  </v>
          </cell>
          <cell r="C4851" t="str">
            <v>Un</v>
          </cell>
          <cell r="D4851">
            <v>175.77500000000001</v>
          </cell>
          <cell r="E4851">
            <v>140.62</v>
          </cell>
          <cell r="F4851" t="str">
            <v>SINAPI</v>
          </cell>
        </row>
        <row r="4852">
          <cell r="A4852" t="str">
            <v/>
          </cell>
          <cell r="D4852">
            <v>0</v>
          </cell>
        </row>
        <row r="4853">
          <cell r="A4853" t="str">
            <v>301907260</v>
          </cell>
          <cell r="B4853" t="str">
            <v xml:space="preserve">FORNECIMENTO DE TORNEIRA DE PRESSAO PARA PIA DIAMETRO 1/2, REF. 1159 C-39, DECA OU SIMILAR, INCLUSIVE FIXACAO.  </v>
          </cell>
          <cell r="C4853" t="str">
            <v>Un</v>
          </cell>
          <cell r="D4853">
            <v>92.6875</v>
          </cell>
          <cell r="E4853">
            <v>74.150000000000006</v>
          </cell>
          <cell r="F4853" t="str">
            <v>SINAPI</v>
          </cell>
        </row>
        <row r="4854">
          <cell r="A4854" t="str">
            <v/>
          </cell>
          <cell r="D4854">
            <v>0</v>
          </cell>
        </row>
        <row r="4855">
          <cell r="A4855" t="str">
            <v>301907270</v>
          </cell>
          <cell r="B4855" t="str">
            <v xml:space="preserve">FORNECIMENTO DE TORNEIRA DE PRESSAO PARA PIA, COM ACABAMENTO CROMADO, DIAMETRO DE 1/2 POL., REF. 1158, JR FABRIMAR OU SIMILAR, INCLUSIVE FIXACAO.  </v>
          </cell>
          <cell r="C4855" t="str">
            <v>UD</v>
          </cell>
          <cell r="D4855">
            <v>32.987499999999997</v>
          </cell>
          <cell r="E4855">
            <v>26.39</v>
          </cell>
          <cell r="F4855" t="str">
            <v>SINAPI</v>
          </cell>
        </row>
        <row r="4856">
          <cell r="A4856" t="str">
            <v/>
          </cell>
          <cell r="D4856">
            <v>0</v>
          </cell>
        </row>
        <row r="4857">
          <cell r="A4857" t="str">
            <v>301907275</v>
          </cell>
          <cell r="B4857" t="str">
            <v xml:space="preserve">FORNECIMENTO DE TORNEIRA DE PRESSAO PARA PIA, COM ACABAMENTO CROMADO, DIAM. DE 1/2 POL., COM AREJADOR, REF.1158, LINHA C-33 SIGMA OU SIMILAR, INCLUSIVE FIXACAO.  </v>
          </cell>
          <cell r="C4857" t="str">
            <v>Un</v>
          </cell>
          <cell r="D4857">
            <v>32.987499999999997</v>
          </cell>
          <cell r="E4857">
            <v>26.39</v>
          </cell>
          <cell r="F4857" t="str">
            <v>SINAPI</v>
          </cell>
        </row>
        <row r="4858">
          <cell r="A4858" t="str">
            <v/>
          </cell>
          <cell r="D4858">
            <v>0</v>
          </cell>
        </row>
        <row r="4859">
          <cell r="A4859" t="str">
            <v>301907280</v>
          </cell>
          <cell r="B4859" t="str">
            <v xml:space="preserve">FORNECIMENTO DE TORNEIRA DE PRESSAO PARA LAVATORIO, COM ACABAMENTO CROMADO, DIAM.1/2" REF. 1193 C-39 DECA OU SIMILAR, INCLUSIVE FIXACAO.  </v>
          </cell>
          <cell r="C4859" t="str">
            <v>Un</v>
          </cell>
          <cell r="D4859">
            <v>103.21249999999999</v>
          </cell>
          <cell r="E4859">
            <v>82.57</v>
          </cell>
          <cell r="F4859" t="str">
            <v>SINAPI</v>
          </cell>
        </row>
        <row r="4860">
          <cell r="A4860" t="str">
            <v/>
          </cell>
          <cell r="D4860">
            <v>0</v>
          </cell>
        </row>
        <row r="4861">
          <cell r="A4861" t="str">
            <v>301907285</v>
          </cell>
          <cell r="B4861" t="str">
            <v xml:space="preserve">FORNECIMENTO DE TORNEIRA DE PRESSAO PARA LAVATORIO, COM ACABAMENTO CROMADO, DIAM.1/2 POL., REF.1190 DL, FABRIMAR OU SIMILAR, INCLUSIVE FIXACAO.  </v>
          </cell>
          <cell r="C4861" t="str">
            <v>Un</v>
          </cell>
          <cell r="D4861">
            <v>101.77500000000001</v>
          </cell>
          <cell r="E4861">
            <v>81.42</v>
          </cell>
          <cell r="F4861" t="str">
            <v>SINAPI</v>
          </cell>
        </row>
        <row r="4862">
          <cell r="A4862" t="str">
            <v/>
          </cell>
          <cell r="D4862">
            <v>0</v>
          </cell>
        </row>
        <row r="4863">
          <cell r="A4863" t="str">
            <v>301907290</v>
          </cell>
          <cell r="B4863" t="str">
            <v xml:space="preserve">FORNECIMENTO DE TORNEIRA DE PRESSAO PARA LAVATORIO, COM ACABAMENTO CROMADO,DIAMETRO DE 1/2 POL., REF.1193, LINHA C-33, SIGMA OU SIMILAR, INCLUSIVE FIXACAO.  </v>
          </cell>
          <cell r="C4863" t="str">
            <v>UD</v>
          </cell>
          <cell r="D4863">
            <v>30.75</v>
          </cell>
          <cell r="E4863">
            <v>24.6</v>
          </cell>
          <cell r="F4863" t="str">
            <v>SINAPI</v>
          </cell>
        </row>
        <row r="4864">
          <cell r="A4864" t="str">
            <v/>
          </cell>
          <cell r="D4864">
            <v>0</v>
          </cell>
        </row>
        <row r="4865">
          <cell r="A4865" t="str">
            <v>301907300</v>
          </cell>
          <cell r="B4865" t="str">
            <v xml:space="preserve">FORNECIMENTO DE TORNEIRA DE PRESSAO PARA LAVANDARIA, COM ACABAMENTO CROMADO,DIAMETRO DE 1/2 POL., REF.1152, FABRIMAR OU SIMILAR,LINHA JUNIOR, INCLUSIVE FIXACAO.  </v>
          </cell>
          <cell r="C4865" t="str">
            <v>Un</v>
          </cell>
          <cell r="D4865">
            <v>22.9375</v>
          </cell>
          <cell r="E4865">
            <v>18.350000000000001</v>
          </cell>
          <cell r="F4865" t="str">
            <v>SINAPI</v>
          </cell>
        </row>
        <row r="4866">
          <cell r="A4866" t="str">
            <v/>
          </cell>
          <cell r="D4866">
            <v>0</v>
          </cell>
        </row>
        <row r="4867">
          <cell r="A4867" t="str">
            <v>301907310</v>
          </cell>
          <cell r="B4867" t="str">
            <v xml:space="preserve">FORNECIMENTO DE TORNEIRA DE PRESSAO PARA LAVANDARIA, COM ACABAMENTO CROMADO, DIAMETRO DE 1/2 POL. REF.1153, LINHA C-33, SIGMA OU SIMILAR.  </v>
          </cell>
          <cell r="C4867" t="str">
            <v>UD</v>
          </cell>
          <cell r="D4867">
            <v>22.9375</v>
          </cell>
          <cell r="E4867">
            <v>18.350000000000001</v>
          </cell>
          <cell r="F4867" t="str">
            <v>SINAPI</v>
          </cell>
        </row>
        <row r="4868">
          <cell r="A4868" t="str">
            <v/>
          </cell>
          <cell r="D4868">
            <v>0</v>
          </cell>
        </row>
        <row r="4869">
          <cell r="A4869" t="str">
            <v>301907350</v>
          </cell>
          <cell r="B4869" t="str">
            <v xml:space="preserve">FORNECIMENTO DE REGISTRO DE PRESSAO COM CANOPLA ACABAMENTO CROMADO, REF.1416, DECA 50 OU SIMILAR, LINHA PRATA, DIAMETRO DE 3/4 POL.,INCLUSIVE FIXACAO.  </v>
          </cell>
          <cell r="C4869" t="str">
            <v>Un</v>
          </cell>
          <cell r="D4869">
            <v>87.362499999999997</v>
          </cell>
          <cell r="E4869">
            <v>69.89</v>
          </cell>
          <cell r="F4869" t="str">
            <v>SINAPI</v>
          </cell>
        </row>
        <row r="4870">
          <cell r="A4870" t="str">
            <v/>
          </cell>
          <cell r="D4870">
            <v>0</v>
          </cell>
        </row>
        <row r="4871">
          <cell r="A4871" t="str">
            <v>301907360</v>
          </cell>
          <cell r="B4871" t="str">
            <v xml:space="preserve">FORNECIMENTO DE REGISTRO DE PRESSAO COM CANOPLA, ACABAMENTO CROMADO, REF.1416, FABRIMAR OU SIMILAR, DIAMETRO DE 3/4 POL., INCLUSIVE FIXACAO.  </v>
          </cell>
          <cell r="C4871" t="str">
            <v>Un</v>
          </cell>
          <cell r="D4871">
            <v>61.924999999999997</v>
          </cell>
          <cell r="E4871">
            <v>49.54</v>
          </cell>
          <cell r="F4871" t="str">
            <v>SINAPI</v>
          </cell>
        </row>
        <row r="4872">
          <cell r="A4872" t="str">
            <v/>
          </cell>
          <cell r="D4872">
            <v>0</v>
          </cell>
        </row>
        <row r="4873">
          <cell r="A4873" t="str">
            <v>301907390</v>
          </cell>
          <cell r="B4873" t="str">
            <v xml:space="preserve">FORNECIMENTO DE REGISTRO DE GAVETA COM CANOPLA, ACABAMENTO CROMADO, REF.1509-C39,DECA OU SIMILAR, LINHA PRATA, DIAMETRO DE 3/4 POL.,INCLUSIVE FIXACAO.  </v>
          </cell>
          <cell r="C4873" t="str">
            <v>Un</v>
          </cell>
          <cell r="D4873">
            <v>68.674999999999997</v>
          </cell>
          <cell r="E4873">
            <v>54.94</v>
          </cell>
          <cell r="F4873" t="str">
            <v>SINAPI</v>
          </cell>
        </row>
        <row r="4874">
          <cell r="A4874" t="str">
            <v/>
          </cell>
          <cell r="D4874">
            <v>0</v>
          </cell>
        </row>
        <row r="4875">
          <cell r="A4875" t="str">
            <v>301907450</v>
          </cell>
          <cell r="B4875" t="str">
            <v xml:space="preserve">FORNECIMENTO DE REGISTRO DE GAVETA BRUTO, REF 1502, DECA OU SIMILAR, DIAMETRO DE 3/4 POL., INCLUSIVE FIXACAO.  </v>
          </cell>
          <cell r="C4875" t="str">
            <v>Un</v>
          </cell>
          <cell r="D4875">
            <v>32.6875</v>
          </cell>
          <cell r="E4875">
            <v>26.15</v>
          </cell>
          <cell r="F4875" t="str">
            <v>SINAPI</v>
          </cell>
        </row>
        <row r="4876">
          <cell r="A4876" t="str">
            <v/>
          </cell>
          <cell r="D4876">
            <v>0</v>
          </cell>
        </row>
        <row r="4877">
          <cell r="A4877" t="str">
            <v>301907460</v>
          </cell>
          <cell r="B4877" t="str">
            <v xml:space="preserve">FORNECIMENTO DE REGISTRO DE GAVETA BRUTO, REF 1502, DECA OU SIMILAR, DIAMETRO DE 1 POL., IN CLUSIVE FIXACAO.  </v>
          </cell>
          <cell r="C4877" t="str">
            <v>Un</v>
          </cell>
          <cell r="D4877">
            <v>44.087500000000006</v>
          </cell>
          <cell r="E4877">
            <v>35.270000000000003</v>
          </cell>
          <cell r="F4877" t="str">
            <v>SINAPI</v>
          </cell>
        </row>
        <row r="4878">
          <cell r="A4878" t="str">
            <v/>
          </cell>
          <cell r="D4878">
            <v>0</v>
          </cell>
        </row>
        <row r="4879">
          <cell r="A4879" t="str">
            <v>301907470</v>
          </cell>
          <cell r="B4879" t="str">
            <v xml:space="preserve">FORNECIMENTO DE REGISTRO DE GAVETA BRUTO, REF 1502, DECA OU SIMILAR, DIAMETRO DE 1.1/4 POL. INCLUSIVE FIXACAO.  </v>
          </cell>
          <cell r="C4879" t="str">
            <v>Un</v>
          </cell>
          <cell r="D4879">
            <v>60.637499999999996</v>
          </cell>
          <cell r="E4879">
            <v>48.51</v>
          </cell>
          <cell r="F4879" t="str">
            <v>SINAPI</v>
          </cell>
        </row>
        <row r="4880">
          <cell r="A4880" t="str">
            <v/>
          </cell>
          <cell r="D4880">
            <v>0</v>
          </cell>
        </row>
        <row r="4881">
          <cell r="A4881" t="str">
            <v>301907480</v>
          </cell>
          <cell r="B4881" t="str">
            <v xml:space="preserve">FORNECIMENTO DE REGISTRO DE GAVETA BRUTO, REF 1502, DECA OU SIMILAR, DIAMETRO DE 1.1/2 POL. INCLUSIVE FIXACAO.  </v>
          </cell>
          <cell r="C4881" t="str">
            <v>UD</v>
          </cell>
          <cell r="D4881">
            <v>67.787499999999994</v>
          </cell>
          <cell r="E4881">
            <v>54.23</v>
          </cell>
          <cell r="F4881" t="str">
            <v>SINAPI</v>
          </cell>
        </row>
        <row r="4882">
          <cell r="A4882" t="str">
            <v/>
          </cell>
          <cell r="D4882">
            <v>0</v>
          </cell>
        </row>
        <row r="4883">
          <cell r="A4883" t="str">
            <v>301907500</v>
          </cell>
          <cell r="B4883" t="str">
            <v xml:space="preserve">FORNECIMENTO DE REGISTRO DE GAVETA BRUTO, REF 1502, DECA OU SIMILAR, DIAM. 2. 1/2 POL., INCLUSIVE FIXACAO.  </v>
          </cell>
          <cell r="C4883" t="str">
            <v>UD</v>
          </cell>
          <cell r="D4883">
            <v>226.73749999999998</v>
          </cell>
          <cell r="E4883">
            <v>181.39</v>
          </cell>
          <cell r="F4883" t="str">
            <v>SINAPI</v>
          </cell>
        </row>
        <row r="4884">
          <cell r="A4884" t="str">
            <v/>
          </cell>
          <cell r="D4884">
            <v>0</v>
          </cell>
        </row>
        <row r="4885">
          <cell r="A4885" t="str">
            <v>301907525</v>
          </cell>
          <cell r="B4885" t="str">
            <v xml:space="preserve">FORNECIMENTO DE BOMBA 3/4 HP, INCLUSIVE ACESSORIOS, FIXACAO E INSTALACAO.  </v>
          </cell>
          <cell r="C4885" t="str">
            <v>Cj</v>
          </cell>
          <cell r="D4885">
            <v>527.73749999999995</v>
          </cell>
          <cell r="E4885">
            <v>422.19</v>
          </cell>
          <cell r="F4885" t="str">
            <v>SINAPI</v>
          </cell>
        </row>
        <row r="4886">
          <cell r="A4886" t="str">
            <v/>
          </cell>
          <cell r="D4886">
            <v>0</v>
          </cell>
        </row>
        <row r="4887">
          <cell r="A4887" t="str">
            <v>301907530</v>
          </cell>
          <cell r="B4887" t="str">
            <v xml:space="preserve">FORNECIMENTO DE VALVULA DE RETENCAO HORIZONTAL, DIAM. 1 POL., INCLUSIVE INSTALACAO.  </v>
          </cell>
          <cell r="C4887" t="str">
            <v>UD</v>
          </cell>
          <cell r="D4887">
            <v>42.525000000000006</v>
          </cell>
          <cell r="E4887">
            <v>34.020000000000003</v>
          </cell>
          <cell r="F4887" t="str">
            <v>SINAPI</v>
          </cell>
        </row>
        <row r="4888">
          <cell r="A4888" t="str">
            <v/>
          </cell>
          <cell r="D4888">
            <v>0</v>
          </cell>
        </row>
        <row r="4889">
          <cell r="A4889" t="str">
            <v>301907540</v>
          </cell>
          <cell r="B4889" t="str">
            <v xml:space="preserve">FORNECIMENTO DE VALVULA DE RETENCAO VERTICAL, DIAMETRO DE 1 POLEGADA, INCLUSIVE INSTALACAO.  </v>
          </cell>
          <cell r="C4889" t="str">
            <v>UD</v>
          </cell>
          <cell r="D4889">
            <v>28.975000000000001</v>
          </cell>
          <cell r="E4889">
            <v>23.18</v>
          </cell>
          <cell r="F4889" t="str">
            <v>SINAPI</v>
          </cell>
        </row>
        <row r="4890">
          <cell r="A4890" t="str">
            <v/>
          </cell>
          <cell r="D4890">
            <v>0</v>
          </cell>
        </row>
        <row r="4891">
          <cell r="A4891" t="str">
            <v>301907570</v>
          </cell>
          <cell r="B4891" t="str">
            <v xml:space="preserve">INSTALACAO DE TORNEIRA DE BOIA DIAM.3/4 POL., INCLUSIVE O FORNECIMENTO DA MESMA.  </v>
          </cell>
          <cell r="C4891" t="str">
            <v>UD</v>
          </cell>
          <cell r="D4891">
            <v>8.3874999999999993</v>
          </cell>
          <cell r="E4891">
            <v>6.71</v>
          </cell>
          <cell r="F4891" t="str">
            <v>SINAPI</v>
          </cell>
        </row>
        <row r="4892">
          <cell r="A4892" t="str">
            <v/>
          </cell>
          <cell r="D4892">
            <v>0</v>
          </cell>
        </row>
        <row r="4893">
          <cell r="A4893" t="str">
            <v>301908071</v>
          </cell>
          <cell r="B4893" t="str">
            <v xml:space="preserve">FORNECIMENTO E EXECUÇÃO DE CAMADA DE BRITA 50 EM SUMIDOURO E/OU FILTRO ANAERÓBICO  </v>
          </cell>
          <cell r="C4893" t="str">
            <v>m3</v>
          </cell>
          <cell r="D4893">
            <v>76.837500000000006</v>
          </cell>
          <cell r="E4893">
            <v>61.47</v>
          </cell>
          <cell r="F4893" t="str">
            <v>SINAPI</v>
          </cell>
        </row>
        <row r="4894">
          <cell r="A4894" t="str">
            <v/>
          </cell>
          <cell r="D4894">
            <v>0</v>
          </cell>
        </row>
        <row r="4895">
          <cell r="A4895" t="str">
            <v>302110028</v>
          </cell>
          <cell r="B4895" t="str">
            <v xml:space="preserve">EXECUCAO DE CAMADA DRENANTE COM BRITA 25MM, INCLUSIVE O FORNECIMENTO DA MESMA.  </v>
          </cell>
          <cell r="C4895" t="str">
            <v>m3</v>
          </cell>
          <cell r="D4895">
            <v>75.912499999999994</v>
          </cell>
          <cell r="E4895">
            <v>60.73</v>
          </cell>
          <cell r="F4895" t="str">
            <v>SINAPI</v>
          </cell>
        </row>
        <row r="4896">
          <cell r="A4896" t="str">
            <v/>
          </cell>
          <cell r="D4896">
            <v>0</v>
          </cell>
        </row>
        <row r="4897">
          <cell r="A4897" t="str">
            <v>302111010</v>
          </cell>
          <cell r="B4897" t="str">
            <v xml:space="preserve">COLOCACAO DE CALHA DE CONCRETO DE 0,30 M DE DIAMETRO, INCLUINDO CORTE DO TUBO, ESCAVACAO ATE 1,50M DE PROFUNDIDADE,REATERRO COMPACTADO E FORNECIMENTO DA MESMA.  </v>
          </cell>
          <cell r="C4897" t="str">
            <v>Un</v>
          </cell>
          <cell r="D4897">
            <v>71.762499999999989</v>
          </cell>
          <cell r="E4897">
            <v>57.41</v>
          </cell>
          <cell r="F4897" t="str">
            <v>SINAPI</v>
          </cell>
        </row>
        <row r="4898">
          <cell r="A4898" t="str">
            <v/>
          </cell>
          <cell r="D4898">
            <v>0</v>
          </cell>
        </row>
        <row r="4899">
          <cell r="A4899" t="str">
            <v>302501071</v>
          </cell>
          <cell r="B4899" t="str">
            <v xml:space="preserve">LIMPEZA GERAL DA OBRA (POR METRO QUADRADO DE CONSTRUÇÃO)  </v>
          </cell>
          <cell r="C4899" t="str">
            <v>m2</v>
          </cell>
          <cell r="D4899">
            <v>0.91249999999999998</v>
          </cell>
          <cell r="E4899">
            <v>0.73</v>
          </cell>
          <cell r="F4899" t="str">
            <v>SINAPI</v>
          </cell>
        </row>
        <row r="4900">
          <cell r="A4900" t="str">
            <v/>
          </cell>
          <cell r="D4900">
            <v>0</v>
          </cell>
        </row>
        <row r="4901">
          <cell r="A4901" t="str">
            <v>31.00.000</v>
          </cell>
          <cell r="B4901" t="str">
            <v>PROJETOS E SERVIÇOS TÉCNICOS - TERCEIRIZADA</v>
          </cell>
          <cell r="D4901">
            <v>0</v>
          </cell>
        </row>
        <row r="4902">
          <cell r="A4902" t="str">
            <v/>
          </cell>
          <cell r="D4902">
            <v>0</v>
          </cell>
        </row>
        <row r="4903">
          <cell r="A4903" t="str">
            <v>31.01.001</v>
          </cell>
          <cell r="B4903" t="str">
            <v>ELABORAÇÃO E FORNECIMENTO DE PROJETOS DE ESTRUTURA, COM ÁREA DE INTERVENÇÃO DE ATÉ 500 M2, INCLUSIVE FUNDAÇÃO</v>
          </cell>
          <cell r="C4903" t="str">
            <v>m2</v>
          </cell>
          <cell r="D4903">
            <v>11.35</v>
          </cell>
          <cell r="E4903">
            <v>9.08</v>
          </cell>
          <cell r="F4903" t="str">
            <v>SEDUC</v>
          </cell>
        </row>
        <row r="4904">
          <cell r="A4904" t="str">
            <v/>
          </cell>
          <cell r="D4904">
            <v>0</v>
          </cell>
        </row>
        <row r="4905">
          <cell r="A4905" t="str">
            <v>31.01.002</v>
          </cell>
          <cell r="B4905" t="str">
            <v>ELABORAÇÃO E FORNECIMENTO DE PROJETOS DE ESTRUTURA, COM ÁREA DE INTERVENÇÃO VARIANDO DE 501 A 1000 M2, INCLUSIVE FUNDAÇÃO.</v>
          </cell>
          <cell r="C4905" t="str">
            <v>m2</v>
          </cell>
          <cell r="D4905">
            <v>5.6749999999999998</v>
          </cell>
          <cell r="E4905">
            <v>4.54</v>
          </cell>
          <cell r="F4905" t="str">
            <v>SEDUC</v>
          </cell>
        </row>
        <row r="4906">
          <cell r="A4906" t="str">
            <v/>
          </cell>
          <cell r="D4906">
            <v>0</v>
          </cell>
        </row>
        <row r="4907">
          <cell r="A4907" t="str">
            <v>31.01.003</v>
          </cell>
          <cell r="B4907" t="str">
            <v>ELABORAÇÃO E FORNECIMENTO DE PROJETOS DE ESTRUTURA, COM ÁREA DE INTERVENÇÃO VARIANDO DE 2501 A 3000 M2, INCLUSIVE FUNDAÇÃO.</v>
          </cell>
          <cell r="C4907" t="str">
            <v>m2</v>
          </cell>
          <cell r="D4907">
            <v>1.8875</v>
          </cell>
          <cell r="E4907">
            <v>1.51</v>
          </cell>
          <cell r="F4907" t="str">
            <v>SEDUC</v>
          </cell>
        </row>
        <row r="4908">
          <cell r="A4908" t="str">
            <v/>
          </cell>
          <cell r="D4908">
            <v>0</v>
          </cell>
        </row>
        <row r="4909">
          <cell r="A4909" t="str">
            <v>31.01.004</v>
          </cell>
          <cell r="B4909" t="str">
            <v>ELABORAÇÃO E FORNECIMENTO DE PROJETOS DE ESTRUTURA, COM ÁREA DE INTERVENÇÃO VARIANDO DE 3001 A 3500 M2, INCLUSIVE FUNDAÇÃO.</v>
          </cell>
          <cell r="C4909" t="str">
            <v>m2</v>
          </cell>
          <cell r="D4909">
            <v>1.625</v>
          </cell>
          <cell r="E4909">
            <v>1.3</v>
          </cell>
          <cell r="F4909" t="str">
            <v>SEDUC</v>
          </cell>
        </row>
        <row r="4910">
          <cell r="A4910" t="str">
            <v/>
          </cell>
          <cell r="D4910">
            <v>0</v>
          </cell>
        </row>
        <row r="4911">
          <cell r="A4911" t="str">
            <v>31.02.001</v>
          </cell>
          <cell r="B4911" t="str">
            <v>ELABORAÇÃO E FORNECIMENTO DE PROJETOS DE ESTRUTURA, COM ÁREA DE INTERVENÇÃO VARIANDO DE 1001 A 1500M2, INCLUSIVE FUNDAÇÃO E ELABORAÇÃO E FORNECIMENTO DE PROJETOS DE ESTRUTURA EM CONCRETO ARMADO DOS PILARES E DA FUNDAÇÃO DA QUADRA TIPO "P".</v>
          </cell>
          <cell r="C4911" t="str">
            <v>m2</v>
          </cell>
          <cell r="D4911">
            <v>3.7874999999999996</v>
          </cell>
          <cell r="E4911">
            <v>3.03</v>
          </cell>
          <cell r="F4911" t="str">
            <v>SEDUC</v>
          </cell>
        </row>
        <row r="4912">
          <cell r="A4912" t="str">
            <v/>
          </cell>
          <cell r="D4912">
            <v>0</v>
          </cell>
        </row>
        <row r="4913">
          <cell r="A4913" t="str">
            <v>31.02.002</v>
          </cell>
          <cell r="B4913" t="str">
            <v>ELABORAÇÃO E FORNECIMENTO DE PROJETOS DE ESTRUTURA, COM ÁREA DE INTERVENÇÃO VARIANDO DE 1501 A 2000 M2, INCLUSIVE FUNDAÇÃO E ELABORAÇÃO E FORNECIMENTO DE PROJETOS DE ESTRUTURA EM CONCRETO ARMADO DOS PILARES E DA FUNDAÇÃO DA QUADRA TIPO "M".</v>
          </cell>
          <cell r="C4913" t="str">
            <v>m2</v>
          </cell>
          <cell r="D4913">
            <v>2.8374999999999999</v>
          </cell>
          <cell r="E4913">
            <v>2.27</v>
          </cell>
          <cell r="F4913" t="str">
            <v>SEDUC</v>
          </cell>
        </row>
        <row r="4914">
          <cell r="A4914" t="str">
            <v/>
          </cell>
          <cell r="D4914">
            <v>0</v>
          </cell>
        </row>
        <row r="4915">
          <cell r="A4915" t="str">
            <v>31.02.003</v>
          </cell>
          <cell r="B4915" t="str">
            <v>ELABORAÇÃO E FORNECIMENTO DE PROJETOS DE ESTRUTURA, COM ÁREA DE INTERVENÇÃO VARIANDO DE 2001 A 2500M2, INCLUSIVE FUNDAÇÃO E ELABORAÇÃO E FORNECIMENTO DE PROJETOS DE ESTRUTURA EM CONCRETO ARMADO DOS PILARES E DA FUNDAÇÃO DA QUADRA TIPO "G".</v>
          </cell>
          <cell r="C4915" t="str">
            <v>m2</v>
          </cell>
          <cell r="D4915">
            <v>2.2749999999999999</v>
          </cell>
          <cell r="E4915">
            <v>1.82</v>
          </cell>
          <cell r="F4915" t="str">
            <v>SEDUC</v>
          </cell>
        </row>
        <row r="4916">
          <cell r="A4916" t="str">
            <v/>
          </cell>
          <cell r="D4916">
            <v>0</v>
          </cell>
        </row>
        <row r="4917">
          <cell r="A4917" t="str">
            <v>31.03.001</v>
          </cell>
          <cell r="B4917" t="str">
            <v>ELABORAÇÃO E FORNECIMENTO DE PROJETOS DE ARQUITETURA, COM ÁREA DE INTERVENÇÃO DE ATÉ 500 M2, INCLUSIVE FUNDAÇÃO.</v>
          </cell>
          <cell r="C4917" t="str">
            <v>m2</v>
          </cell>
          <cell r="D4917">
            <v>25.924999999999997</v>
          </cell>
          <cell r="E4917">
            <v>20.74</v>
          </cell>
          <cell r="F4917" t="str">
            <v>SEDUC</v>
          </cell>
        </row>
        <row r="4918">
          <cell r="A4918" t="str">
            <v/>
          </cell>
          <cell r="D4918">
            <v>0</v>
          </cell>
        </row>
        <row r="4919">
          <cell r="A4919" t="str">
            <v>31.03.002</v>
          </cell>
          <cell r="B4919" t="str">
            <v>ELABORAÇÃO E FORNECIMENTO DE PROJETOS DE ARQUITETURA, COM ÁREA DE INTERVENÇÃO VARIANDO DE 501 A 1000 M2, INCLUSIVE FUNDAÇÃO.</v>
          </cell>
          <cell r="C4919" t="str">
            <v>m2</v>
          </cell>
          <cell r="D4919">
            <v>12.962499999999999</v>
          </cell>
          <cell r="E4919">
            <v>10.37</v>
          </cell>
          <cell r="F4919" t="str">
            <v>SEDUC</v>
          </cell>
        </row>
        <row r="4920">
          <cell r="A4920" t="str">
            <v/>
          </cell>
          <cell r="D4920">
            <v>0</v>
          </cell>
        </row>
        <row r="4921">
          <cell r="A4921" t="str">
            <v>31.03.003</v>
          </cell>
          <cell r="B4921" t="str">
            <v>ELABORAÇÃO E FORNECIMENTO DE PROJETOS DE ARQUITETURA, COM ÁREA DE INTERVENÇÃO VARIANDO DE 1001 A 1500 M2, INCLUSIVE FUNDAÇÃO.</v>
          </cell>
          <cell r="C4921" t="str">
            <v>m2</v>
          </cell>
          <cell r="D4921">
            <v>8.6374999999999993</v>
          </cell>
          <cell r="E4921">
            <v>6.91</v>
          </cell>
          <cell r="F4921" t="str">
            <v>SEDUC</v>
          </cell>
        </row>
        <row r="4922">
          <cell r="A4922" t="str">
            <v/>
          </cell>
          <cell r="D4922">
            <v>0</v>
          </cell>
        </row>
        <row r="4923">
          <cell r="A4923" t="str">
            <v>31.03.004</v>
          </cell>
          <cell r="B4923" t="str">
            <v>ELABORAÇÃO E FORNECIMENTO DE PROJETOS DE ARQUITETURA, COM ÁREA DE INTERVENÇÃO VARIANDO DE 1501 A 2000 M2, INCLUSIVE FUNDAÇÃO.</v>
          </cell>
          <cell r="C4923" t="str">
            <v>m2</v>
          </cell>
          <cell r="D4923">
            <v>6.4749999999999996</v>
          </cell>
          <cell r="E4923">
            <v>5.18</v>
          </cell>
          <cell r="F4923" t="str">
            <v>SEDUC</v>
          </cell>
        </row>
        <row r="4924">
          <cell r="A4924" t="str">
            <v/>
          </cell>
          <cell r="D4924">
            <v>0</v>
          </cell>
        </row>
        <row r="4925">
          <cell r="A4925" t="str">
            <v>31.03.005</v>
          </cell>
          <cell r="B4925" t="str">
            <v>ELABORAÇÃO E FORNECIMENTO DE PROJETOS DE ARQUITETURA, COM ÁREA DE INTERVENÇÃO VARIANDO DE 2001 A 2500 M2, INCLUSIVE FUNDAÇÃO.</v>
          </cell>
          <cell r="C4925" t="str">
            <v>m2</v>
          </cell>
          <cell r="D4925">
            <v>5.1875</v>
          </cell>
          <cell r="E4925">
            <v>4.1500000000000004</v>
          </cell>
          <cell r="F4925" t="str">
            <v>SEDUC</v>
          </cell>
        </row>
        <row r="4926">
          <cell r="A4926" t="str">
            <v/>
          </cell>
          <cell r="D4926">
            <v>0</v>
          </cell>
        </row>
        <row r="4927">
          <cell r="A4927" t="str">
            <v>31.03.006</v>
          </cell>
          <cell r="B4927" t="str">
            <v>ELABORAÇÃO E FORNECIMENTO DE PROJETOS DE ARQUITETURA, COM ÁREA DE INTERVENÇÃO VARIANDO DE 2501 A 3000 M2, INCLUSIVE FUNDAÇÃO.</v>
          </cell>
          <cell r="C4927" t="str">
            <v>m2</v>
          </cell>
          <cell r="D4927">
            <v>4.3250000000000002</v>
          </cell>
          <cell r="E4927">
            <v>3.46</v>
          </cell>
          <cell r="F4927" t="str">
            <v>SEDUC</v>
          </cell>
        </row>
        <row r="4928">
          <cell r="A4928" t="str">
            <v/>
          </cell>
          <cell r="D4928">
            <v>0</v>
          </cell>
        </row>
        <row r="4929">
          <cell r="A4929" t="str">
            <v>31.03.007</v>
          </cell>
          <cell r="B4929" t="str">
            <v>ELABORAÇÃO E FORNECIMENTO DE PROJETOS DE ARQUITETURA, COM ÁREA DE INTERVENÇÃO VARIANDO DE 3001 A 3500 M2, INCLUSIVE FUNDAÇÃO.</v>
          </cell>
          <cell r="C4929" t="str">
            <v>m2</v>
          </cell>
          <cell r="D4929">
            <v>3.7</v>
          </cell>
          <cell r="E4929">
            <v>2.96</v>
          </cell>
          <cell r="F4929" t="str">
            <v>SEDUC</v>
          </cell>
        </row>
        <row r="4930">
          <cell r="A4930" t="str">
            <v/>
          </cell>
          <cell r="D4930">
            <v>0</v>
          </cell>
        </row>
        <row r="4931">
          <cell r="A4931" t="str">
            <v>31.04.001</v>
          </cell>
          <cell r="B4931" t="str">
            <v>ELABORAÇÃO E FORNECIMENTO DE PROJETOS DE RECUPERAÇÃO/REFORÇO ESTRUTURAL, COM ÁREA DE INTERVENÇÃO DE ATÉ 500 M2, INCLUSIVE FUNDAÇÃO.</v>
          </cell>
          <cell r="C4931" t="str">
            <v>m2</v>
          </cell>
          <cell r="D4931">
            <v>7.65</v>
          </cell>
          <cell r="E4931">
            <v>6.12</v>
          </cell>
          <cell r="F4931" t="str">
            <v>SEDUC</v>
          </cell>
        </row>
        <row r="4932">
          <cell r="A4932" t="str">
            <v/>
          </cell>
          <cell r="D4932">
            <v>0</v>
          </cell>
        </row>
        <row r="4933">
          <cell r="A4933" t="str">
            <v>31.04.002</v>
          </cell>
          <cell r="B4933" t="str">
            <v>ELABORAÇÃO E FORNECIMENTO DE PROJETOS DE RECUPERAÇÃO/REFORÇO ESTRUTURAL, COM ÁREA DE INTERVENÇÃO VARIANDO DE 501 A 1000 M2, INCLUSIVE FUNDAÇÃO.</v>
          </cell>
          <cell r="C4933" t="str">
            <v>m2</v>
          </cell>
          <cell r="D4933">
            <v>3.8250000000000002</v>
          </cell>
          <cell r="E4933">
            <v>3.06</v>
          </cell>
          <cell r="F4933" t="str">
            <v>SEDUC</v>
          </cell>
        </row>
        <row r="4934">
          <cell r="A4934" t="str">
            <v/>
          </cell>
          <cell r="D4934">
            <v>0</v>
          </cell>
        </row>
        <row r="4935">
          <cell r="A4935" t="str">
            <v>31.04.003</v>
          </cell>
          <cell r="B4935" t="str">
            <v>ELABORAÇÃO E FORNECIMENTO DE PROJETOS DE RECUPERAÇÃO/REFORÇO ESTRUTURAL, COM ÁREA DE INTERVENÇÃO VARIANDO DE 1001 A 1500 M2, INCLUSIVE FUNDAÇÃO.</v>
          </cell>
          <cell r="C4935" t="str">
            <v>m2</v>
          </cell>
          <cell r="D4935">
            <v>2.5499999999999998</v>
          </cell>
          <cell r="E4935">
            <v>2.04</v>
          </cell>
          <cell r="F4935" t="str">
            <v>SEDUC</v>
          </cell>
        </row>
        <row r="4936">
          <cell r="A4936" t="str">
            <v/>
          </cell>
          <cell r="D4936">
            <v>0</v>
          </cell>
        </row>
        <row r="4937">
          <cell r="A4937" t="str">
            <v>31.04.004</v>
          </cell>
          <cell r="B4937" t="str">
            <v>ELABORAÇÃO E FORNECIMENTO DE PROJETOS DE RECUPERAÇÃO/REFORÇO ESTRUTURAL, COM ÁREA DE INTERVENÇÃO VARIANDO DE 1501 A 2000 M2, INCLUSIVE FUNDAÇÃO.</v>
          </cell>
          <cell r="C4937" t="str">
            <v>m2</v>
          </cell>
          <cell r="D4937">
            <v>1.9125000000000001</v>
          </cell>
          <cell r="E4937">
            <v>1.53</v>
          </cell>
          <cell r="F4937" t="str">
            <v>SEDUC</v>
          </cell>
        </row>
        <row r="4938">
          <cell r="A4938" t="str">
            <v/>
          </cell>
          <cell r="D4938">
            <v>0</v>
          </cell>
        </row>
        <row r="4939">
          <cell r="A4939" t="str">
            <v>31.05.001</v>
          </cell>
          <cell r="B4939" t="str">
            <v>ELABORAÇÃO E FORNECIMENTO DE PROJETOS DE INSTALAÇÕES HIDROSSANITÁRIAS E DESTINO FINAL DE ESGOTO, COM ÁREA DE INTERVENÇÃO VARIANDO DE 15 M2  A 150 M2. A ÁREA DE INTERVENÇÃO É A ÁREA QUE SOFRE INSTALAÇÃO.</v>
          </cell>
          <cell r="C4939" t="str">
            <v>m2</v>
          </cell>
          <cell r="D4939">
            <v>29.362499999999997</v>
          </cell>
          <cell r="E4939">
            <v>23.49</v>
          </cell>
          <cell r="F4939" t="str">
            <v>SEDUC</v>
          </cell>
        </row>
        <row r="4940">
          <cell r="A4940" t="str">
            <v/>
          </cell>
          <cell r="D4940">
            <v>0</v>
          </cell>
        </row>
        <row r="4941">
          <cell r="A4941" t="str">
            <v>31.05.002</v>
          </cell>
          <cell r="B4941" t="str">
            <v>ELABORAÇÃO E FORNECIMENTO DE PROJETOS DE INSTALAÇÕES HIDROSSANITÁRIAS E DESTINO FINAL DE ESGOTO, COM ÁREA DE INTERVENÇÃO VARIANDO DE 151 M2 A 250 M2. A ÁREA DE INTERVENÇÃO É A ÁREA QUE SOFRE INSTALAÇÃO.</v>
          </cell>
          <cell r="C4941" t="str">
            <v>m2</v>
          </cell>
          <cell r="D4941">
            <v>17.625</v>
          </cell>
          <cell r="E4941">
            <v>14.1</v>
          </cell>
          <cell r="F4941" t="str">
            <v>SEDUC</v>
          </cell>
        </row>
        <row r="4942">
          <cell r="A4942" t="str">
            <v/>
          </cell>
          <cell r="D4942">
            <v>0</v>
          </cell>
        </row>
        <row r="4943">
          <cell r="A4943" t="str">
            <v>31.05.003</v>
          </cell>
          <cell r="B4943" t="str">
            <v>ELABORAÇÃO E FORNECIMENTO DE PROJETOS DE INSTALAÇÕES HIDROSSANITÁRIAS E DESTINO FINAL DE ESGOTO, COM ÁREA DE INTERVENÇÃO ACIMA DE 251 M2. A ÁREA DE INTERVENÇÃO É A ÁREA QUE SOFRE INSTALAÇÃO.</v>
          </cell>
          <cell r="C4943" t="str">
            <v>m2</v>
          </cell>
          <cell r="D4943">
            <v>16.9375</v>
          </cell>
          <cell r="E4943">
            <v>13.55</v>
          </cell>
          <cell r="F4943" t="str">
            <v>SEDUC</v>
          </cell>
        </row>
        <row r="4944">
          <cell r="A4944" t="str">
            <v/>
          </cell>
          <cell r="D4944">
            <v>0</v>
          </cell>
        </row>
        <row r="4945">
          <cell r="A4945" t="str">
            <v>31.06.001</v>
          </cell>
          <cell r="B4945" t="str">
            <v>ELABORAÇÃO E FORNECIMENTO DE PROJETOS DE INSTALAÇÕES ELÉTRICAS, COM ÁREA DE INTERVENÇÃO DE ATÉ 500 M2, INCLUSIVE FUNDAÇÃO.</v>
          </cell>
          <cell r="C4945" t="str">
            <v>m2</v>
          </cell>
          <cell r="D4945">
            <v>4.875</v>
          </cell>
          <cell r="E4945">
            <v>3.9</v>
          </cell>
          <cell r="F4945" t="str">
            <v>SEDUC</v>
          </cell>
        </row>
        <row r="4946">
          <cell r="A4946" t="str">
            <v/>
          </cell>
          <cell r="D4946">
            <v>0</v>
          </cell>
        </row>
        <row r="4947">
          <cell r="A4947" t="str">
            <v>31.06.002</v>
          </cell>
          <cell r="B4947" t="str">
            <v>ELABORAÇÃO E FORNECIMENTO DE PROJETOS DE INSTALAÇÕES ELÉTRICAS, COM ÁREA DE INTERVENÇÃO VARIANDO DE 501 A 1000 M2, INCLUSIVE FUNDAÇÃO.</v>
          </cell>
          <cell r="C4947" t="str">
            <v>m2</v>
          </cell>
          <cell r="D4947">
            <v>2.4375</v>
          </cell>
          <cell r="E4947">
            <v>1.95</v>
          </cell>
          <cell r="F4947" t="str">
            <v>SEDUC</v>
          </cell>
        </row>
        <row r="4948">
          <cell r="A4948" t="str">
            <v/>
          </cell>
          <cell r="D4948">
            <v>0</v>
          </cell>
        </row>
        <row r="4949">
          <cell r="A4949" t="str">
            <v>31.06.003</v>
          </cell>
          <cell r="B4949" t="str">
            <v>ELABORAÇÃO E FORNECIMENTO DE PROJETOS DE INSTALAÇÕES ELÉTRICAS, COM ÁREA DE INTERVENÇÃO VARIANDO DE 1001 A 1500 M2, INCLUSIVE FUNDAÇÃO.</v>
          </cell>
          <cell r="C4949" t="str">
            <v>m2</v>
          </cell>
          <cell r="D4949">
            <v>1.625</v>
          </cell>
          <cell r="E4949">
            <v>1.3</v>
          </cell>
          <cell r="F4949" t="str">
            <v>SEDUC</v>
          </cell>
        </row>
        <row r="4950">
          <cell r="A4950" t="str">
            <v/>
          </cell>
          <cell r="D4950">
            <v>0</v>
          </cell>
        </row>
        <row r="4951">
          <cell r="A4951" t="str">
            <v>31.06.004</v>
          </cell>
          <cell r="B4951" t="str">
            <v>ELABORAÇÃO E FORNECIMENTO DE PROJETOS DE INSTALAÇÕES ELÉTRICAS, COM ÁREA DE INTERVENÇÃO VARIANDO DE 1501 A 2000 M2, INCLUSIVE FUNDAÇÃO.</v>
          </cell>
          <cell r="C4951" t="str">
            <v>m2</v>
          </cell>
          <cell r="D4951">
            <v>1.2124999999999999</v>
          </cell>
          <cell r="E4951">
            <v>0.97</v>
          </cell>
          <cell r="F4951" t="str">
            <v>SEDUC</v>
          </cell>
        </row>
        <row r="4952">
          <cell r="A4952" t="str">
            <v/>
          </cell>
          <cell r="D4952">
            <v>0</v>
          </cell>
        </row>
        <row r="4953">
          <cell r="A4953" t="str">
            <v>31.06.005</v>
          </cell>
          <cell r="B4953" t="str">
            <v>ELABORAÇÃO E FORNECIMENTO DE PROJETOS DE INSTALAÇÕES ELÉTRICAS, COM ÁREA DE INTERVENÇÃO VARIANDO DE 2001 A 2500 M2, INCLUSIVE FUNDAÇÃO.</v>
          </cell>
          <cell r="C4953" t="str">
            <v>m2</v>
          </cell>
          <cell r="D4953">
            <v>0.97500000000000009</v>
          </cell>
          <cell r="E4953">
            <v>0.78</v>
          </cell>
          <cell r="F4953" t="str">
            <v>SEDUC</v>
          </cell>
        </row>
        <row r="4954">
          <cell r="A4954" t="str">
            <v/>
          </cell>
          <cell r="D4954">
            <v>0</v>
          </cell>
        </row>
        <row r="4955">
          <cell r="A4955" t="str">
            <v>31.06.006</v>
          </cell>
          <cell r="B4955" t="str">
            <v>ELABORAÇÃO E FORNECIMENTO DE PROJETOS DE INSTALAÇÕES ELÉTRICAS, COM ÁREA DE INTERVENÇÃO VARIANDO DE 2.501 A 3.000 M², INCLUSIVE FUNDAÇÃO</v>
          </cell>
          <cell r="C4955" t="str">
            <v>m2</v>
          </cell>
          <cell r="D4955">
            <v>0.8125</v>
          </cell>
          <cell r="E4955">
            <v>0.65</v>
          </cell>
          <cell r="F4955" t="str">
            <v>SEDUC</v>
          </cell>
        </row>
        <row r="4956">
          <cell r="A4956" t="str">
            <v/>
          </cell>
          <cell r="D4956">
            <v>0</v>
          </cell>
        </row>
        <row r="4957">
          <cell r="A4957" t="str">
            <v>31.06.007</v>
          </cell>
          <cell r="B4957" t="str">
            <v>ELABORAÇÃO E FORNECIMENTO DE PROJETOS DE INSTALAÇÕES ELÉTRICAS, COM ÁREA DE INTERVENÇÃO VARIANDO DE 3.001 A 3.500 M², INCLUSIVE FUNDAÇÃO</v>
          </cell>
          <cell r="C4957" t="str">
            <v>m2</v>
          </cell>
          <cell r="D4957">
            <v>0.70000000000000007</v>
          </cell>
          <cell r="E4957">
            <v>0.56000000000000005</v>
          </cell>
          <cell r="F4957" t="str">
            <v>SEDUC</v>
          </cell>
        </row>
        <row r="4958">
          <cell r="A4958" t="str">
            <v/>
          </cell>
          <cell r="D4958">
            <v>0</v>
          </cell>
        </row>
        <row r="4959">
          <cell r="A4959" t="str">
            <v>31.07.001</v>
          </cell>
          <cell r="B4959" t="str">
            <v>ELABORAÇÃO E FORNECIMENTO DE PROJETOS DE INSTALAÇÕES TELEFÔNICAS E LÓGICA, COM ÁREA DE INTERVENÇÃO DE ATÉ 500 M², INCLUSIVE FUNDAÇÃO</v>
          </cell>
          <cell r="C4959" t="str">
            <v>m2</v>
          </cell>
          <cell r="D4959">
            <v>5.1875</v>
          </cell>
          <cell r="E4959">
            <v>4.1500000000000004</v>
          </cell>
          <cell r="F4959" t="str">
            <v>SEDUC</v>
          </cell>
        </row>
        <row r="4960">
          <cell r="A4960" t="str">
            <v/>
          </cell>
          <cell r="D4960">
            <v>0</v>
          </cell>
        </row>
        <row r="4961">
          <cell r="A4961" t="str">
            <v>31.07.002</v>
          </cell>
          <cell r="B4961" t="str">
            <v>ELABORAÇÃO E FORNECIMENTO DE PROJETOS DE INSTALAÇÕES TELEFÔNICAS E LÓGICA, COM ÁREA DE INTERVENÇÃO VARIANDO DE 501 A 1.000 M², INCLUSIVE FUNDAÇÃO</v>
          </cell>
          <cell r="C4961" t="str">
            <v>m2</v>
          </cell>
          <cell r="D4961">
            <v>2.5874999999999999</v>
          </cell>
          <cell r="E4961">
            <v>2.0699999999999998</v>
          </cell>
          <cell r="F4961" t="str">
            <v>SEDUC</v>
          </cell>
        </row>
        <row r="4962">
          <cell r="A4962" t="str">
            <v/>
          </cell>
          <cell r="D4962">
            <v>0</v>
          </cell>
        </row>
        <row r="4963">
          <cell r="A4963" t="str">
            <v>31.07.003</v>
          </cell>
          <cell r="B4963" t="str">
            <v>ELABORAÇÃO E FORNECIMENTO DE PROJETOS DE INSTALAÇÕES TELEFÔNICAS E LÓGICA, COM ÁREA DE INTERVENÇÃO VARIANDO DE 1.001 A 1.500 M², INCLUSIVE FUNDAÇÃO</v>
          </cell>
          <cell r="C4963" t="str">
            <v>m2</v>
          </cell>
          <cell r="D4963">
            <v>1.7249999999999999</v>
          </cell>
          <cell r="E4963">
            <v>1.38</v>
          </cell>
          <cell r="F4963" t="str">
            <v>SEDUC</v>
          </cell>
        </row>
        <row r="4964">
          <cell r="A4964" t="str">
            <v/>
          </cell>
          <cell r="D4964">
            <v>0</v>
          </cell>
        </row>
        <row r="4965">
          <cell r="A4965" t="str">
            <v>31.07.004</v>
          </cell>
          <cell r="B4965" t="str">
            <v>ELABORAÇÃO E FORNECIMENTO DE PROJETOS DE INSTALAÇÕES TELEFÔNICAS E LÓGICA, COM ÁREA DE INTERVENÇÃO VARIANDO DE 1.501 A 2.000 M², INCLUSIVE FUNDAÇÃO</v>
          </cell>
          <cell r="C4965" t="str">
            <v>m2</v>
          </cell>
          <cell r="D4965">
            <v>1.3</v>
          </cell>
          <cell r="E4965">
            <v>1.04</v>
          </cell>
          <cell r="F4965" t="str">
            <v>SEDUC</v>
          </cell>
        </row>
        <row r="4966">
          <cell r="A4966" t="str">
            <v/>
          </cell>
          <cell r="D4966">
            <v>0</v>
          </cell>
        </row>
        <row r="4967">
          <cell r="A4967" t="str">
            <v>31.07.005</v>
          </cell>
          <cell r="B4967" t="str">
            <v>ELABORAÇÃO E FORNECIMENTO DE PROJETOS DE INSTALAÇÕES TELEFÔNICAS E LÓGICA, COM ÁREA DE INTERVENÇÃO VARIANDO DE 2.001 A 2.500 M², INCLUSIVE FUNDAÇÃO</v>
          </cell>
          <cell r="C4967" t="str">
            <v>m2</v>
          </cell>
          <cell r="D4967">
            <v>1.0374999999999999</v>
          </cell>
          <cell r="E4967">
            <v>0.83</v>
          </cell>
          <cell r="F4967" t="str">
            <v>SEDUC</v>
          </cell>
        </row>
        <row r="4968">
          <cell r="A4968" t="str">
            <v/>
          </cell>
          <cell r="D4968">
            <v>0</v>
          </cell>
        </row>
        <row r="4969">
          <cell r="A4969" t="str">
            <v>31.07.006</v>
          </cell>
          <cell r="B4969" t="str">
            <v>ELABORAÇÃO E FORNECIMENTO DE PROJETOS DE INSTALAÇÕES TELEFÔNICAS E LÓGICA, COM ÁREA DE INTERVENÇÃO VARIANDO DE 2.501 A 3.000 M², INCLUSIVE FUNDAÇÃO</v>
          </cell>
          <cell r="C4969" t="str">
            <v>m2</v>
          </cell>
          <cell r="D4969">
            <v>0.86249999999999993</v>
          </cell>
          <cell r="E4969">
            <v>0.69</v>
          </cell>
          <cell r="F4969" t="str">
            <v>SEDUC</v>
          </cell>
        </row>
        <row r="4970">
          <cell r="A4970" t="str">
            <v/>
          </cell>
          <cell r="D4970">
            <v>0</v>
          </cell>
        </row>
        <row r="4971">
          <cell r="A4971" t="str">
            <v>31.07.007</v>
          </cell>
          <cell r="B4971" t="str">
            <v>ELABORAÇÃO E FORNECIMENTO DE PROJETOS DE INSTALAÇÕES TELEFÔNICAS E LÓGICA, COM ÁREA DE INTERVENÇÃO VARIANDO DE 3.001 A 3.500 M², INCLUSIVE FUNDAÇÃO</v>
          </cell>
          <cell r="C4971" t="str">
            <v>m2</v>
          </cell>
          <cell r="D4971">
            <v>0.73749999999999993</v>
          </cell>
          <cell r="E4971">
            <v>0.59</v>
          </cell>
          <cell r="F4971" t="str">
            <v>SEDUC</v>
          </cell>
        </row>
        <row r="4972">
          <cell r="A4972" t="str">
            <v/>
          </cell>
          <cell r="D4972">
            <v>0</v>
          </cell>
        </row>
        <row r="4973">
          <cell r="A4973" t="str">
            <v>31.08.001</v>
          </cell>
          <cell r="B4973" t="str">
            <v>ELABORAÇÃO E FORNECIMENTO DE PROJETOS DE INSTALAÇÕES DE PROTEÇÃO CONTRA-INCÊNDIO, GLP E PROTEÇÃO ATMÓSFERICA - VALOR ÚNICO  INDEPENDENTE DO PORTE DA INTERVENÇÃO</v>
          </cell>
          <cell r="C4973" t="str">
            <v>Un</v>
          </cell>
          <cell r="D4973">
            <v>1250</v>
          </cell>
          <cell r="E4973">
            <v>1000</v>
          </cell>
          <cell r="F4973" t="str">
            <v>SEDUC</v>
          </cell>
        </row>
        <row r="4974">
          <cell r="A4974" t="str">
            <v/>
          </cell>
          <cell r="D4974">
            <v>0</v>
          </cell>
        </row>
        <row r="4975">
          <cell r="A4975" t="str">
            <v>31.09.001</v>
          </cell>
          <cell r="B4975" t="str">
            <v>ELABORAÇÃO E FORNECIMENTO DE PROJETOS DE DRENAGEM INCLUINDO O LEVANTAMENTO TOPOGRÁFICO, CONTENDO PLANTA DE LOCAÇÃO, DIMENSIONAMENTO E ESPECIFICAÇÕES DOS TUBOS, CAIXAS COLETORAS E CANALETAS PARA ESCOLAS COM ÁREA DE INTEVENÇÃO DE ATÉ 500 M²</v>
          </cell>
          <cell r="C4975" t="str">
            <v>m2</v>
          </cell>
          <cell r="D4975">
            <v>6.7125000000000004</v>
          </cell>
          <cell r="E4975">
            <v>5.37</v>
          </cell>
          <cell r="F4975" t="str">
            <v>SEDUC</v>
          </cell>
        </row>
        <row r="4976">
          <cell r="A4976" t="str">
            <v/>
          </cell>
          <cell r="D4976">
            <v>0</v>
          </cell>
        </row>
        <row r="4977">
          <cell r="A4977" t="str">
            <v>31.09.002</v>
          </cell>
          <cell r="B4977" t="str">
            <v xml:space="preserve"> ELABORAÇÃO E FORNECIMENTO DE PROJETOS DE DRENAGEM INCLUINDO O LEVANTAMENTO TOPOGRÁFICO, CONTENDO PLANTA DE LOCAÇÃO, DIMENSIONAMENTO E ESPECIFICAÇÕES DOS TUBOS, CAIXAS COLETORAS E CANALETAS PARA ESCOLAS COM ÁREA DE INTEVENÇÃO DE 501 A 1.000 M²</v>
          </cell>
          <cell r="C4977" t="str">
            <v>m2</v>
          </cell>
          <cell r="D4977">
            <v>3.3624999999999998</v>
          </cell>
          <cell r="E4977">
            <v>2.69</v>
          </cell>
          <cell r="F4977" t="str">
            <v>SEDUC</v>
          </cell>
        </row>
        <row r="4978">
          <cell r="A4978" t="str">
            <v/>
          </cell>
          <cell r="D4978">
            <v>0</v>
          </cell>
        </row>
        <row r="4979">
          <cell r="A4979" t="str">
            <v>31.09.003</v>
          </cell>
          <cell r="B4979" t="str">
            <v>ELABORAÇÃO E FORNECIMENTO DE PROJETOS DE DRENAGEM INCLUINDO O LEVANTAMENTO TOPOGRÁFICO, CONTENDO PLANTA DE LOCAÇÃO, DIMENSIONAMENTO E ESPECIFICAÇÕES DOS TUBOS, CAIXAS COLETORAS E CANALETAS PARA ESCOLAS COM ÁREA DE INTEVENÇÃO DE 1.001 A 1.500 M²</v>
          </cell>
          <cell r="C4979" t="str">
            <v>m2</v>
          </cell>
          <cell r="D4979">
            <v>2.2374999999999998</v>
          </cell>
          <cell r="E4979">
            <v>1.79</v>
          </cell>
          <cell r="F4979" t="str">
            <v>SEDUC</v>
          </cell>
        </row>
        <row r="4980">
          <cell r="A4980" t="str">
            <v/>
          </cell>
          <cell r="D4980">
            <v>0</v>
          </cell>
        </row>
        <row r="4981">
          <cell r="A4981" t="str">
            <v>31.09.004</v>
          </cell>
          <cell r="B4981" t="str">
            <v>ELABORAÇÃO E FORNECIMENTO DE PROJETOS DE DRENAGEM INCLUINDO O LEVANTAMENTO TOPOGRÁFICO, CONTENDO PLANTA DE LOCAÇÃO, DIMENSIONAMENTO E ESPECIFICAÇÕES DOS TUBOS, CAIXAS COLETORAS E CANALETAS PARA ESCOLAS COM ÁREA DE INTEVENÇÃO DE 1.501 A 2.000 M²</v>
          </cell>
          <cell r="C4981" t="str">
            <v>m2</v>
          </cell>
          <cell r="D4981">
            <v>1.675</v>
          </cell>
          <cell r="E4981">
            <v>1.34</v>
          </cell>
          <cell r="F4981" t="str">
            <v>SEDUC</v>
          </cell>
        </row>
        <row r="4982">
          <cell r="A4982" t="str">
            <v/>
          </cell>
          <cell r="D4982">
            <v>0</v>
          </cell>
        </row>
        <row r="4983">
          <cell r="A4983" t="str">
            <v>31.09.005</v>
          </cell>
          <cell r="B4983" t="str">
            <v>ELABORAÇÃO E FORNECIMENTO DE PROJETOS DE DRENAGEM INCLUINDO O LEVANTAMENTO TOPOGRÁFICO, CONTENDO PLANTA DE LOCAÇÃO, DIMENSIONAMENTO E ESPECIFICAÇÕES DOS TUBOS, CAIXAS COLETORAS E CANALETAS PARA ESCOLAS COM ÁREA DE INTEVENÇÃO DE 2.001 A 2.500 M²</v>
          </cell>
          <cell r="C4983" t="str">
            <v>m2</v>
          </cell>
          <cell r="D4983">
            <v>1.3375000000000001</v>
          </cell>
          <cell r="E4983">
            <v>1.07</v>
          </cell>
          <cell r="F4983" t="str">
            <v>SEDUC</v>
          </cell>
        </row>
        <row r="4984">
          <cell r="A4984" t="str">
            <v/>
          </cell>
          <cell r="D4984">
            <v>0</v>
          </cell>
        </row>
        <row r="4985">
          <cell r="A4985" t="str">
            <v>31.09.006</v>
          </cell>
          <cell r="B4985" t="str">
            <v>ELABORAÇÃO E FORNECIMENTO DE PROJETOS DE DRENAGEM INCLUINDO O LEVANTAMENTO TOPOGRÁFICO, CONTENDO PLANTA DE LOCAÇÃO, DIMENSIONAMENTO E ESPECIFICAÇÕES DOS TUBOS, CAIXAS COLETORAS E CANALETAS PARA ESCOLAS COM ÁREA DE INTEVENÇÃO DE 2.500 A 3.000M²</v>
          </cell>
          <cell r="C4985" t="str">
            <v>m2</v>
          </cell>
          <cell r="D4985">
            <v>1.125</v>
          </cell>
          <cell r="E4985">
            <v>0.9</v>
          </cell>
          <cell r="F4985" t="str">
            <v>SEDUC</v>
          </cell>
        </row>
        <row r="4986">
          <cell r="A4986" t="str">
            <v/>
          </cell>
          <cell r="D4986">
            <v>0</v>
          </cell>
        </row>
        <row r="4987">
          <cell r="A4987" t="str">
            <v>31.09.007</v>
          </cell>
          <cell r="B4987" t="str">
            <v>ELABORAÇÃO E FORNECIMENTO DE PROJETOS DE DRENAGEM INCLUINDO O LEVANTAMENTO TOPOGRÁFICO, CONTENDO PLANTA DE LOCAÇÃO, DIMENSIONAMENTO E ESPECIFICAÇÕES DOS TUBOS, CAIXAS COLETORAS E CANALETAS PARA ESCOLAS COM ÁREA DE INTEVENÇÃO DE 3.001 A 3.500 M²</v>
          </cell>
          <cell r="C4987" t="str">
            <v>m2</v>
          </cell>
          <cell r="D4987">
            <v>0.96250000000000002</v>
          </cell>
          <cell r="E4987">
            <v>0.77</v>
          </cell>
          <cell r="F4987" t="str">
            <v>SEDUC</v>
          </cell>
        </row>
        <row r="4988">
          <cell r="A4988" t="str">
            <v/>
          </cell>
          <cell r="D4988">
            <v>0</v>
          </cell>
        </row>
        <row r="4989">
          <cell r="A4989" t="str">
            <v>31.10.001</v>
          </cell>
          <cell r="B4989" t="str">
            <v>ELABORAÇÃO E FORNECIMENTO DE LEVANTAMENTO TOPOGRÁFICO - SERVIÇO TOPOGRÁFICO DE PEQUENO PORTE ( PREÇO MINIMO) DIÁRIA DE UMA EQUIPE COM TOPOGRÁFO, QUATRO AUXILIARES, TEODOLITO, NÍVEL ÓTICO, ETC.</v>
          </cell>
          <cell r="C4989" t="str">
            <v>Dia</v>
          </cell>
          <cell r="D4989">
            <v>906.72500000000002</v>
          </cell>
          <cell r="E4989">
            <v>725.38</v>
          </cell>
          <cell r="F4989" t="str">
            <v>SEDUC</v>
          </cell>
        </row>
        <row r="4990">
          <cell r="A4990" t="str">
            <v/>
          </cell>
          <cell r="D4990">
            <v>0</v>
          </cell>
        </row>
        <row r="4991">
          <cell r="A4991" t="str">
            <v>31.11.001</v>
          </cell>
          <cell r="B4991" t="str">
            <v>LEVANTAMENTO CADASTRAL COM ELABORAÇÃO DE PLANTAS E PREENCHIMENTO DE FORMULÁRIO PADRÃO PARA CADASTRO DE UNIDADE ESCOLAR, COM ÁREA DE INTERVENÇÃO DE ATÉ 500 M²</v>
          </cell>
          <cell r="C4991" t="str">
            <v>m2</v>
          </cell>
          <cell r="D4991">
            <v>7.7625000000000002</v>
          </cell>
          <cell r="E4991">
            <v>6.21</v>
          </cell>
          <cell r="F4991" t="str">
            <v>SEDUC</v>
          </cell>
        </row>
        <row r="4992">
          <cell r="A4992" t="str">
            <v/>
          </cell>
          <cell r="D4992">
            <v>0</v>
          </cell>
        </row>
        <row r="4993">
          <cell r="A4993" t="str">
            <v>31.11.002</v>
          </cell>
          <cell r="B4993" t="str">
            <v>LEVANTAMENTO CADASTRAL COM ELABORAÇÃO DE PLANTAS E PREENCHIMENTO DE FORMULÁRIO PADRÃO PARA CADASTRO DE UNIDADE ESCOLAR, COM ÁREA DE INTERVENÇÃO VARIANDO DE 501 A 1.000 M²</v>
          </cell>
          <cell r="C4993" t="str">
            <v>m2</v>
          </cell>
          <cell r="D4993">
            <v>3.875</v>
          </cell>
          <cell r="E4993">
            <v>3.1</v>
          </cell>
          <cell r="F4993" t="str">
            <v>SEDUC</v>
          </cell>
        </row>
        <row r="4994">
          <cell r="A4994" t="str">
            <v/>
          </cell>
          <cell r="D4994">
            <v>0</v>
          </cell>
        </row>
        <row r="4995">
          <cell r="A4995" t="str">
            <v>31.11.003</v>
          </cell>
          <cell r="B4995" t="str">
            <v>LEVANTAMENTO CADASTRAL COM ELABORAÇÃO DE PLANTAS E PREENCHIMENTO DE FORMULÁRIO PADRÃO PARA CADASTRO DE UNIDADE ESCOLAR, COM ÁREA DE INTERVENÇÃO VARIANDO DE 1001 A 1500 M2.</v>
          </cell>
          <cell r="C4995" t="str">
            <v>m2</v>
          </cell>
          <cell r="D4995">
            <v>2.5874999999999999</v>
          </cell>
          <cell r="E4995">
            <v>2.0699999999999998</v>
          </cell>
          <cell r="F4995" t="str">
            <v>SEDUC</v>
          </cell>
        </row>
        <row r="4996">
          <cell r="A4996" t="str">
            <v/>
          </cell>
          <cell r="D4996">
            <v>0</v>
          </cell>
        </row>
        <row r="4997">
          <cell r="A4997" t="str">
            <v>31.11.004</v>
          </cell>
          <cell r="B4997" t="str">
            <v>LEVANTAMENTO CADASTRAL COM ELABORAÇÃO DE PLANTAS E PREENCHIMENTO DE FORMULÁRIO PADRÃO PARA CADASTRO DE UNIDADE ESCOLAR, COM ÁREA DE INTERVENÇÃO VARIANDO DE 1501 A 2000 M2.</v>
          </cell>
          <cell r="C4997" t="str">
            <v>m2</v>
          </cell>
          <cell r="D4997">
            <v>1.9375</v>
          </cell>
          <cell r="E4997">
            <v>1.55</v>
          </cell>
          <cell r="F4997" t="str">
            <v>SEDUC</v>
          </cell>
        </row>
        <row r="4998">
          <cell r="A4998" t="str">
            <v/>
          </cell>
          <cell r="D4998">
            <v>0</v>
          </cell>
        </row>
        <row r="4999">
          <cell r="A4999" t="str">
            <v>31.11.005</v>
          </cell>
          <cell r="B4999" t="str">
            <v>LEVANTAMENTO CADASTRAL COM ELABORAÇÃO DE PLANTAS E PREENCHIMENTO DE FORMULÁRIO PADRÃO PARA CADASTRO DE UNIDADE ESCOLAR, COM ÁREA DE INTERVENÇÃO VARIANDO DE 2001 A 2500 M2.</v>
          </cell>
          <cell r="C4999" t="str">
            <v>m2</v>
          </cell>
          <cell r="D4999">
            <v>1.55</v>
          </cell>
          <cell r="E4999">
            <v>1.24</v>
          </cell>
          <cell r="F4999" t="str">
            <v>SEDUC</v>
          </cell>
        </row>
        <row r="5000">
          <cell r="A5000" t="str">
            <v/>
          </cell>
          <cell r="D5000">
            <v>0</v>
          </cell>
        </row>
        <row r="5001">
          <cell r="A5001" t="str">
            <v>31.11.006</v>
          </cell>
          <cell r="B5001" t="str">
            <v>LEVANTAMENTO CADASTRAL COM ELABORAÇÃO DE PLANTAS E PREENCHIMENTO DE FORMULÁRIO PADRÃO PARA CADASTRO DE UNIDADE ESCOLAR, COM ÁREA DE INTERVENÇÃO VARIANDO DE 2501 A 3000 M2.</v>
          </cell>
          <cell r="C5001" t="str">
            <v>m2</v>
          </cell>
          <cell r="D5001">
            <v>1.2875000000000001</v>
          </cell>
          <cell r="E5001">
            <v>1.03</v>
          </cell>
          <cell r="F5001" t="str">
            <v>SEDUC</v>
          </cell>
        </row>
        <row r="5002">
          <cell r="A5002" t="str">
            <v/>
          </cell>
          <cell r="D5002">
            <v>0</v>
          </cell>
        </row>
        <row r="5003">
          <cell r="A5003" t="str">
            <v>31.11.007</v>
          </cell>
          <cell r="B5003" t="str">
            <v>LEVANTAMENTO CADASTRAL COM ELABORAÇÃO DE PLANTAS E PREENCHIMENTO DE FORMULÁRIO PADRÃO PARA CADASTRO DE UNIDADE ESCOLAR, COM ÁREA DE INTERVENÇÃO VARIANDO DE 3001 A 3500 M2.</v>
          </cell>
          <cell r="C5003" t="str">
            <v>m2</v>
          </cell>
          <cell r="D5003">
            <v>1.1125</v>
          </cell>
          <cell r="E5003">
            <v>0.89</v>
          </cell>
          <cell r="F5003" t="str">
            <v>SEDUC</v>
          </cell>
        </row>
        <row r="5004">
          <cell r="A5004" t="str">
            <v/>
          </cell>
          <cell r="D5004">
            <v>0</v>
          </cell>
        </row>
        <row r="5005">
          <cell r="A5005" t="str">
            <v>31.12.001</v>
          </cell>
          <cell r="B5005" t="str">
            <v>LEVANTAMENTO DE DANOS FÍSICOS EM UNIDADE ESCOLAR COM LEVANTAMENTO DE QUANTITATIVOS E EXECUÇÃO DE PLANILHAS UTILIZANDO O SIIG, COM ÁREA DE INTERVENÇÃO DE ATÉ 500M2.</v>
          </cell>
          <cell r="C5005" t="str">
            <v>m2</v>
          </cell>
          <cell r="D5005">
            <v>3.1</v>
          </cell>
          <cell r="E5005">
            <v>2.48</v>
          </cell>
          <cell r="F5005" t="str">
            <v>SEDUC</v>
          </cell>
        </row>
        <row r="5006">
          <cell r="A5006" t="str">
            <v/>
          </cell>
          <cell r="D5006">
            <v>0</v>
          </cell>
        </row>
        <row r="5007">
          <cell r="A5007" t="str">
            <v>31.12.002</v>
          </cell>
          <cell r="B5007" t="str">
            <v>LEVANTAMENTO DE DANOS FÍSICOS EM UNIDADE ESCOLAR COM LEVANTAMENTO DE QUANTITATIVOS E EXECUÇÃO DE PLANILHAS UTILIZANDO O SIIG, COM ÁREA DE INTERVENÇÃO VARIANDO DE 501 A 1000 M2.</v>
          </cell>
          <cell r="C5007" t="str">
            <v>m2</v>
          </cell>
          <cell r="D5007">
            <v>1.55</v>
          </cell>
          <cell r="E5007">
            <v>1.24</v>
          </cell>
          <cell r="F5007" t="str">
            <v>SEDUC</v>
          </cell>
        </row>
        <row r="5008">
          <cell r="A5008" t="str">
            <v/>
          </cell>
          <cell r="D5008">
            <v>0</v>
          </cell>
        </row>
        <row r="5009">
          <cell r="A5009" t="str">
            <v>31.12.003</v>
          </cell>
          <cell r="B5009" t="str">
            <v>LEVANTAMENTO DE DANOS FÍSICOS EM UNIDADE ESCOLAR COM LEVANTAMENTO DE QUANTITATIVOS E EXECUÇÃO DE PLANILHAS UTILIZANDO O SIIG, COM ÁREA DE INTERVENÇÃO VARIANDO DE 1001 A 1500 M2.</v>
          </cell>
          <cell r="C5009" t="str">
            <v>m2</v>
          </cell>
          <cell r="D5009">
            <v>1.0374999999999999</v>
          </cell>
          <cell r="E5009">
            <v>0.83</v>
          </cell>
          <cell r="F5009" t="str">
            <v>SEDUC</v>
          </cell>
        </row>
        <row r="5010">
          <cell r="A5010" t="str">
            <v/>
          </cell>
          <cell r="D5010">
            <v>0</v>
          </cell>
        </row>
        <row r="5011">
          <cell r="A5011" t="str">
            <v>31.12.004</v>
          </cell>
          <cell r="B5011" t="str">
            <v>LEVANTAMENTO DE DANOS FÍSICOS EM UNIDADE ESCOLAR COM LEVANTAMENTO DE QUANTITATIVOS E EXECUÇÃO DE PLANILHAS UTILIZANDO O SIIG, COM ÁREA DE INTERVENÇÃO VARIANDO DE 1501 A 2000 M2.</v>
          </cell>
          <cell r="C5011" t="str">
            <v>m2</v>
          </cell>
          <cell r="D5011">
            <v>0.77500000000000002</v>
          </cell>
          <cell r="E5011">
            <v>0.62</v>
          </cell>
          <cell r="F5011" t="str">
            <v>SEDUC</v>
          </cell>
        </row>
        <row r="5012">
          <cell r="A5012" t="str">
            <v/>
          </cell>
          <cell r="D5012">
            <v>0</v>
          </cell>
        </row>
        <row r="5013">
          <cell r="A5013" t="str">
            <v>31.12.005</v>
          </cell>
          <cell r="B5013" t="str">
            <v>LEVANTAMENTO DE DANOS FÍSICOS EM UNIDADE ESCOLAR COM LEVANTAMENTO DE QUANTITATIVOS E EXECUÇÃO DE PLANILHAS UTILIZANDO O SIIG, COM ÁREA DE INTERVENÇÃO VARIANDO DE 2001 A 2500 M2.</v>
          </cell>
          <cell r="C5013" t="str">
            <v>m2</v>
          </cell>
          <cell r="D5013">
            <v>0.625</v>
          </cell>
          <cell r="E5013">
            <v>0.5</v>
          </cell>
          <cell r="F5013" t="str">
            <v>SEDUC</v>
          </cell>
        </row>
        <row r="5014">
          <cell r="A5014" t="str">
            <v/>
          </cell>
          <cell r="D5014">
            <v>0</v>
          </cell>
        </row>
        <row r="5015">
          <cell r="A5015" t="str">
            <v>31.12.006</v>
          </cell>
          <cell r="B5015" t="str">
            <v>LEVANTAMENTO DE DANOS FÍSICOS EM UNIDADE ESCOLAR COM LEVANTAMENTO DE QUANTITATIVOS E EXECUÇÃO DE PLANILHAS UTILIZANDO O SIIG, COM ÁREA DE INTERVENÇÃO VARIANDO DE 2501 A 3000 M2.</v>
          </cell>
          <cell r="C5015" t="str">
            <v>m2</v>
          </cell>
          <cell r="D5015">
            <v>0.51249999999999996</v>
          </cell>
          <cell r="E5015">
            <v>0.41</v>
          </cell>
          <cell r="F5015" t="str">
            <v>SEDUC</v>
          </cell>
        </row>
        <row r="5016">
          <cell r="A5016" t="str">
            <v/>
          </cell>
          <cell r="D5016">
            <v>0</v>
          </cell>
        </row>
        <row r="5017">
          <cell r="A5017" t="str">
            <v>31.12.007</v>
          </cell>
          <cell r="B5017" t="str">
            <v>LEVANTAMENTO DE DANOS FÍSICOS EM UNIDADE ESCOLAR COM LEVANTAMENTO DE QUANTITATIVOS E EXECUÇÃO DE PLANILHAS UTILIZANDO O SIIG, COM ÁREA DE INTERVENÇÃO VARIANDO DE 3.001 A 3.500 M²</v>
          </cell>
          <cell r="C5017" t="str">
            <v>m2</v>
          </cell>
          <cell r="D5017">
            <v>0.4375</v>
          </cell>
          <cell r="E5017">
            <v>0.35</v>
          </cell>
          <cell r="F5017" t="str">
            <v>SEDUC</v>
          </cell>
        </row>
        <row r="5018">
          <cell r="A5018" t="str">
            <v/>
          </cell>
          <cell r="D5018">
            <v>0</v>
          </cell>
        </row>
        <row r="5019">
          <cell r="A5019" t="str">
            <v>31.13.001</v>
          </cell>
          <cell r="B5019" t="str">
            <v>ORÇAMENTO DE SERVIÇOS PARA UNIDADE ESCOLAR COM LEVANTAMENTO DE QUANTITATIVOS, COM BASE EM PROJETOS FORNECIDOS OU LEVANTAMENTOS IN LOCO, E EXECUÇÃO DE PLANILHAS UTILIZANDO O SIIG, COM ÁREA DE INTERVENÇÃO ATÉ 500 M²</v>
          </cell>
          <cell r="C5019" t="str">
            <v>m2</v>
          </cell>
          <cell r="D5019">
            <v>3.1</v>
          </cell>
          <cell r="E5019">
            <v>2.48</v>
          </cell>
          <cell r="F5019" t="str">
            <v>SEDUC</v>
          </cell>
        </row>
        <row r="5020">
          <cell r="A5020" t="str">
            <v/>
          </cell>
          <cell r="D5020">
            <v>0</v>
          </cell>
        </row>
        <row r="5021">
          <cell r="A5021" t="str">
            <v>31.13.002</v>
          </cell>
          <cell r="B5021" t="str">
            <v>ORÇAMENTO DE SERVIÇOS PARA UNIDADE ESCOLAR COM LEVANTAMENTO DE QUANTITATIVOS, COM BASE EM PROJETOS FORNECIDOS OU LEVANTAMENTOS IN LOCO, E EXECUÇÃO DE PLANILHAS UTILIZANDO O SIIG, COM ÁREA DE INTERVENÇÃO VARIANDO DE 501 A 1.000 M²</v>
          </cell>
          <cell r="C5021" t="str">
            <v>m2</v>
          </cell>
          <cell r="D5021">
            <v>1.55</v>
          </cell>
          <cell r="E5021">
            <v>1.24</v>
          </cell>
          <cell r="F5021" t="str">
            <v>SEDUC</v>
          </cell>
        </row>
        <row r="5022">
          <cell r="A5022" t="str">
            <v/>
          </cell>
          <cell r="D5022">
            <v>0</v>
          </cell>
        </row>
        <row r="5023">
          <cell r="A5023" t="str">
            <v>31.13.003</v>
          </cell>
          <cell r="B5023" t="str">
            <v>ORÇAMENTO DE SERVIÇOS PARA UNIDADE ESCOLAR COM LEVANTAMENTO DE QUANTITATIVOS, COM BASE EM PROJETOS FORNECIDOS OU LEVANTAMENTOS IN LOCO, E EXECUÇÃO DE PLANILHAS UTILIZANDO O SIIG, COM ÁREA DE INTERVENÇÃO VARIANDO DE 1.001 A 1.500 M²</v>
          </cell>
          <cell r="C5023" t="str">
            <v>m2</v>
          </cell>
          <cell r="D5023">
            <v>1.0374999999999999</v>
          </cell>
          <cell r="E5023">
            <v>0.83</v>
          </cell>
          <cell r="F5023" t="str">
            <v>SEDUC</v>
          </cell>
        </row>
        <row r="5024">
          <cell r="A5024" t="str">
            <v/>
          </cell>
          <cell r="D5024">
            <v>0</v>
          </cell>
        </row>
        <row r="5025">
          <cell r="A5025" t="str">
            <v>31.13.004</v>
          </cell>
          <cell r="B5025" t="str">
            <v>ORÇAMENTO DE SERVIÇOS PARA UNIDADE ESCOLAR COM LEVANTAMENTO DE QUANTITATIVOS, COM BASE EM PROJETOS FORNECIDOS OU LEVANTAMENTOS IN LOCO, E EXECUÇÃO DE PLANILHAS UTILIZANDO O SIIG, COM ÁREA DE INTERVENÇÃO VARIANDO DE 1.501 A 2.000 M²</v>
          </cell>
          <cell r="C5025" t="str">
            <v>m2</v>
          </cell>
          <cell r="D5025">
            <v>0.77500000000000002</v>
          </cell>
          <cell r="E5025">
            <v>0.62</v>
          </cell>
          <cell r="F5025" t="str">
            <v>SEDUC</v>
          </cell>
        </row>
        <row r="5026">
          <cell r="A5026" t="str">
            <v/>
          </cell>
          <cell r="D5026">
            <v>0</v>
          </cell>
        </row>
        <row r="5027">
          <cell r="A5027" t="str">
            <v>31.13.005</v>
          </cell>
          <cell r="B5027" t="str">
            <v>ORÇAMENTO DE SERVIÇOS PARA UNIDADE ESCOLAR COM LEVANTAMENTO DE QUANTITATIVOS, COM BASE EM PROJETOS FORNECIDOS OU LEVANTAMENTOS IN LOCO, E EXECUÇÃO DE PLANILHAS UTILIZANDO O SIIG, COM ÁREA DE INTERVENÇÃO VARIANDO DE 2.001 A 2.500 M²</v>
          </cell>
          <cell r="C5027" t="str">
            <v>m2</v>
          </cell>
          <cell r="D5027">
            <v>0.625</v>
          </cell>
          <cell r="E5027">
            <v>0.5</v>
          </cell>
          <cell r="F5027" t="str">
            <v>SEDUC</v>
          </cell>
        </row>
        <row r="5028">
          <cell r="A5028" t="str">
            <v/>
          </cell>
          <cell r="D5028">
            <v>0</v>
          </cell>
        </row>
        <row r="5029">
          <cell r="A5029" t="str">
            <v>31.13.006</v>
          </cell>
          <cell r="B5029" t="str">
            <v>ORÇAMENTO DE SERVIÇOS PARA UNIDADE ESCOLAR COM LEVANTAMENTO DE QUANTITATIVOS, COM BASE EM PROJETOS FORNECIDOS OU LEVANTAMENTOS IN LOCO, E EXECUÇÃO DE PLANILHAS UTILIZANDO O SIIG, COM ÁREA DE INTERVENÇÃO VARIANDO DE 2.501 A 3.000 M²</v>
          </cell>
          <cell r="C5029" t="str">
            <v>m2</v>
          </cell>
          <cell r="D5029">
            <v>0.51249999999999996</v>
          </cell>
          <cell r="E5029">
            <v>0.41</v>
          </cell>
          <cell r="F5029" t="str">
            <v>SEDUC</v>
          </cell>
        </row>
        <row r="5030">
          <cell r="A5030" t="str">
            <v/>
          </cell>
          <cell r="D5030">
            <v>0</v>
          </cell>
        </row>
        <row r="5031">
          <cell r="A5031" t="str">
            <v>31.13.007</v>
          </cell>
          <cell r="B5031" t="str">
            <v>ORÇAMENTO DE SERVIÇOS PARA UNIDADE ESCOLAR COM LEVANTAMENTO DE QUANTITATIVOS, COM BASE EM PROJETOS FORNECIDOS OU LEVANTAMENTOS IN LOCO, E EXECUÇÃO DE PLANILHAS UTILIZANDO O SIIG, COM ÁREA DE INTERVENÇÃO VARIANDO DE 3.000 A 3.500 M²</v>
          </cell>
          <cell r="C5031" t="str">
            <v>m2</v>
          </cell>
          <cell r="D5031">
            <v>0.4375</v>
          </cell>
          <cell r="E5031">
            <v>0.35</v>
          </cell>
          <cell r="F5031" t="str">
            <v>SEDUC</v>
          </cell>
        </row>
        <row r="5032">
          <cell r="A5032" t="str">
            <v/>
          </cell>
          <cell r="D5032">
            <v>0</v>
          </cell>
        </row>
        <row r="5033">
          <cell r="A5033" t="str">
            <v>31.14.001</v>
          </cell>
          <cell r="B5033" t="str">
            <v>VISTORIA COM LAUDO TÉCNICO POR PROFISSIONAL DE EXPERIÊNCIA COMPROVADA NAS ÁREAS DE RECUPERAÇÃO ESTRUTURAL, CÁLCULO ESTRUTURAL E ACÚSTICO ( PARA SERVIÇOS DE MAIOR COMPLEXIDADE TÉCNICA)</v>
          </cell>
          <cell r="C5033" t="str">
            <v>Un</v>
          </cell>
          <cell r="D5033">
            <v>542.47500000000002</v>
          </cell>
          <cell r="E5033">
            <v>433.98</v>
          </cell>
          <cell r="F5033" t="str">
            <v>SEDUC</v>
          </cell>
        </row>
        <row r="5034">
          <cell r="A5034" t="str">
            <v/>
          </cell>
          <cell r="D5034">
            <v>0</v>
          </cell>
        </row>
        <row r="5035">
          <cell r="A5035" t="str">
            <v>31.15.001</v>
          </cell>
          <cell r="B5035" t="str">
            <v>SONDAGEM GEOTÉCNICA DE RECONHECIMENTO DE TERRENO À PERCUSSÃO COM NO MÍNIMO 3 FUROS E 8,00M DE PROFUNDIDADE NO MÍNIMO, EM ESCOLAS LOCALIZADAS NAS REGIÕES DAS SEGUINTES GERES  METROPOLITANA DO RECIFE, RECIFE NORTE, RECIFE SUL, METROPOLITANA NORTE E METROPOL</v>
          </cell>
          <cell r="C5035" t="str">
            <v>m</v>
          </cell>
          <cell r="D5035">
            <v>85.3125</v>
          </cell>
          <cell r="E5035">
            <v>68.25</v>
          </cell>
          <cell r="F5035" t="str">
            <v>SEDUC</v>
          </cell>
        </row>
        <row r="5036">
          <cell r="A5036" t="str">
            <v/>
          </cell>
          <cell r="D5036">
            <v>0</v>
          </cell>
        </row>
        <row r="5037">
          <cell r="A5037" t="str">
            <v>31.15.002</v>
          </cell>
          <cell r="B5037" t="str">
            <v>SONDAGEM GEOTÉCNICA DE RECONHECIMENTO DE TERRENO À PERCUSSÃO COM NO MÍNIMO 3 FUROS E 8,00M DE PROFUNDIDADE NO MÍNIMO, EM ESCOLAS LOCALIZADAS NAS REGIÕES DAS SEGUINTES GERES  MATA NORTE, MATA CENTRO, MATA SUL, LITORAL SUL E VALE DO CAPIBARIBE.</v>
          </cell>
          <cell r="C5037" t="str">
            <v>m</v>
          </cell>
          <cell r="D5037">
            <v>95.474999999999994</v>
          </cell>
          <cell r="E5037">
            <v>76.38</v>
          </cell>
          <cell r="F5037" t="str">
            <v>SEDUC</v>
          </cell>
        </row>
        <row r="5038">
          <cell r="A5038" t="str">
            <v/>
          </cell>
          <cell r="D5038">
            <v>0</v>
          </cell>
        </row>
        <row r="5039">
          <cell r="A5039" t="str">
            <v>31.15.003</v>
          </cell>
          <cell r="B5039" t="str">
            <v>SONDAGEM GEOTÉCNICA DE RECONHECIMENTO DE TERRENO À PERCUSSÃO COM NO MÍNIMO 3 FUROS E 8,00M DE PROFUNDIDADE NO MÍNIMO, EM ESCOLAS LOCALIZADAS NAS REGIÕES DAS SEGUINTES GERES  AGRESTE MERIDIONAL</v>
          </cell>
          <cell r="C5039" t="str">
            <v>m</v>
          </cell>
          <cell r="D5039">
            <v>105.625</v>
          </cell>
          <cell r="E5039">
            <v>84.5</v>
          </cell>
          <cell r="F5039" t="str">
            <v>SEDUC</v>
          </cell>
        </row>
        <row r="5040">
          <cell r="A5040" t="str">
            <v/>
          </cell>
          <cell r="D5040">
            <v>0</v>
          </cell>
        </row>
        <row r="5041">
          <cell r="A5041" t="str">
            <v>31.15.004</v>
          </cell>
          <cell r="B5041" t="str">
            <v>SONDAGEM GEOTÉCNICA DE RECONHECIMENTO DE TERRENO À PERCUSSÃO COM NO MÍNIMO 3 FUROS E 8,00M DE PROFUNDIDADE NO MÍNIMO, EM ESCOLAS LOCALIZADAS NAS REGIÕES DAS SEGUINTES GERES  SERTÃO DO MOXOTÓ IPANEMA.</v>
          </cell>
          <cell r="C5041" t="str">
            <v>m</v>
          </cell>
          <cell r="D5041">
            <v>132.69999999999999</v>
          </cell>
          <cell r="E5041">
            <v>106.16</v>
          </cell>
          <cell r="F5041" t="str">
            <v>SEDUC</v>
          </cell>
        </row>
        <row r="5042">
          <cell r="A5042" t="str">
            <v/>
          </cell>
          <cell r="D5042">
            <v>0</v>
          </cell>
        </row>
        <row r="5043">
          <cell r="A5043" t="str">
            <v>31.15.005</v>
          </cell>
          <cell r="B5043" t="str">
            <v>SONDAGEM GEOTÉCNICA DE RECONHECIMENTO DE TERRENO À PERCUSSÃO COM NO MÍNIMO 3 FUROS E 8,00M DE PROFUNDIDADE NO MÍNIMO, EM ESCOLAS LOCALIZADAS NAS REGIÕES DAS SEGUINTES GERES  AGRESTE CENTRO NORTE.</v>
          </cell>
          <cell r="C5043" t="str">
            <v>m</v>
          </cell>
          <cell r="D5043">
            <v>165.75</v>
          </cell>
          <cell r="E5043">
            <v>132.6</v>
          </cell>
          <cell r="F5043" t="str">
            <v>SEDUC</v>
          </cell>
        </row>
        <row r="5044">
          <cell r="A5044" t="str">
            <v/>
          </cell>
          <cell r="D5044">
            <v>0</v>
          </cell>
        </row>
        <row r="5045">
          <cell r="A5045" t="str">
            <v>31.15.006</v>
          </cell>
          <cell r="B5045" t="str">
            <v>SONDAGEM GEOTÉCNICA DE RECONHECIMENTO DE TERRENO À PERCUSSÃO COM NO MÍNIMO 3 FUROS E 8,00M DE PROFUNDIDADE NO MÍNIMO, EM ESCOLAS LOCALIZADAS NAS REGIÕES DAS SEGUINTES GERES  SERTÃO DO ALTO PAJEÚ, SERTÃO DO SUBMÉDIO SÃO FRANCISCO E SERTÃO CENTRAL.</v>
          </cell>
          <cell r="C5045" t="str">
            <v>m</v>
          </cell>
          <cell r="D5045">
            <v>186.875</v>
          </cell>
          <cell r="E5045">
            <v>149.5</v>
          </cell>
          <cell r="F5045" t="str">
            <v>SEDUC</v>
          </cell>
        </row>
        <row r="5046">
          <cell r="A5046" t="str">
            <v/>
          </cell>
          <cell r="D5046">
            <v>0</v>
          </cell>
        </row>
        <row r="5047">
          <cell r="A5047" t="str">
            <v>31.15.007</v>
          </cell>
          <cell r="B5047" t="str">
            <v>SONDAGEM GEOTÉCNICA DE RECONHECIMENTO DE TERRENO À PERCUSSÃO COM NO MÍNIMO 3 FUROS E 8,00M DE PROFUNDIDADE NO MÍNIMO, EM ESCOLAS LOCALIZADAS NAS REGIÕES DAS SEGUINTES GERES  SERTÃO DO MÉDIO SÃO FRANCISCO E SERTÃO ARARIPE.</v>
          </cell>
          <cell r="C5047" t="str">
            <v>m</v>
          </cell>
          <cell r="D5047">
            <v>200.36249999999998</v>
          </cell>
          <cell r="E5047">
            <v>160.29</v>
          </cell>
          <cell r="F5047" t="str">
            <v>SEDUC</v>
          </cell>
        </row>
        <row r="5048">
          <cell r="A5048" t="str">
            <v/>
          </cell>
          <cell r="D5048">
            <v>0</v>
          </cell>
        </row>
        <row r="5049">
          <cell r="A5049" t="str">
            <v>31.16.001</v>
          </cell>
          <cell r="B5049" t="str">
            <v>TESTE DE ABSORÇÃO NAS ESCOLAS ONDE HOUVER SERVIÇOS DE SONDAGEM.</v>
          </cell>
          <cell r="C5049" t="str">
            <v>Un</v>
          </cell>
          <cell r="D5049">
            <v>487.5</v>
          </cell>
          <cell r="E5049">
            <v>390</v>
          </cell>
          <cell r="F5049" t="str">
            <v>SEDUC</v>
          </cell>
        </row>
        <row r="5050">
          <cell r="A5050" t="str">
            <v/>
          </cell>
          <cell r="D5050">
            <v>0</v>
          </cell>
        </row>
        <row r="5051">
          <cell r="A5051" t="str">
            <v>31.16.002</v>
          </cell>
          <cell r="B5051" t="str">
            <v>TESTE DE ABSORÇÃO NAS ESCOLAS ONDE NÃO HOUVER SERVIÇOS DE SONDAGEM, LOCALIZADAS NAS REGIÕES DAS SEGUINTES GERES  METROPOLITANA DO RECIFE, RECIFE NORTE, RECIFE SUL, METROPOLITANA NORTE E METROPOLITANA SUL.</v>
          </cell>
          <cell r="C5051" t="str">
            <v>Un</v>
          </cell>
          <cell r="D5051">
            <v>650</v>
          </cell>
          <cell r="E5051">
            <v>520</v>
          </cell>
          <cell r="F5051" t="str">
            <v>SEDUC</v>
          </cell>
        </row>
        <row r="5052">
          <cell r="A5052" t="str">
            <v/>
          </cell>
          <cell r="D5052">
            <v>0</v>
          </cell>
        </row>
        <row r="5053">
          <cell r="A5053" t="str">
            <v>31.16.003</v>
          </cell>
          <cell r="B5053" t="str">
            <v>TESTE DE ABSORÇÃO NAS ESCOLAS ONDE NÃO HOUVER SERVIÇOS DE SONDAGEM, LOCALIZADAS NAS REGIÕES DAS SEGUINTES GERES MATA NORTE, MATA CENTRO, MATA SUL, LITORAL SUL E VALE DO CAPIBARIBE.</v>
          </cell>
          <cell r="C5053" t="str">
            <v>Un</v>
          </cell>
          <cell r="D5053">
            <v>1137.5</v>
          </cell>
          <cell r="E5053">
            <v>910</v>
          </cell>
          <cell r="F5053" t="str">
            <v>SEDUC</v>
          </cell>
        </row>
        <row r="5054">
          <cell r="A5054" t="str">
            <v/>
          </cell>
          <cell r="D5054">
            <v>0</v>
          </cell>
        </row>
        <row r="5055">
          <cell r="A5055" t="str">
            <v>31.16.004</v>
          </cell>
          <cell r="B5055" t="str">
            <v>TESTE DE ABSORÇÃO NAS ESCOLAS ONDE NÃO HOUVER SERVIÇOS DE SONDAGEM, LOCALIZADAS NAS REGIÕES DAS SEGUINTES GERES  AGRESTE MERIDIONAL.</v>
          </cell>
          <cell r="C5055" t="str">
            <v>Un</v>
          </cell>
          <cell r="D5055">
            <v>1137.5</v>
          </cell>
          <cell r="E5055">
            <v>910</v>
          </cell>
          <cell r="F5055" t="str">
            <v>SEDUC</v>
          </cell>
        </row>
        <row r="5056">
          <cell r="A5056" t="str">
            <v/>
          </cell>
          <cell r="D5056">
            <v>0</v>
          </cell>
        </row>
        <row r="5057">
          <cell r="A5057" t="str">
            <v>31.16.005</v>
          </cell>
          <cell r="B5057" t="str">
            <v>TESTE DE ABSORÇÃO NAS ESCOLAS ONDE NÃO HOUVER SERVIÇOS DE SONDAGEM, LOCALIZADAS NAS REGIÕES DAS SEGUINTES GERES  SERTÃO DO MOXOTÓ IPANEMA.</v>
          </cell>
          <cell r="C5057" t="str">
            <v>Un</v>
          </cell>
          <cell r="D5057">
            <v>1137.5</v>
          </cell>
          <cell r="E5057">
            <v>910</v>
          </cell>
          <cell r="F5057" t="str">
            <v>SEDUC</v>
          </cell>
        </row>
        <row r="5058">
          <cell r="A5058" t="str">
            <v/>
          </cell>
          <cell r="D5058">
            <v>0</v>
          </cell>
        </row>
        <row r="5059">
          <cell r="A5059" t="str">
            <v>31.16.006</v>
          </cell>
          <cell r="B5059" t="str">
            <v>TESTE DE ABSORÇÃO NAS ESCOLAS ONDE NÃO HOUVER SERVIÇOS DE SONDAGEM, LOCALIZADAS NAS REGIÕES DAS SEGUINTES GERES AGRESTE CENTRO NORTE.</v>
          </cell>
          <cell r="C5059" t="str">
            <v>Un</v>
          </cell>
          <cell r="D5059">
            <v>1625</v>
          </cell>
          <cell r="E5059">
            <v>1300</v>
          </cell>
          <cell r="F5059" t="str">
            <v>SEDUC</v>
          </cell>
        </row>
        <row r="5060">
          <cell r="A5060" t="str">
            <v/>
          </cell>
          <cell r="D5060">
            <v>0</v>
          </cell>
        </row>
        <row r="5061">
          <cell r="A5061" t="str">
            <v>31.16.007</v>
          </cell>
          <cell r="B5061" t="str">
            <v>TESTE DE ABSORÇÃO NAS ESCOLAS ONDE NÃO HOUVER SERVIÇOS DE SONDAGEM, LOCALIZADAS NAS REGIÕES DAS SEGUINTES GERES SERTÃO DO ALTO PAJEÚ, SERTÃO DO SUBMÉDIO SÃO FRANCISCO E SERTÃO CENTRAL.</v>
          </cell>
          <cell r="C5061" t="str">
            <v>Un</v>
          </cell>
          <cell r="D5061">
            <v>1300</v>
          </cell>
          <cell r="E5061">
            <v>1040</v>
          </cell>
          <cell r="F5061" t="str">
            <v>SEDUC</v>
          </cell>
        </row>
        <row r="5062">
          <cell r="A5062" t="str">
            <v/>
          </cell>
          <cell r="D5062">
            <v>0</v>
          </cell>
        </row>
        <row r="5063">
          <cell r="A5063" t="str">
            <v>31.16.008</v>
          </cell>
          <cell r="B5063" t="str">
            <v>TESTE DE ABSORÇÃO NAS ESCOLAS ONDE NÃO HOUVER SERVIÇOS DE SONDAGEM, LOCALIZADAS NAS REGIÕES DAS SEGUINTES GERES: SERTÃO DO MÉDIO SÃO FRANCISCO E SERTÃO ARARIPE.</v>
          </cell>
          <cell r="C5063" t="str">
            <v>Un</v>
          </cell>
          <cell r="D5063">
            <v>1950</v>
          </cell>
          <cell r="E5063">
            <v>1560</v>
          </cell>
          <cell r="F5063" t="str">
            <v>SEDUC</v>
          </cell>
        </row>
        <row r="5064">
          <cell r="A5064" t="str">
            <v/>
          </cell>
          <cell r="D5064">
            <v>0</v>
          </cell>
        </row>
        <row r="5065">
          <cell r="A5065" t="str">
            <v>31.17.001</v>
          </cell>
          <cell r="B5065" t="str">
            <v>DESLOCAMENTO</v>
          </cell>
          <cell r="C5065" t="str">
            <v>Km</v>
          </cell>
          <cell r="D5065">
            <v>1.1500000000000001</v>
          </cell>
          <cell r="E5065">
            <v>0.92</v>
          </cell>
          <cell r="F5065" t="str">
            <v>SEDUC</v>
          </cell>
        </row>
        <row r="5066">
          <cell r="A5066" t="str">
            <v/>
          </cell>
          <cell r="D5066">
            <v>0</v>
          </cell>
        </row>
        <row r="5067">
          <cell r="A5067" t="str">
            <v>32.00.000</v>
          </cell>
          <cell r="B5067" t="str">
            <v>FISCALIZAÇÃO - TERCEIRIZADA</v>
          </cell>
          <cell r="D5067">
            <v>0</v>
          </cell>
        </row>
        <row r="5068">
          <cell r="A5068" t="str">
            <v/>
          </cell>
          <cell r="D5068">
            <v>0</v>
          </cell>
        </row>
        <row r="5069">
          <cell r="A5069" t="str">
            <v>32.01.001</v>
          </cell>
          <cell r="B5069" t="str">
            <v>FISCALIZAÇÃO DE OBRAS DE ENGENHARIA (CONSTRUÇÃO, REFORMA E RECUPERAÇÃO) - PREÇO MENSAL POR OBRA - MÁXIMO DE 4 OBRAS POR ENGENHEIRO FISCAL.</v>
          </cell>
          <cell r="C5069" t="str">
            <v>Un</v>
          </cell>
          <cell r="D5069">
            <v>2983.65</v>
          </cell>
          <cell r="E5069">
            <v>2386.92</v>
          </cell>
          <cell r="F5069" t="str">
            <v>SEDUC</v>
          </cell>
        </row>
        <row r="5070">
          <cell r="A5070" t="str">
            <v/>
          </cell>
          <cell r="D5070">
            <v>0</v>
          </cell>
        </row>
        <row r="5071">
          <cell r="A5071" t="str">
            <v>32.02.001</v>
          </cell>
          <cell r="B5071" t="str">
            <v>FISCALIZAÇÃO DE SERVIÇOS DE MANUTENÇÃO - PREÇO MENSAL POR OBRA - MÁXIMO DE 8 OBRAS POR ENGENHEIRO FISCAL.</v>
          </cell>
          <cell r="C5071" t="str">
            <v>Un</v>
          </cell>
          <cell r="D5071">
            <v>1491.825</v>
          </cell>
          <cell r="E5071">
            <v>1193.46</v>
          </cell>
          <cell r="F5071" t="str">
            <v>SEDUC</v>
          </cell>
        </row>
        <row r="5072">
          <cell r="A5072" t="str">
            <v/>
          </cell>
          <cell r="D5072">
            <v>0</v>
          </cell>
        </row>
        <row r="5073">
          <cell r="A5073" t="str">
            <v>32.03.001</v>
          </cell>
          <cell r="B5073" t="str">
            <v>FORNECIMENTO DE VEÍCULO POPULAR, TIPO PASSEIO, QUATRO PORTAS, CAPACIDADE PARA CINCO PASSAGEIROS, AR CONDICIONADO, VIDROS E TRAVES ELÉTRICAS, MOTOR 1.0, POTÊNCIA MÍNIMA DE 65CV, COR BRANCA , QUILOMETRAGEM LIVRE, SEM MOTORISTA. ANO DE FABRICAÇÃO NO MÍNIMO 2</v>
          </cell>
          <cell r="C5073" t="str">
            <v>und/ano</v>
          </cell>
          <cell r="D5073">
            <v>3864.375</v>
          </cell>
          <cell r="E5073">
            <v>3091.5</v>
          </cell>
          <cell r="F5073" t="str">
            <v>SEDUC</v>
          </cell>
        </row>
        <row r="5074">
          <cell r="A5074" t="str">
            <v/>
          </cell>
          <cell r="D5074">
            <v>0</v>
          </cell>
        </row>
        <row r="5075">
          <cell r="A5075" t="str">
            <v>32.04.001</v>
          </cell>
          <cell r="B5075" t="str">
            <v>DESLOCAMENTO ENTRE A CIDADE-SEDE DA GERÊNCIA REGIONAL DE EDUCAÇÃO, ONDE OBRIGATORIAMENTE ESTARÁ LOCALIZADO O ESCRITÓRIO REGIONAL DA CONTRATADA, E A SEDE DO MUNICÍPIO EM QUE ESTIVER SENDO PRESTADO O SERVIÇO DE FISCALIZAÇÃO.</v>
          </cell>
          <cell r="C5075" t="str">
            <v>Km</v>
          </cell>
          <cell r="D5075">
            <v>1.1375</v>
          </cell>
          <cell r="E5075">
            <v>0.91</v>
          </cell>
          <cell r="F5075" t="str">
            <v>SEDUC</v>
          </cell>
        </row>
        <row r="5076">
          <cell r="A5076" t="str">
            <v/>
          </cell>
          <cell r="D5076">
            <v>0</v>
          </cell>
        </row>
        <row r="5077">
          <cell r="A5077" t="str">
            <v>32.05.001</v>
          </cell>
          <cell r="B5077" t="str">
            <v>ESCRITÓRIO PARA APOIO A FISCALIZAÇÃO A SER INSTALADO NOS SEGUINTES MUNICÍPIOS NAZARÉ DA MATA, VITÓRIA DE SANTO ANTÃO, PALMARES, BARREIROS, LIMOEIRO, CARUARU, GARANHUNS, ARCOVERDE, AFOGADOS DA INGAZEIRA, FLORESTA, PETROLINA, SALGUEIRO E ARARIPINA.</v>
          </cell>
          <cell r="C5077" t="str">
            <v>und/ano</v>
          </cell>
          <cell r="D5077">
            <v>2761.65</v>
          </cell>
          <cell r="E5077">
            <v>2209.3200000000002</v>
          </cell>
          <cell r="F5077" t="str">
            <v>SEDUC</v>
          </cell>
        </row>
        <row r="5078">
          <cell r="A5078" t="str">
            <v/>
          </cell>
          <cell r="D5078">
            <v>0</v>
          </cell>
        </row>
        <row r="5079">
          <cell r="A5079" t="str">
            <v>33.00.000</v>
          </cell>
          <cell r="B5079" t="str">
            <v>NOVA SEDE - VARZEA</v>
          </cell>
          <cell r="D5079">
            <v>0</v>
          </cell>
        </row>
        <row r="5080">
          <cell r="A5080" t="str">
            <v/>
          </cell>
          <cell r="D5080">
            <v>0</v>
          </cell>
        </row>
        <row r="5081">
          <cell r="A5081" t="str">
            <v>33.01.001</v>
          </cell>
          <cell r="B5081" t="str">
            <v xml:space="preserve">DESINSTALAÇÃO, REMOÇÃO E LIMPEZA DE SPLITS DE 7.000 / 9.000 / 12.000 BTUS, NÃO INCLUSO MÃO DE OBRA / PEÇAS NECESSÁRIAS PARA MANUTENÇÃO CORRETIVA E SERVIÇOS DE NATUREZA CIVIL - NOVA SEDE VÁRZEA </v>
          </cell>
          <cell r="C5081" t="str">
            <v>Un</v>
          </cell>
          <cell r="D5081">
            <v>868.82499999999993</v>
          </cell>
          <cell r="E5081">
            <v>695.06</v>
          </cell>
          <cell r="F5081" t="str">
            <v>SEDUC</v>
          </cell>
        </row>
        <row r="5082">
          <cell r="A5082" t="str">
            <v/>
          </cell>
          <cell r="D5082">
            <v>0</v>
          </cell>
        </row>
        <row r="5083">
          <cell r="A5083" t="str">
            <v>33.01.002</v>
          </cell>
          <cell r="B5083" t="str">
            <v xml:space="preserve">DESINSTALAÇÃO, REMOÇÃO E LIMPEZA DE SPLITS DE 18.000 / 24.000 / 30.000 BTUS, NÃO INCLUSO MÃO DE OBRA / PEÇAS NECESSÁRIAS PARA MANUTENÇÃO CORRETIVA E SERVIÇO DE NATUREZA CIVIL - NOVA SEDE VÁRZEA </v>
          </cell>
          <cell r="C5083" t="str">
            <v>Un</v>
          </cell>
          <cell r="D5083">
            <v>1303.2375</v>
          </cell>
          <cell r="E5083">
            <v>1042.5899999999999</v>
          </cell>
          <cell r="F5083" t="str">
            <v xml:space="preserve">SEDUC </v>
          </cell>
        </row>
        <row r="5084">
          <cell r="A5084" t="str">
            <v/>
          </cell>
          <cell r="D5084">
            <v>0</v>
          </cell>
        </row>
        <row r="5085">
          <cell r="A5085" t="str">
            <v>33.01.003</v>
          </cell>
          <cell r="B5085" t="str">
            <v xml:space="preserve">DESINSTALAÇÃO, REMOÇÃO E LIMPEZA DE SPLITS DE 36.000 / 48.000 / 60.000 BTUS, NÃO INCLUSO MÃO DE OBRA / PEÇAS NECESSÁRIAS PARA MANUTENÇÃO CORRETIVA E SERVIÇO DE NATUREZA CIVIL - NOVA SEDE VÁRZEA </v>
          </cell>
          <cell r="C5085" t="str">
            <v>Un</v>
          </cell>
          <cell r="D5085">
            <v>1785.4750000000001</v>
          </cell>
          <cell r="E5085">
            <v>1428.38</v>
          </cell>
          <cell r="F5085" t="str">
            <v xml:space="preserve">SEDUC </v>
          </cell>
        </row>
        <row r="5086">
          <cell r="A5086" t="str">
            <v/>
          </cell>
          <cell r="D5086">
            <v>0</v>
          </cell>
        </row>
        <row r="5087">
          <cell r="A5087" t="str">
            <v>33.01.004</v>
          </cell>
          <cell r="B5087" t="str">
            <v>DESINSTALAÇÃO, REMOÇÃO E LIMPEZA DE SPLITÃO / 7,5 TR / 10 TR, NÃO INCLUSO MÃO DE OBRA /PEÇAS NECESSÁRIAS PARA MANUTENÇÃO CORRETIVA E SERVIÇO DE NATUREZA CIVIL - NOVA SEDE VÁRZEA</v>
          </cell>
          <cell r="C5087" t="str">
            <v>Un</v>
          </cell>
          <cell r="D5087">
            <v>2625.2375000000002</v>
          </cell>
          <cell r="E5087">
            <v>2100.19</v>
          </cell>
          <cell r="F5087" t="str">
            <v xml:space="preserve">SEDUC </v>
          </cell>
        </row>
        <row r="5088">
          <cell r="A5088" t="str">
            <v/>
          </cell>
          <cell r="D5088">
            <v>0</v>
          </cell>
        </row>
        <row r="5089">
          <cell r="A5089" t="str">
            <v>33.01.005</v>
          </cell>
          <cell r="B5089" t="str">
            <v>DESINSTALAÇÃO, REMOÇÃO E LIMPEZA DE SPLITÃO / 15 TR / 20 TR, NÃO INCLUSO MÃO DE OBRA /PEÇAS NECESSÁRIAS PARA MANUTENÇÃO CORRETIVA E SERVIÇO DE NATUREZA CIVIL - NOVA SEDE VÁRZEA</v>
          </cell>
          <cell r="C5089" t="str">
            <v>Un</v>
          </cell>
          <cell r="D5089">
            <v>3573.2749999999996</v>
          </cell>
          <cell r="E5089">
            <v>2858.62</v>
          </cell>
          <cell r="F5089" t="str">
            <v xml:space="preserve">SEDUC </v>
          </cell>
        </row>
        <row r="5090">
          <cell r="A5090" t="str">
            <v/>
          </cell>
          <cell r="D5090">
            <v>0</v>
          </cell>
        </row>
        <row r="5091">
          <cell r="A5091" t="str">
            <v>33.02.001</v>
          </cell>
          <cell r="B5091" t="str">
            <v>INSTALAÇÃO SPLIT (HI-WALL) 7.000 BTUS, COMP. UND CONDENS. E UND EVAPORADORA, C/ CONT. REMOTO S/ FIO, DRENAGEM TUB. COBRE, ISOL. TERMICO, EXCL. OBRA CIVIL E DUTOS. DIST. ENTRE UND EVAP. E COND. = 10 M. INCLUSO MATERIAL E MO. NOVA SEDE - VÁRZEA</v>
          </cell>
          <cell r="C5091" t="str">
            <v>Un</v>
          </cell>
          <cell r="D5091">
            <v>987.5</v>
          </cell>
          <cell r="E5091">
            <v>790</v>
          </cell>
          <cell r="F5091" t="str">
            <v>SEDUC</v>
          </cell>
        </row>
        <row r="5092">
          <cell r="A5092" t="str">
            <v/>
          </cell>
          <cell r="D5092">
            <v>0</v>
          </cell>
        </row>
        <row r="5093">
          <cell r="A5093" t="str">
            <v>33.02.002</v>
          </cell>
          <cell r="B5093" t="str">
            <v>INSTALAÇÃO SPLIT (HI-WALL) 9.000 BTUS, COMP. UND CONDENS. E UND EVAPORADORA, C/ CONT. REMOTO S/ FIO, DRENAGEM TUB. COBRE, ISOL. TERMICO, EXCL. OBRA CIVIL E DUTOS. DIST. ENTRE UND EVAP. E COND. = 10 M. INCLUSO MATERIAL E MO. NOVA SEDE - VÁRZEA</v>
          </cell>
          <cell r="C5093" t="str">
            <v>Un</v>
          </cell>
          <cell r="D5093">
            <v>1084.375</v>
          </cell>
          <cell r="E5093">
            <v>867.5</v>
          </cell>
          <cell r="F5093" t="str">
            <v>SEDUC</v>
          </cell>
        </row>
        <row r="5094">
          <cell r="A5094" t="str">
            <v/>
          </cell>
          <cell r="D5094">
            <v>0</v>
          </cell>
        </row>
        <row r="5095">
          <cell r="A5095" t="str">
            <v>33.02.003</v>
          </cell>
          <cell r="B5095" t="str">
            <v>INSTALAÇÃO SPLIT (HI-WALL) 12.000 BTUS, COMP. UND CONDENS. E UND EVAPORADORA, C/ CONT. REMOTO S/ FIO, DRENAGEM TUB. COBRE, ISOL. TERMICO, EXCL. OBRA CIVIL E DUTOS. DIST. ENTRE UND EVAP. E COND. = 10 M. INCLUSO MATERIAL E MO. NOVA SEDE - VÁRZEA</v>
          </cell>
          <cell r="C5095" t="str">
            <v>Un</v>
          </cell>
          <cell r="D5095">
            <v>1226.5625</v>
          </cell>
          <cell r="E5095">
            <v>981.25</v>
          </cell>
          <cell r="F5095" t="str">
            <v>SEDUC</v>
          </cell>
        </row>
        <row r="5096">
          <cell r="A5096" t="str">
            <v/>
          </cell>
          <cell r="D5096">
            <v>0</v>
          </cell>
        </row>
        <row r="5097">
          <cell r="A5097" t="str">
            <v>33.02.004</v>
          </cell>
          <cell r="B5097" t="str">
            <v>INSTALAÇÃO SPLIT (HI-WALL) 18.000 BTUS, COMP. UND CONDENS. E UND EVAPORADORA, C/ CONT. REMOTO S/ FIO, DRENAGEM TUB. COBRE, ISOL. TERMICO, EXCL. OBRA CIVIL E DUTOS. DIST. ENTRE UND EVAP. E COND. = 10 M. INCLUSO MATERIAL E MO. NOVA SEDE - VÁRZEA</v>
          </cell>
          <cell r="C5097" t="str">
            <v>Un</v>
          </cell>
          <cell r="D5097">
            <v>1410</v>
          </cell>
          <cell r="E5097">
            <v>1128</v>
          </cell>
          <cell r="F5097" t="str">
            <v>SEDUC</v>
          </cell>
        </row>
        <row r="5098">
          <cell r="A5098" t="str">
            <v/>
          </cell>
          <cell r="D5098">
            <v>0</v>
          </cell>
        </row>
        <row r="5099">
          <cell r="A5099" t="str">
            <v>33.02.005</v>
          </cell>
          <cell r="B5099" t="str">
            <v>INSTALAÇÃO SPLIT (HI-WALL) 24.000 BTUS, COMP. UND CONDENS. E UND EVAPORADORA, C/ CONT. REMOTO S/ FIO, DRENAGEM TUB. COBRE, ISOL. TERMICO, EXCL. OBRA CIVIL E DUTOS. DIST. ENTRE UND EVAP. E COND. = 10 M. INCLUSO MATERIAL E MO. NOVA SEDE - VÁRZEA</v>
          </cell>
          <cell r="C5099" t="str">
            <v>Un</v>
          </cell>
          <cell r="D5099">
            <v>1737.5</v>
          </cell>
          <cell r="E5099">
            <v>1390</v>
          </cell>
          <cell r="F5099" t="str">
            <v>SEDUC</v>
          </cell>
        </row>
        <row r="5100">
          <cell r="A5100" t="str">
            <v/>
          </cell>
          <cell r="D5100">
            <v>0</v>
          </cell>
        </row>
        <row r="5101">
          <cell r="A5101" t="str">
            <v>33.02.006</v>
          </cell>
          <cell r="B5101" t="str">
            <v>INSTALAÇÃO SPLIT (HI-WALL) 30.000 BTUS, COMP. UND CONDENS. E UND EVAPORADORA, C/ CONT. REMOTO S/ FIO, DRENAGEM TUB. COBRE, ISOL. TERMICO, EXCL. OBRA CIVIL E DUTOS. DIST. ENTRE UND EVAP. E COND. = 10 M. INCLUSO MATERIAL E MO. NOVA SEDE - VÁRZEA</v>
          </cell>
          <cell r="C5101" t="str">
            <v>Un</v>
          </cell>
          <cell r="D5101">
            <v>2056.25</v>
          </cell>
          <cell r="E5101">
            <v>1645</v>
          </cell>
          <cell r="F5101" t="str">
            <v>SEDUC</v>
          </cell>
        </row>
        <row r="5102">
          <cell r="A5102" t="str">
            <v/>
          </cell>
          <cell r="D5102">
            <v>0</v>
          </cell>
        </row>
        <row r="5103">
          <cell r="A5103" t="str">
            <v>33.02.007</v>
          </cell>
          <cell r="B5103" t="str">
            <v>INSTALAÇÃO SPLIT (CASSETE C/ 4 VIAS) 18.000 BTUS, COMP. UND CONDENS. E UND EVAPORADORA, C/ CONT. REMOTO S/ FIO, DRENAGEM TUB. COBRE, ISOL. TERMICO, EXCL. OBRA CIVIL E DUTOS. DIST. ENTRE UND EVAP. E COND. = 10 M. INCLUSO MATERIAL E MO. NOVA SEDE - VÁRZEA</v>
          </cell>
          <cell r="C5103" t="str">
            <v>Un</v>
          </cell>
          <cell r="D5103">
            <v>2243.75</v>
          </cell>
          <cell r="E5103">
            <v>1795</v>
          </cell>
          <cell r="F5103" t="str">
            <v>SEDUC</v>
          </cell>
        </row>
        <row r="5104">
          <cell r="A5104" t="str">
            <v/>
          </cell>
          <cell r="D5104">
            <v>0</v>
          </cell>
        </row>
        <row r="5105">
          <cell r="A5105" t="str">
            <v>33.02.008</v>
          </cell>
          <cell r="B5105" t="str">
            <v>INSTALAÇÃO SPLIT (CASSETE C/ 4 VIAS) 24.000 BTUS, COMP. UND CONDENS. E UND EVAPORADORA, C/ CONT. REMOTO S/ FIO, DRENAGEM TUB. COBRE, ISOL. TERMICO, EXCL. OBRA CIVIL E DUTOS. DIST. ENTRE UND EVAP. E COND. = 10 M. INCLUSO MATERIAL E MO. NOVA SEDE - VÁRZEA</v>
          </cell>
          <cell r="C5105" t="str">
            <v>Un</v>
          </cell>
          <cell r="D5105">
            <v>2446.875</v>
          </cell>
          <cell r="E5105">
            <v>1957.5</v>
          </cell>
          <cell r="F5105" t="str">
            <v>SEDUC</v>
          </cell>
        </row>
        <row r="5106">
          <cell r="A5106" t="str">
            <v/>
          </cell>
          <cell r="D5106">
            <v>0</v>
          </cell>
        </row>
        <row r="5107">
          <cell r="A5107" t="str">
            <v>33.02.009</v>
          </cell>
          <cell r="B5107" t="str">
            <v>INSTALAÇÃO SPLIT (CASSETE C/ 4 VIAS) 30.000 BTUS, COMP. UND CONDENS. E UND EVAPORADORA, C/ CONT. REMOTO S/ FIO, DRENAGEM TUB. COBRE, ISOL. TERMICO, EXCL. OBRA CIVIL E DUTOS. DIST. ENTRE UND EVAP. E COND. = 10 M. INCLUSO MATERIAL E MO. NOVA SEDE - VÁRZEA</v>
          </cell>
          <cell r="C5107" t="str">
            <v>Un</v>
          </cell>
          <cell r="D5107">
            <v>2806.25</v>
          </cell>
          <cell r="E5107">
            <v>2245</v>
          </cell>
          <cell r="F5107" t="str">
            <v>SEDUC</v>
          </cell>
        </row>
        <row r="5108">
          <cell r="A5108" t="str">
            <v/>
          </cell>
          <cell r="D5108">
            <v>0</v>
          </cell>
        </row>
        <row r="5109">
          <cell r="A5109" t="str">
            <v>33.02.010</v>
          </cell>
          <cell r="B5109" t="str">
            <v xml:space="preserve"> INSTALAÇÃO SPLIT (CASSETE C/ 4 VIAS) 36.000 BTUS, COMP. UND CONDENS. E UND EVAPORADORA, C/ CONT. REMOTO S/ FIO, DRENAGEM TUB. COBRE, ISOL. TERMICO, EXCL. OBRA CIVIL E DUTOS. DIST. ENTRE UND EVAP. E COND. = 10 M. INCLUSO MATERIAL E MO. NOVA SEDE - VÁRZEA</v>
          </cell>
          <cell r="C5109" t="str">
            <v>Un</v>
          </cell>
          <cell r="D5109">
            <v>3059.375</v>
          </cell>
          <cell r="E5109">
            <v>2447.5</v>
          </cell>
          <cell r="F5109" t="str">
            <v>SEDUC</v>
          </cell>
        </row>
        <row r="5110">
          <cell r="A5110" t="str">
            <v/>
          </cell>
          <cell r="D5110">
            <v>0</v>
          </cell>
        </row>
        <row r="5111">
          <cell r="A5111" t="str">
            <v>33.02.011</v>
          </cell>
          <cell r="B5111" t="str">
            <v xml:space="preserve"> INSTALAÇÃO SPLIT (CASSETE C/ 4 VIAS) 48.000 BTUS, COMP. UND CONDENS. E UND EVAPORADORA, C/ CONT. REMOTO S/ FIO, DRENAGEM TUB. COBRE, ISOL. TERMICO, EXCL. OBRA CIVIL E DUTOS. DIST. ENTRE UND EVAP. E COND. = 10 M. INCLUSO MATERIAL E MO. NOVA SEDE - VÁRZEA</v>
          </cell>
          <cell r="C5111" t="str">
            <v>Un</v>
          </cell>
          <cell r="D5111">
            <v>3518.75</v>
          </cell>
          <cell r="E5111">
            <v>2815</v>
          </cell>
          <cell r="F5111" t="str">
            <v>SEDUC</v>
          </cell>
        </row>
        <row r="5112">
          <cell r="A5112" t="str">
            <v/>
          </cell>
          <cell r="D5112">
            <v>0</v>
          </cell>
        </row>
        <row r="5113">
          <cell r="A5113" t="str">
            <v>33.02.012</v>
          </cell>
          <cell r="B5113" t="str">
            <v xml:space="preserve"> INSTALAÇÃO SPLIT (MOD. PISO / TETO) 18.000 BTUS, COMP. UND CONDENS. E UND EVAPORADORA, C/ CONT. REMOTO S/ FIO, DRENAGEM TUB. COBRE, ISOL. TERMICO, EXCL. OBRA CIVIL E DUTOS. DIST. ENTRE UND EVAP. E COND. = 10 M. INCLUSO MATERIAL E MO. NOVA SEDE - VÁRZEA</v>
          </cell>
          <cell r="C5113" t="str">
            <v>Un</v>
          </cell>
          <cell r="D5113">
            <v>1819.0625</v>
          </cell>
          <cell r="E5113">
            <v>1455.25</v>
          </cell>
          <cell r="F5113" t="str">
            <v>SEDUC</v>
          </cell>
        </row>
        <row r="5114">
          <cell r="A5114" t="str">
            <v/>
          </cell>
          <cell r="D5114">
            <v>0</v>
          </cell>
        </row>
        <row r="5115">
          <cell r="A5115" t="str">
            <v>33.02.013</v>
          </cell>
          <cell r="B5115" t="str">
            <v xml:space="preserve"> INSTALAÇÃO SPLIT (MOD. PISO/TETO) 24.000 BTUS, COMP. UND CONDENS. E UND EVAPORADORA, C/ CONT. REMOTO S/ FIO, DRENAGEM TUB. COBRE, ISOL. TERMICO, EXCL. OBRA CIVIL E DUTOS. DIST. ENTRE UND EVAP. E COND. = 10 M. INCLUSO MATERIAL E MO. NOVA SEDE - VÁRZEA</v>
          </cell>
          <cell r="C5115" t="str">
            <v>Un</v>
          </cell>
          <cell r="D5115">
            <v>1931.25</v>
          </cell>
          <cell r="E5115">
            <v>1545</v>
          </cell>
          <cell r="F5115" t="str">
            <v>SEDUC</v>
          </cell>
        </row>
        <row r="5116">
          <cell r="A5116" t="str">
            <v/>
          </cell>
          <cell r="D5116">
            <v>0</v>
          </cell>
        </row>
        <row r="5117">
          <cell r="A5117" t="str">
            <v>33.02.014</v>
          </cell>
          <cell r="B5117" t="str">
            <v xml:space="preserve"> INSTALAÇÃO SPLIT (MOD. PISO/TETO) 30.000 BTUS, COMP. UND CONDENS. E UND EVAPORADORA, C/ CONT. REMOTO S/ FIO, DRENAGEM TUB. COBRE, ISOL. TERMICO, EXCL. OBRA CIVIL E DUTOS. DIST. ENTRE UND EVAP. E COND. = 10 M. INCLUSO MATERIAL E MO. NOVA SEDE - VÁRZEA</v>
          </cell>
          <cell r="C5117" t="str">
            <v>Un</v>
          </cell>
          <cell r="D5117">
            <v>2337.5</v>
          </cell>
          <cell r="E5117">
            <v>1870</v>
          </cell>
          <cell r="F5117" t="str">
            <v>SEDUC</v>
          </cell>
        </row>
        <row r="5118">
          <cell r="A5118" t="str">
            <v/>
          </cell>
          <cell r="D5118">
            <v>0</v>
          </cell>
        </row>
        <row r="5119">
          <cell r="A5119" t="str">
            <v>33.02.015</v>
          </cell>
          <cell r="B5119" t="str">
            <v xml:space="preserve"> INSTALAÇÃO SPLIT (MOD. PISO/TETO) 36.000 BTUS, COMP. UND CONDENS. E UND EVAPORADORA, C/ CONT. REMOTO S/ FIO, DRENAGEM TUB. COBRE, ISOL. TERMICO, EXCL. OBRA CIVIL E DUTOS. DIST. ENTRE UND EVAP. E COND. = 10 M. INCLUSO MATERIAL E MO. NOVA SEDE - VÁRZEA</v>
          </cell>
          <cell r="C5119" t="str">
            <v>Un</v>
          </cell>
          <cell r="D5119">
            <v>2500</v>
          </cell>
          <cell r="E5119">
            <v>2000</v>
          </cell>
          <cell r="F5119" t="str">
            <v>SEDUC</v>
          </cell>
        </row>
        <row r="5120">
          <cell r="A5120" t="str">
            <v/>
          </cell>
          <cell r="D5120">
            <v>0</v>
          </cell>
        </row>
        <row r="5121">
          <cell r="A5121" t="str">
            <v>33.02.016</v>
          </cell>
          <cell r="B5121" t="str">
            <v xml:space="preserve"> INSTALAÇÃO SPLIT (MOD. PISO/TETO) 48.000 BTUS, COMP. UND CONDENS. E UND EVAPORADORA, C/ CONT. REMOTO S/ FIO, DRENAGEM TUB. COBRE, ISOL. TERMICO, EXCL. OBRA CIVIL E DUTOS. DIST. ENTRE UND EVAP. E COND. = 10 M. INCLUSO MATERIAL E MO. NOVA SEDE - VÁRZEA</v>
          </cell>
          <cell r="C5121" t="str">
            <v>Un</v>
          </cell>
          <cell r="D5121">
            <v>3156.25</v>
          </cell>
          <cell r="E5121">
            <v>2525</v>
          </cell>
          <cell r="F5121" t="str">
            <v>SEDUC</v>
          </cell>
        </row>
        <row r="5122">
          <cell r="A5122" t="str">
            <v/>
          </cell>
          <cell r="D5122">
            <v>0</v>
          </cell>
        </row>
        <row r="5123">
          <cell r="A5123" t="str">
            <v>33.02.017</v>
          </cell>
          <cell r="B5123" t="str">
            <v xml:space="preserve"> INSTALAÇÃO SPLIT (MOD. PISO/TETO) 60.000 BTUS, COMP. UND CONDENS. E UND EVAPORADORA, C/ CONT. REMOTO S/ FIO, DRENAGEM TUB. COBRE, ISOL. TERMICO, EXCL. OBRA CIVIL E DUTOS. DIST. ENTRE UND EVAP. E COND. = 10 M. INCLUSO MATERIAL E MO. NOVA SEDE - VÁRZEA</v>
          </cell>
          <cell r="C5123" t="str">
            <v>Un</v>
          </cell>
          <cell r="D5123">
            <v>3337.5</v>
          </cell>
          <cell r="E5123">
            <v>2670</v>
          </cell>
          <cell r="F5123" t="str">
            <v>SEDUC</v>
          </cell>
        </row>
        <row r="5124">
          <cell r="A5124" t="str">
            <v/>
          </cell>
          <cell r="D5124">
            <v>0</v>
          </cell>
        </row>
        <row r="5125">
          <cell r="A5125" t="str">
            <v>33.02.018</v>
          </cell>
          <cell r="B5125" t="str">
            <v xml:space="preserve"> INSTALAÇÃO SPLITÃO 5TR, COMP. UND CONDENS. E UND EVAPORADORA, C/ CONT. REMOTO S/ FIO, DRENAGEM TUB. COBRE, ISOL. TERMICO, EXCL. OBRA CIVIL E DUTOS. DIST. ENTRE UND EVAP. E COND. = 10 M. INCLUSO MATERIAL E MO. NOVA SEDE - VÁRZEA</v>
          </cell>
          <cell r="C5125" t="str">
            <v>Un</v>
          </cell>
          <cell r="D5125">
            <v>1958.3375000000001</v>
          </cell>
          <cell r="E5125">
            <v>1566.67</v>
          </cell>
          <cell r="F5125" t="str">
            <v>SEDUC</v>
          </cell>
        </row>
        <row r="5126">
          <cell r="A5126" t="str">
            <v/>
          </cell>
          <cell r="D5126">
            <v>0</v>
          </cell>
        </row>
        <row r="5127">
          <cell r="A5127" t="str">
            <v>33.02.019</v>
          </cell>
          <cell r="B5127" t="str">
            <v xml:space="preserve"> INSTALAÇÃO SPLITÃO 15TR, COMP. UND CONDENS. E UND EVAPORADORA, C/ CONT. REMOTO S/ FIO, DRENAGEM TUB. COBRE, ISOL. TERMICO, EXCL. OBRA CIVIL E DUTOS. DIST. ENTRE UND EVAP. E COND. = 10 M. INCLUSO MATERIAL E MO. NOVA SEDE - VÁRZEA</v>
          </cell>
          <cell r="C5127" t="str">
            <v>Un</v>
          </cell>
          <cell r="D5127">
            <v>3083.3375000000001</v>
          </cell>
          <cell r="E5127">
            <v>2466.67</v>
          </cell>
          <cell r="F5127" t="str">
            <v>SEDUC</v>
          </cell>
        </row>
        <row r="5128">
          <cell r="A5128" t="str">
            <v/>
          </cell>
          <cell r="D5128">
            <v>0</v>
          </cell>
        </row>
        <row r="5129">
          <cell r="A5129" t="str">
            <v>33.02.020</v>
          </cell>
          <cell r="B5129" t="str">
            <v xml:space="preserve"> INSTALAÇÃO SPLITÃO 20TR, COMP. UND CONDENS. E UND EVAPORADORA, C/ CONT. REMOTO S/ FIO, DRENAGEM TUB. COBRE, ISOL. TERMICO, EXCL. OBRA CIVIL E DUTOS. DIST. ENTRE UND EVAP. E COND. = 10 M. INCLUSO MATERIAL E MO. NOVA SEDE - VÁRZEA</v>
          </cell>
          <cell r="C5129" t="str">
            <v>Un</v>
          </cell>
          <cell r="D5129">
            <v>3000</v>
          </cell>
          <cell r="E5129">
            <v>2400</v>
          </cell>
          <cell r="F5129" t="str">
            <v>SEDUC</v>
          </cell>
        </row>
        <row r="5130">
          <cell r="A5130" t="str">
            <v/>
          </cell>
          <cell r="D5130">
            <v>0</v>
          </cell>
        </row>
        <row r="5131">
          <cell r="A5131" t="str">
            <v>33.02.021</v>
          </cell>
          <cell r="B5131" t="str">
            <v xml:space="preserve"> INSTALAÇÃO SPLIT (DUTO ALTA PRESSÃO) 18.000 BTUS, COMP. UND CONDENS. E UND EVAPORADORA, C/ CONT. REMOTO S/ FIO, DRENAGEM TUB. COBRE, ISOL. TERMICO, EXCL. OBRA CIVIL E DUTOS. DIST. ENTRE UND EVAP. E COND. = 10 M. INCLUSO MATERIAL E MO. NOVA SEDE - VÁRZEA</v>
          </cell>
          <cell r="C5131" t="str">
            <v>Un</v>
          </cell>
          <cell r="D5131">
            <v>1900</v>
          </cell>
          <cell r="E5131">
            <v>1520</v>
          </cell>
          <cell r="F5131" t="str">
            <v>SEDUC</v>
          </cell>
        </row>
        <row r="5132">
          <cell r="A5132" t="str">
            <v/>
          </cell>
          <cell r="D5132">
            <v>0</v>
          </cell>
        </row>
        <row r="5133">
          <cell r="A5133" t="str">
            <v>33.02.022</v>
          </cell>
          <cell r="B5133" t="str">
            <v xml:space="preserve"> INSTALAÇÃO SPLIT (DUTO ALTA PRESSÃO) 24.000 BTUS, COMP. UND CONDENS. E UND EVAPORADORA, C/ CONT. REMOTO S/ FIO, DRENAGEM TUB. COBRE, ISOL. TERMICO, EXCL. OBRA CIVIL E DUTOS. DIST. ENTRE UND EVAP. E COND. = 10 M. INCLUSO MATERIAL E MO. NOVA SEDE - VÁRZEA</v>
          </cell>
          <cell r="C5133" t="str">
            <v>Un</v>
          </cell>
          <cell r="D5133">
            <v>2212.5</v>
          </cell>
          <cell r="E5133">
            <v>1770</v>
          </cell>
          <cell r="F5133" t="str">
            <v>SEDUC</v>
          </cell>
        </row>
        <row r="5134">
          <cell r="A5134" t="str">
            <v/>
          </cell>
          <cell r="D5134">
            <v>0</v>
          </cell>
        </row>
        <row r="5135">
          <cell r="A5135" t="str">
            <v>33.02.023</v>
          </cell>
          <cell r="B5135" t="str">
            <v xml:space="preserve"> INSTALAÇÃO SPLIT (DUTO ALTA PRESSÃO) 30.000 BTUS, COMP. UND CONDENS. E UND EVAPORADORA, C/ CONT. REMOTO S/ FIO, DRENAGEM TUB. COBRE, ISOL. TERMICO, EXCL. OBRA CIVIL E DUTOS. DIST. ENTRE UND EVAP. E COND. = 10 M. INCLUSO MATERIAL E MO. NOVA SEDE - VÁRZEA</v>
          </cell>
          <cell r="C5135" t="str">
            <v>Un</v>
          </cell>
          <cell r="D5135">
            <v>2368.75</v>
          </cell>
          <cell r="E5135">
            <v>1895</v>
          </cell>
          <cell r="F5135" t="str">
            <v>SEDUC</v>
          </cell>
        </row>
        <row r="5136">
          <cell r="A5136" t="str">
            <v/>
          </cell>
          <cell r="D5136">
            <v>0</v>
          </cell>
        </row>
        <row r="5137">
          <cell r="A5137" t="str">
            <v>33.02.024</v>
          </cell>
          <cell r="B5137" t="str">
            <v xml:space="preserve"> INSTALAÇÃO SPLIT (DUTO ALTA PRESSÃO) 36.000 BTUS, COMP. UND CONDENS. E UND EVAPORADORA, C/ CONT. REMOTO S/ FIO, DRENAGEM TUB. COBRE, ISOL. TERMICO, EXCL. OBRA CIVIL E DUTOS. DIST. ENTRE UND EVAP. E COND. = 10 M. INCLUSO MATERIAL E MO. NOVA SEDE - VÁRZEA</v>
          </cell>
          <cell r="C5137" t="str">
            <v>Un</v>
          </cell>
          <cell r="D5137">
            <v>2609.375</v>
          </cell>
          <cell r="E5137">
            <v>2087.5</v>
          </cell>
          <cell r="F5137" t="str">
            <v>SEDUC</v>
          </cell>
        </row>
        <row r="5138">
          <cell r="A5138" t="str">
            <v/>
          </cell>
          <cell r="D5138">
            <v>0</v>
          </cell>
        </row>
        <row r="5139">
          <cell r="A5139" t="str">
            <v>33.02.025</v>
          </cell>
          <cell r="B5139" t="str">
            <v xml:space="preserve"> INSTALAÇÃO SPLIT (DUTO ALTA PRESSÃO) 48.000 BTUS, COMP. UND CONDENS. E UND EVAPORADORA, C/ CONT. REMOTO S/ FIO, DRENAGEM TUB. COBRE, ISOL. TERMICO, EXCL. OBRA CIVIL E DUTOS. DIST. ENTRE UND EVAP. E COND. = 10 M. INCLUSO MATERIAL E MO. NOVA SEDE - VÁRZEA</v>
          </cell>
          <cell r="C5139" t="str">
            <v>Un</v>
          </cell>
          <cell r="D5139">
            <v>2790.625</v>
          </cell>
          <cell r="E5139">
            <v>2232.5</v>
          </cell>
          <cell r="F5139" t="str">
            <v>SEDUC</v>
          </cell>
        </row>
        <row r="5140">
          <cell r="A5140" t="str">
            <v/>
          </cell>
          <cell r="D5140">
            <v>0</v>
          </cell>
        </row>
        <row r="5141">
          <cell r="A5141" t="str">
            <v>33.02.026</v>
          </cell>
          <cell r="B5141" t="str">
            <v xml:space="preserve"> INSTALAÇÃO SPLIT (DUTO ALTA PRESSÃO) 60.000 BTUS, COMP. UND CONDENS. E UND EVAPORADORA, C/ CONT. REMOTO S/ FIO, DRENAGEM TUB. COBRE, ISOL. TERMICO, EXCL. OBRA CIVIL E DUTOS. DIST. ENTRE UND EVAP. E COND. = 10 M. INCLUSO MATERIAL E MO. NOVA SEDE - VÁRZEA</v>
          </cell>
          <cell r="C5141" t="str">
            <v>Un</v>
          </cell>
          <cell r="D5141">
            <v>3418.75</v>
          </cell>
          <cell r="E5141">
            <v>2735</v>
          </cell>
          <cell r="F5141" t="str">
            <v>SEDUC</v>
          </cell>
        </row>
        <row r="5142">
          <cell r="A5142" t="str">
            <v/>
          </cell>
          <cell r="D5142">
            <v>0</v>
          </cell>
        </row>
        <row r="5143">
          <cell r="A5143" t="str">
            <v>33.02.027</v>
          </cell>
          <cell r="B5143" t="str">
            <v xml:space="preserve"> INSTALAÇÃO SPLIT (DUTO BAIXA PRESSÃO) 18.000 BTUS, COMP. UND CONDENS. E UND EVAPORADORA, C/ CONT. REMOTO S/ FIO, DRENAGEM TUB. COBRE, ISOL. TERMICO, EXCL. OBRA CIVIL E DUTOS. DIST. ENTRE UND EVAP. E COND. = 10 M. INCLUSO MATERIAL E MO. NOVA SEDE - VÁRZEA</v>
          </cell>
          <cell r="C5143" t="str">
            <v>Un</v>
          </cell>
          <cell r="D5143">
            <v>1828.125</v>
          </cell>
          <cell r="E5143">
            <v>1462.5</v>
          </cell>
          <cell r="F5143" t="str">
            <v>SEDUC</v>
          </cell>
        </row>
        <row r="5144">
          <cell r="A5144" t="str">
            <v/>
          </cell>
          <cell r="D5144">
            <v>0</v>
          </cell>
        </row>
        <row r="5145">
          <cell r="A5145" t="str">
            <v>33.02.028</v>
          </cell>
          <cell r="B5145" t="str">
            <v>INSTALAÇÃO SPLIT (DUTO BAIXA PRESSÃO) 24.000 BTUS, COMP. UND CONDENS. E UND EVAPORADORA, C/ CONT. REMOTO S/ FIO, DRENAGEM TUB. COBRE, ISOL. TERMICO, EXCL. OBRA CIVIL E DUTOS. DIST. ENTRE UND EVAP. E COND. = 10 M. INCLUSO MATERIAL E MO. NOVA SEDE - VÁRZEA</v>
          </cell>
          <cell r="C5145" t="str">
            <v>Un</v>
          </cell>
          <cell r="D5145">
            <v>2512.5</v>
          </cell>
          <cell r="E5145">
            <v>2010</v>
          </cell>
          <cell r="F5145" t="str">
            <v>SEDUC</v>
          </cell>
        </row>
        <row r="5146">
          <cell r="A5146" t="str">
            <v/>
          </cell>
          <cell r="D5146">
            <v>0</v>
          </cell>
        </row>
        <row r="5147">
          <cell r="A5147" t="str">
            <v>33.03.001</v>
          </cell>
          <cell r="B5147" t="str">
            <v>FORNECIMENTO E INSTALAÇÃO DE DIFUSOR ALS-DS S=2 1.500MM - NOVA SEDE VÁRZEA</v>
          </cell>
          <cell r="C5147" t="str">
            <v>Un</v>
          </cell>
          <cell r="D5147">
            <v>167.47499999999999</v>
          </cell>
          <cell r="E5147">
            <v>133.97999999999999</v>
          </cell>
          <cell r="F5147" t="str">
            <v xml:space="preserve">SEDUC </v>
          </cell>
        </row>
        <row r="5148">
          <cell r="A5148" t="str">
            <v/>
          </cell>
          <cell r="D5148">
            <v>0</v>
          </cell>
        </row>
        <row r="5149">
          <cell r="A5149" t="str">
            <v>33.03.002</v>
          </cell>
          <cell r="B5149" t="str">
            <v xml:space="preserve">FORNECIMENTO E INSTALAÇÃO DE DIFUSOR ALS-D S=2 1.000MM - NOVA SEDE VÁRZEA </v>
          </cell>
          <cell r="C5149" t="str">
            <v>Un</v>
          </cell>
          <cell r="D5149">
            <v>112.83749999999999</v>
          </cell>
          <cell r="E5149">
            <v>90.27</v>
          </cell>
          <cell r="F5149" t="str">
            <v xml:space="preserve">SEDUC </v>
          </cell>
        </row>
        <row r="5150">
          <cell r="A5150" t="str">
            <v/>
          </cell>
          <cell r="D5150">
            <v>0</v>
          </cell>
        </row>
        <row r="5151">
          <cell r="A5151" t="str">
            <v>33.03.004</v>
          </cell>
          <cell r="B5151" t="str">
            <v xml:space="preserve">FORNECIMENTO E INSTALAÇÃO DE DIFUSOR ALS-D S=2 1.100MM - NOVA SEDE VÁRZEA </v>
          </cell>
          <cell r="C5151" t="str">
            <v>Un</v>
          </cell>
          <cell r="D5151">
            <v>123.7625</v>
          </cell>
          <cell r="E5151">
            <v>99.01</v>
          </cell>
          <cell r="F5151" t="str">
            <v xml:space="preserve">SEDUC </v>
          </cell>
        </row>
        <row r="5152">
          <cell r="A5152" t="str">
            <v/>
          </cell>
          <cell r="D5152">
            <v>0</v>
          </cell>
        </row>
        <row r="5153">
          <cell r="A5153" t="str">
            <v>33.03.005</v>
          </cell>
          <cell r="B5153" t="str">
            <v xml:space="preserve">FORNECIMENTO E INSTALAÇÃO DE DIFUSOR ADQ-1/A 12" X 9" - NOVA A SEDE VÁRZEA </v>
          </cell>
          <cell r="C5153" t="str">
            <v>Un</v>
          </cell>
          <cell r="D5153">
            <v>58.650000000000006</v>
          </cell>
          <cell r="E5153">
            <v>46.92</v>
          </cell>
          <cell r="F5153" t="str">
            <v xml:space="preserve">SEDUC </v>
          </cell>
        </row>
        <row r="5154">
          <cell r="A5154" t="str">
            <v/>
          </cell>
          <cell r="D5154">
            <v>0</v>
          </cell>
        </row>
        <row r="5155">
          <cell r="A5155" t="str">
            <v>33.03.006</v>
          </cell>
          <cell r="B5155" t="str">
            <v xml:space="preserve">FORNECIMENTO E INSTALAÇÃO DE DIFUSOR ADQ-4/A  MR 12" X 12" - NOVA A SEDE VÁRZEA </v>
          </cell>
          <cell r="C5155" t="str">
            <v>Un</v>
          </cell>
          <cell r="D5155">
            <v>82.5625</v>
          </cell>
          <cell r="E5155">
            <v>66.05</v>
          </cell>
          <cell r="F5155" t="str">
            <v xml:space="preserve">SEDUC </v>
          </cell>
        </row>
        <row r="5156">
          <cell r="A5156" t="str">
            <v/>
          </cell>
          <cell r="D5156">
            <v>0</v>
          </cell>
        </row>
        <row r="5157">
          <cell r="A5157" t="str">
            <v>33.03.007</v>
          </cell>
          <cell r="B5157" t="str">
            <v xml:space="preserve">FORNECIMENTO E INSTALAÇÃO DE DIFUSOR ADQ-1/A MR 12" X 6" - NOVA A SEDE VÁRZEA </v>
          </cell>
          <cell r="C5157" t="str">
            <v>Un</v>
          </cell>
          <cell r="D5157">
            <v>47.474999999999994</v>
          </cell>
          <cell r="E5157">
            <v>37.979999999999997</v>
          </cell>
          <cell r="F5157" t="str">
            <v>SEDUC</v>
          </cell>
        </row>
        <row r="5158">
          <cell r="A5158" t="str">
            <v/>
          </cell>
          <cell r="D5158">
            <v>0</v>
          </cell>
        </row>
        <row r="5159">
          <cell r="A5159" t="str">
            <v>33.03.008</v>
          </cell>
          <cell r="B5159" t="str">
            <v>FORNECIMENTO E INSTALAÇÃO DE DIFUSOR AGS-T 325 X 265 - NOVA SEDE VÁRZEA</v>
          </cell>
          <cell r="C5159" t="str">
            <v>Un</v>
          </cell>
          <cell r="D5159">
            <v>71.100000000000009</v>
          </cell>
          <cell r="E5159">
            <v>56.88</v>
          </cell>
          <cell r="F5159" t="str">
            <v>SEDUC</v>
          </cell>
        </row>
        <row r="5160">
          <cell r="A5160" t="str">
            <v/>
          </cell>
          <cell r="D5160">
            <v>0</v>
          </cell>
        </row>
        <row r="5161">
          <cell r="A5161" t="str">
            <v>33.03.009</v>
          </cell>
          <cell r="B5161" t="str">
            <v>FORNECIMENTO E INSTALAÇÃO DE DIFUSOR AGS - T 425 X 765 - NOVA SEDE VÁRZEA</v>
          </cell>
          <cell r="C5161" t="str">
            <v>Un</v>
          </cell>
          <cell r="D5161">
            <v>208.35000000000002</v>
          </cell>
          <cell r="E5161">
            <v>166.68</v>
          </cell>
          <cell r="F5161" t="str">
            <v xml:space="preserve">SEDUC </v>
          </cell>
        </row>
        <row r="5162">
          <cell r="A5162" t="str">
            <v/>
          </cell>
          <cell r="D5162">
            <v>0</v>
          </cell>
        </row>
        <row r="5163">
          <cell r="A5163" t="str">
            <v>33.03.010</v>
          </cell>
          <cell r="B5163" t="str">
            <v xml:space="preserve">FORNECIMENTO E INSTALAÇÃO DE DAMPER RL - B 800 X 705 - NOVA SEDE VÁRZEA </v>
          </cell>
          <cell r="C5163" t="str">
            <v>Un</v>
          </cell>
          <cell r="D5163">
            <v>216.20000000000002</v>
          </cell>
          <cell r="E5163">
            <v>172.96</v>
          </cell>
          <cell r="F5163" t="str">
            <v>SEDUC</v>
          </cell>
        </row>
        <row r="5164">
          <cell r="A5164" t="str">
            <v/>
          </cell>
          <cell r="D5164">
            <v>0</v>
          </cell>
        </row>
        <row r="5165">
          <cell r="A5165" t="str">
            <v>33.03.011</v>
          </cell>
          <cell r="B5165" t="str">
            <v xml:space="preserve">FORNECIMENTO E INSTALAÇÃO DE DAMPER RL - B 980 X 655 - NOVA SEDE VÁRZEA </v>
          </cell>
          <cell r="C5165" t="str">
            <v>Un</v>
          </cell>
          <cell r="D5165">
            <v>236.97500000000002</v>
          </cell>
          <cell r="E5165">
            <v>189.58</v>
          </cell>
          <cell r="F5165" t="str">
            <v xml:space="preserve">SEDUC </v>
          </cell>
        </row>
        <row r="5166">
          <cell r="A5166" t="str">
            <v/>
          </cell>
          <cell r="D5166">
            <v>0</v>
          </cell>
        </row>
        <row r="5167">
          <cell r="A5167" t="str">
            <v>33.03.012</v>
          </cell>
          <cell r="B5167" t="str">
            <v>FORNECIMENTO E INSTALAÇÃO DE DAMPER RL - B 430 X 405 - NOVA SEDE VÁRZEA</v>
          </cell>
          <cell r="C5167" t="str">
            <v>Un</v>
          </cell>
          <cell r="D5167">
            <v>107.825</v>
          </cell>
          <cell r="E5167">
            <v>86.26</v>
          </cell>
          <cell r="F5167" t="str">
            <v>SEDUC</v>
          </cell>
        </row>
        <row r="5168">
          <cell r="A5168" t="str">
            <v/>
          </cell>
          <cell r="D5168">
            <v>0</v>
          </cell>
        </row>
        <row r="5169">
          <cell r="A5169" t="str">
            <v>33.03.013</v>
          </cell>
          <cell r="B5169" t="str">
            <v xml:space="preserve">FORNECIMENTO E INSTALAÇÃO DE DAMPER RL - B 500 X 455 - NOVA SEDE VÁRZEA </v>
          </cell>
          <cell r="C5169" t="str">
            <v>Un</v>
          </cell>
          <cell r="D5169">
            <v>130.38749999999999</v>
          </cell>
          <cell r="E5169">
            <v>104.31</v>
          </cell>
          <cell r="F5169" t="str">
            <v>SEDUC</v>
          </cell>
        </row>
        <row r="5170">
          <cell r="A5170" t="str">
            <v/>
          </cell>
          <cell r="D5170">
            <v>0</v>
          </cell>
        </row>
        <row r="5171">
          <cell r="A5171" t="str">
            <v>33.03.014</v>
          </cell>
          <cell r="B5171" t="str">
            <v xml:space="preserve">FORNECIMENTO E INSTALAÇÃO DE DAMPER RL - B 500 X 375 - NOVA SEDE VÁRZEA </v>
          </cell>
          <cell r="C5171" t="str">
            <v>Un</v>
          </cell>
          <cell r="D5171">
            <v>112.9375</v>
          </cell>
          <cell r="E5171">
            <v>90.35</v>
          </cell>
          <cell r="F5171" t="str">
            <v xml:space="preserve">SEDUC </v>
          </cell>
        </row>
        <row r="5172">
          <cell r="A5172" t="str">
            <v/>
          </cell>
          <cell r="D5172">
            <v>0</v>
          </cell>
        </row>
        <row r="5173">
          <cell r="A5173" t="str">
            <v>33.03.015</v>
          </cell>
          <cell r="B5173" t="str">
            <v xml:space="preserve">FORNECIMENTO E INSTALAÇÃO DE DAMPER RL - B 250 X 205  - NOVA SEDE VÁRZEA </v>
          </cell>
          <cell r="C5173" t="str">
            <v>Un</v>
          </cell>
          <cell r="D5173">
            <v>60.875</v>
          </cell>
          <cell r="E5173">
            <v>48.7</v>
          </cell>
          <cell r="F5173" t="str">
            <v xml:space="preserve">SEDUC </v>
          </cell>
        </row>
        <row r="5174">
          <cell r="A5174" t="str">
            <v/>
          </cell>
          <cell r="D5174">
            <v>0</v>
          </cell>
        </row>
        <row r="5175">
          <cell r="A5175" t="str">
            <v>33.03.016</v>
          </cell>
          <cell r="B5175" t="str">
            <v xml:space="preserve">FORNECIMENTO E INSTALAÇÃO GRELHA VDF - 711 497 X 197 - NOVA SEDE VÁRZEA </v>
          </cell>
          <cell r="C5175" t="str">
            <v>Un</v>
          </cell>
          <cell r="D5175">
            <v>82.887500000000003</v>
          </cell>
          <cell r="E5175">
            <v>66.31</v>
          </cell>
          <cell r="F5175" t="str">
            <v xml:space="preserve">SEDUC </v>
          </cell>
        </row>
        <row r="5176">
          <cell r="A5176" t="str">
            <v/>
          </cell>
          <cell r="D5176">
            <v>0</v>
          </cell>
        </row>
        <row r="5177">
          <cell r="A5177" t="str">
            <v>33.03.017</v>
          </cell>
          <cell r="B5177" t="str">
            <v xml:space="preserve">FORNECIMENTO E INSTALAÇÃO GRELHA VDF - 711 197 X 197 - NOVA SEDE VÁRZEA </v>
          </cell>
          <cell r="C5177" t="str">
            <v>Un</v>
          </cell>
          <cell r="D5177">
            <v>44.4375</v>
          </cell>
          <cell r="E5177">
            <v>35.549999999999997</v>
          </cell>
          <cell r="F5177" t="str">
            <v xml:space="preserve">SEDUC </v>
          </cell>
        </row>
        <row r="5178">
          <cell r="A5178" t="str">
            <v/>
          </cell>
          <cell r="D5178">
            <v>0</v>
          </cell>
        </row>
        <row r="5179">
          <cell r="A5179" t="str">
            <v>33.03.018</v>
          </cell>
          <cell r="B5179" t="str">
            <v xml:space="preserve">FORNECIMENTO E INSTALAÇÃO GRELHA VDF - 711 297 X 197 - NOVA SEDE VÁRZEA </v>
          </cell>
          <cell r="C5179" t="str">
            <v>Un</v>
          </cell>
          <cell r="D5179">
            <v>57.300000000000004</v>
          </cell>
          <cell r="E5179">
            <v>45.84</v>
          </cell>
          <cell r="F5179" t="str">
            <v xml:space="preserve">SEDUC </v>
          </cell>
        </row>
        <row r="5180">
          <cell r="A5180" t="str">
            <v/>
          </cell>
          <cell r="D5180">
            <v>0</v>
          </cell>
        </row>
        <row r="5181">
          <cell r="A5181" t="str">
            <v>33.03.019</v>
          </cell>
          <cell r="B5181" t="str">
            <v xml:space="preserve">FORNECIMENTO E INSTALAÇÃO GRELHA VDF - 711 197 X 147 - NOVA SEDE VÁRZEA </v>
          </cell>
          <cell r="C5181" t="str">
            <v>Un</v>
          </cell>
          <cell r="D5181">
            <v>40.025000000000006</v>
          </cell>
          <cell r="E5181">
            <v>32.020000000000003</v>
          </cell>
          <cell r="F5181" t="str">
            <v xml:space="preserve">SEDUC </v>
          </cell>
        </row>
        <row r="5182">
          <cell r="A5182" t="str">
            <v/>
          </cell>
          <cell r="D5182">
            <v>0</v>
          </cell>
        </row>
        <row r="5183">
          <cell r="A5183" t="str">
            <v>33.03.020</v>
          </cell>
          <cell r="B5183" t="str">
            <v xml:space="preserve">FORNECIMENTO E INSTALAÇÃO GRELHA VDF - 711 347 X 347 - NOVA SEDE VÁRZEA </v>
          </cell>
          <cell r="C5183" t="str">
            <v>Un</v>
          </cell>
          <cell r="D5183">
            <v>95.587500000000006</v>
          </cell>
          <cell r="E5183">
            <v>76.47</v>
          </cell>
          <cell r="F5183" t="str">
            <v xml:space="preserve">SEDUC </v>
          </cell>
        </row>
        <row r="5184">
          <cell r="A5184" t="str">
            <v/>
          </cell>
          <cell r="D5184">
            <v>0</v>
          </cell>
        </row>
        <row r="5185">
          <cell r="A5185" t="str">
            <v>33.03.021</v>
          </cell>
          <cell r="B5185" t="str">
            <v xml:space="preserve">FORNECIMENTO E INSTALAÇÃO GRELHA AR - A  525 X 525  - NOVA SEDE VÁRZEA </v>
          </cell>
          <cell r="C5185" t="str">
            <v>Un</v>
          </cell>
          <cell r="D5185">
            <v>123.6125</v>
          </cell>
          <cell r="E5185">
            <v>98.89</v>
          </cell>
          <cell r="F5185" t="str">
            <v xml:space="preserve">SEDUC </v>
          </cell>
        </row>
        <row r="5186">
          <cell r="A5186" t="str">
            <v/>
          </cell>
          <cell r="D5186">
            <v>0</v>
          </cell>
        </row>
        <row r="5187">
          <cell r="A5187" t="str">
            <v>33.03.022</v>
          </cell>
          <cell r="B5187" t="str">
            <v xml:space="preserve">FORNECIMENTO E INSTALAÇÃO GRELHA AR - A  1.025  X 525  - NOVA SEDE VÁRZEA </v>
          </cell>
          <cell r="C5187" t="str">
            <v>Un</v>
          </cell>
          <cell r="D5187">
            <v>224.11249999999998</v>
          </cell>
          <cell r="E5187">
            <v>179.29</v>
          </cell>
          <cell r="F5187" t="str">
            <v xml:space="preserve">SEDUC </v>
          </cell>
        </row>
        <row r="5188">
          <cell r="A5188" t="str">
            <v/>
          </cell>
          <cell r="D5188">
            <v>0</v>
          </cell>
        </row>
        <row r="5189">
          <cell r="A5189" t="str">
            <v>33.03.023</v>
          </cell>
          <cell r="B5189" t="str">
            <v xml:space="preserve">FORNECIMENTO E INSTALAÇÃO GRELHA AR - A  325 X 325  - NOVA SEDE VÁRZEA </v>
          </cell>
          <cell r="C5189" t="str">
            <v>Un</v>
          </cell>
          <cell r="D5189">
            <v>59.474999999999994</v>
          </cell>
          <cell r="E5189">
            <v>47.58</v>
          </cell>
          <cell r="F5189" t="str">
            <v xml:space="preserve">SEDUC </v>
          </cell>
        </row>
        <row r="5190">
          <cell r="A5190" t="str">
            <v/>
          </cell>
          <cell r="D5190">
            <v>0</v>
          </cell>
        </row>
        <row r="5191">
          <cell r="A5191" t="str">
            <v>33.03.024</v>
          </cell>
          <cell r="B5191" t="str">
            <v xml:space="preserve">FORNECIMENTO E INSTALAÇÃO GRELHA AR - A  765 X 525  - NOVA SEDE VÁRZEA </v>
          </cell>
          <cell r="C5191" t="str">
            <v>Un</v>
          </cell>
          <cell r="D5191">
            <v>172.4375</v>
          </cell>
          <cell r="E5191">
            <v>137.94999999999999</v>
          </cell>
          <cell r="F5191" t="str">
            <v xml:space="preserve">SEDUC </v>
          </cell>
        </row>
        <row r="5192">
          <cell r="A5192" t="str">
            <v/>
          </cell>
          <cell r="D5192">
            <v>0</v>
          </cell>
        </row>
        <row r="5193">
          <cell r="A5193" t="str">
            <v>33.03.025</v>
          </cell>
          <cell r="B5193" t="str">
            <v xml:space="preserve">FORNECIMENTO E INSTALAÇÃO GRELHA AR - A  1.225 X 525  - NOVA SEDE VÁRZEA </v>
          </cell>
          <cell r="C5193" t="str">
            <v>Un</v>
          </cell>
          <cell r="D5193">
            <v>262.5</v>
          </cell>
          <cell r="E5193">
            <v>210</v>
          </cell>
          <cell r="F5193" t="str">
            <v xml:space="preserve">SEDUC </v>
          </cell>
        </row>
        <row r="5194">
          <cell r="A5194" t="str">
            <v/>
          </cell>
          <cell r="D5194">
            <v>0</v>
          </cell>
        </row>
        <row r="5195">
          <cell r="A5195" t="str">
            <v>33.03.026</v>
          </cell>
          <cell r="B5195" t="str">
            <v xml:space="preserve">FORNECIMENTO E INSTALAÇÃO GRELHA AR - A  625 X 425   - NOVA SEDE VÁRZEA </v>
          </cell>
          <cell r="C5195" t="str">
            <v>Un</v>
          </cell>
          <cell r="D5195">
            <v>125.6875</v>
          </cell>
          <cell r="E5195">
            <v>100.55</v>
          </cell>
          <cell r="F5195" t="str">
            <v xml:space="preserve">SEDUC </v>
          </cell>
        </row>
        <row r="5196">
          <cell r="A5196" t="str">
            <v/>
          </cell>
          <cell r="D5196">
            <v>0</v>
          </cell>
        </row>
        <row r="5197">
          <cell r="A5197" t="str">
            <v>33.03.027</v>
          </cell>
          <cell r="B5197" t="str">
            <v xml:space="preserve">FORNECIMENTO E INSTALAÇÃO GRELHA AR - A  325 X 225  - NOVA SEDE VÁRZEA </v>
          </cell>
          <cell r="C5197" t="str">
            <v>Un</v>
          </cell>
          <cell r="D5197">
            <v>46.612499999999997</v>
          </cell>
          <cell r="E5197">
            <v>37.29</v>
          </cell>
          <cell r="F5197" t="str">
            <v xml:space="preserve">SEDUC </v>
          </cell>
        </row>
        <row r="5198">
          <cell r="A5198" t="str">
            <v/>
          </cell>
          <cell r="D5198">
            <v>0</v>
          </cell>
        </row>
        <row r="5199">
          <cell r="A5199" t="str">
            <v>33.03.028</v>
          </cell>
          <cell r="B5199" t="str">
            <v xml:space="preserve">FORNECIMENTO E INSTALAÇÃO GRELHA AR - A  825 X 465  - NOVA SEDE VÁRZEA </v>
          </cell>
          <cell r="C5199" t="str">
            <v>Un</v>
          </cell>
          <cell r="D5199">
            <v>171.03750000000002</v>
          </cell>
          <cell r="E5199">
            <v>136.83000000000001</v>
          </cell>
          <cell r="F5199" t="str">
            <v xml:space="preserve">SEDUC </v>
          </cell>
        </row>
        <row r="5200">
          <cell r="A5200" t="str">
            <v/>
          </cell>
          <cell r="D5200">
            <v>0</v>
          </cell>
        </row>
        <row r="5201">
          <cell r="A5201" t="str">
            <v>33.03.029</v>
          </cell>
          <cell r="B5201" t="str">
            <v xml:space="preserve">FORNECIMENTO E INSTALAÇÃO GRELHA AR - A  365 X 265  - NOVA SEDE VÁRZEA </v>
          </cell>
          <cell r="C5201" t="str">
            <v>Un</v>
          </cell>
          <cell r="D5201">
            <v>56.8</v>
          </cell>
          <cell r="E5201">
            <v>45.44</v>
          </cell>
          <cell r="F5201" t="str">
            <v xml:space="preserve">SEDUC </v>
          </cell>
        </row>
        <row r="5202">
          <cell r="A5202" t="str">
            <v/>
          </cell>
          <cell r="D5202">
            <v>0</v>
          </cell>
        </row>
        <row r="5203">
          <cell r="A5203" t="str">
            <v>33.03.030</v>
          </cell>
          <cell r="B5203" t="str">
            <v xml:space="preserve">FORNECIMENTO E INSTALAÇÃO GRELHA AR - A  425 X 325  - NOVA SEDE VÁRZEA </v>
          </cell>
          <cell r="C5203" t="str">
            <v>Un</v>
          </cell>
          <cell r="D5203">
            <v>72.612500000000011</v>
          </cell>
          <cell r="E5203">
            <v>58.09</v>
          </cell>
          <cell r="F5203" t="str">
            <v xml:space="preserve">SEDUC </v>
          </cell>
        </row>
        <row r="5204">
          <cell r="A5204" t="str">
            <v/>
          </cell>
          <cell r="D5204">
            <v>0</v>
          </cell>
        </row>
        <row r="5205">
          <cell r="A5205" t="str">
            <v>33.03.031</v>
          </cell>
          <cell r="B5205" t="str">
            <v xml:space="preserve">FORNECIMENTO E INSTALAÇÃO GRELHA AR - A  1.025 X 465  - NOVA SEDE VÁRZEA </v>
          </cell>
          <cell r="C5205" t="str">
            <v>Un</v>
          </cell>
          <cell r="D5205">
            <v>208.48749999999998</v>
          </cell>
          <cell r="E5205">
            <v>166.79</v>
          </cell>
          <cell r="F5205" t="str">
            <v xml:space="preserve">SEDUC </v>
          </cell>
        </row>
        <row r="5206">
          <cell r="A5206" t="str">
            <v/>
          </cell>
          <cell r="D5206">
            <v>0</v>
          </cell>
        </row>
        <row r="5207">
          <cell r="A5207" t="str">
            <v>33.03.032</v>
          </cell>
          <cell r="B5207" t="str">
            <v>FORNECIMENTO E INSTALAÇÃO DE GRELHA  AR-A 325 X 265 - NOVA SEDE VÁRZEA</v>
          </cell>
          <cell r="C5207" t="str">
            <v>Un</v>
          </cell>
          <cell r="D5207">
            <v>66.637500000000003</v>
          </cell>
          <cell r="E5207">
            <v>53.31</v>
          </cell>
          <cell r="F5207" t="str">
            <v>SEDUC</v>
          </cell>
        </row>
        <row r="5208">
          <cell r="A5208" t="str">
            <v/>
          </cell>
          <cell r="D5208">
            <v>0</v>
          </cell>
        </row>
        <row r="5209">
          <cell r="A5209" t="str">
            <v>33.03.033</v>
          </cell>
          <cell r="B5209" t="str">
            <v xml:space="preserve">FORNECIMENTO E INSTALAÇÃO GRELHA AR - A  265 X 265  - NOVA SEDE VÁRZEA </v>
          </cell>
          <cell r="C5209" t="str">
            <v>Un</v>
          </cell>
          <cell r="D5209">
            <v>45.324999999999996</v>
          </cell>
          <cell r="E5209">
            <v>36.26</v>
          </cell>
          <cell r="F5209" t="str">
            <v xml:space="preserve">SEDUC </v>
          </cell>
        </row>
        <row r="5210">
          <cell r="A5210" t="str">
            <v/>
          </cell>
          <cell r="D5210">
            <v>0</v>
          </cell>
        </row>
        <row r="5211">
          <cell r="A5211" t="str">
            <v>33.03.034</v>
          </cell>
          <cell r="B5211" t="str">
            <v xml:space="preserve">FORNECIMENTO E INSTALAÇÃO GRELHA AWK 297 X 297  - NOVA SEDE VÁRZEA </v>
          </cell>
          <cell r="C5211" t="str">
            <v>Un</v>
          </cell>
          <cell r="D5211">
            <v>56.075000000000003</v>
          </cell>
          <cell r="E5211">
            <v>44.86</v>
          </cell>
          <cell r="F5211" t="str">
            <v xml:space="preserve">SEDUC </v>
          </cell>
        </row>
        <row r="5212">
          <cell r="A5212" t="str">
            <v/>
          </cell>
          <cell r="D5212">
            <v>0</v>
          </cell>
        </row>
        <row r="5213">
          <cell r="A5213" t="str">
            <v>33.03.035</v>
          </cell>
          <cell r="B5213" t="str">
            <v xml:space="preserve">FORNECIMENTO E INSTALAÇÃO GRELHA AGS - T 325 X 265 - NOVA SEDE VÁRZEA </v>
          </cell>
          <cell r="C5213" t="str">
            <v>Un</v>
          </cell>
          <cell r="D5213">
            <v>88.612499999999997</v>
          </cell>
          <cell r="E5213">
            <v>70.89</v>
          </cell>
          <cell r="F5213" t="str">
            <v xml:space="preserve">SEDUC </v>
          </cell>
        </row>
        <row r="5214">
          <cell r="A5214" t="str">
            <v/>
          </cell>
          <cell r="D5214">
            <v>0</v>
          </cell>
        </row>
        <row r="5215">
          <cell r="A5215" t="str">
            <v>33.04.001</v>
          </cell>
          <cell r="B5215" t="str">
            <v>FORNECIMENTO E INSTALAÇÃO DE DUTOS REFRIG. C/ CHAPA GALV. #26, INCL. ISOLAM. TERM, CANTONEIRA, FITA ALUM, SELO PLAST. FITA PLAST, REBITE, PARAF., CORTE E PERDA DA CHAPA, LÂMINA E BROCAS - NOVA SEDE - VÁRZEA</v>
          </cell>
          <cell r="C5215" t="str">
            <v>Kg</v>
          </cell>
          <cell r="D5215">
            <v>25</v>
          </cell>
          <cell r="E5215">
            <v>20</v>
          </cell>
          <cell r="F5215" t="str">
            <v>SEDUC</v>
          </cell>
        </row>
        <row r="5216">
          <cell r="A5216" t="str">
            <v/>
          </cell>
          <cell r="D5216">
            <v>0</v>
          </cell>
        </row>
        <row r="5217">
          <cell r="A5217" t="str">
            <v>33.04.002</v>
          </cell>
          <cell r="B5217" t="str">
            <v>FORNECIMENTO E INSTALAÇÃO DE DUTOS REFRIG. C/ CHAPA GALV. #24, INCL. ISOLAM. TERM, CANTONEIRA, FITA ALUM, SELO PLAST. FITA PLAST, REBITE, PARAF., CORTE E PERDA DA CHAPA, LÂMINA E BROCAS - NOVA SEDE - VÁRZEA</v>
          </cell>
          <cell r="C5217" t="str">
            <v>Kg</v>
          </cell>
          <cell r="D5217">
            <v>25</v>
          </cell>
          <cell r="E5217">
            <v>20</v>
          </cell>
          <cell r="F5217" t="str">
            <v>SEDUC</v>
          </cell>
        </row>
        <row r="5218">
          <cell r="A5218" t="str">
            <v/>
          </cell>
          <cell r="D5218">
            <v>0</v>
          </cell>
        </row>
        <row r="5219">
          <cell r="A5219" t="str">
            <v>33.04.003</v>
          </cell>
          <cell r="B5219" t="str">
            <v>FORNECIMENTO E INSTALAÇÃO DE DUTOS REFRIG. C/ CHAPA GALV. #22, INCL. ISOLAM. TERM, CANTONEIRA, FITA ALUM, SELO PLAST. FITA PLAST, REBITE, PARAF., CORTE E PERDA DA CHAPA, LÂMINA E BROCAS - NOVA SEDE - VÁRZEA</v>
          </cell>
          <cell r="C5219" t="str">
            <v>Kg</v>
          </cell>
          <cell r="D5219">
            <v>25</v>
          </cell>
          <cell r="E5219">
            <v>20</v>
          </cell>
          <cell r="F5219" t="str">
            <v>SEDUC</v>
          </cell>
        </row>
        <row r="5220">
          <cell r="A5220" t="str">
            <v/>
          </cell>
          <cell r="D5220">
            <v>0</v>
          </cell>
        </row>
        <row r="5221">
          <cell r="A5221" t="str">
            <v>33.04.004</v>
          </cell>
          <cell r="B5221" t="str">
            <v>FORNECIMENTO E INSTALAÇÃO DE DUTOS REFRIG. C/ CHAPA GALV. #20, INCL. ISOLAM. TERM, CANTONEIRA, FITA ALUM, SELO PLAST. FITA PLAST, REBITE, PARAF., CORTE E PERDA DA CHAPA, LÂMINA E BROCAS - NOVA SEDE - VÁRZEA</v>
          </cell>
          <cell r="C5221" t="str">
            <v>Kg</v>
          </cell>
          <cell r="D5221">
            <v>25</v>
          </cell>
          <cell r="E5221">
            <v>20</v>
          </cell>
          <cell r="F5221" t="str">
            <v>SEDUC</v>
          </cell>
        </row>
        <row r="5222">
          <cell r="A5222" t="str">
            <v/>
          </cell>
          <cell r="D5222">
            <v>0</v>
          </cell>
        </row>
        <row r="5223">
          <cell r="A5223" t="str">
            <v>33.04.005</v>
          </cell>
          <cell r="B5223" t="str">
            <v>FORNECIMENTO E INSTALAÇÃO DE DUTOS REFRIG. C/ CHAPA GALV. #18, INCL. ISOLAM. TERM, CANTONEIRA, FITA ALUM, SELO PLAST. FITA PLAST, REBITE, PARAF., CORTE E PERDA DA CHAPA, LÂMINA E BROCAS - NOVA SEDE - VÁRZEA</v>
          </cell>
          <cell r="C5223" t="str">
            <v>Kg</v>
          </cell>
          <cell r="D5223">
            <v>25</v>
          </cell>
          <cell r="E5223">
            <v>20</v>
          </cell>
          <cell r="F5223" t="str">
            <v>SEDUC</v>
          </cell>
        </row>
        <row r="5224">
          <cell r="A5224" t="str">
            <v/>
          </cell>
          <cell r="D5224">
            <v>0</v>
          </cell>
        </row>
        <row r="5225">
          <cell r="A5225" t="str">
            <v>33.04.006</v>
          </cell>
          <cell r="B5225" t="str">
            <v xml:space="preserve"> FORNECIMENTO E INSTALAÇÃO DE DUTOS DE REFRIGERAÇÃO FLEXIVEL DE 150MM - NOVA SEDE VÁRZEA</v>
          </cell>
          <cell r="C5225" t="str">
            <v>m</v>
          </cell>
          <cell r="D5225">
            <v>37.725000000000001</v>
          </cell>
          <cell r="E5225">
            <v>30.18</v>
          </cell>
          <cell r="F5225" t="str">
            <v>SEDUC</v>
          </cell>
        </row>
        <row r="5226">
          <cell r="A5226" t="str">
            <v/>
          </cell>
          <cell r="D5226">
            <v>0</v>
          </cell>
        </row>
        <row r="5227">
          <cell r="A5227" t="str">
            <v>33.04.007</v>
          </cell>
          <cell r="B5227" t="str">
            <v xml:space="preserve"> FORNECIMENTO E INSTALAÇÃO DE DUTOS DE REFRIGERAÇÃO FLEXIVEL DE 100 MM - NOVA SEDE VÁRZEA</v>
          </cell>
          <cell r="C5227" t="str">
            <v>m</v>
          </cell>
          <cell r="D5227">
            <v>24.4375</v>
          </cell>
          <cell r="E5227">
            <v>19.55</v>
          </cell>
          <cell r="F5227" t="str">
            <v>SEDUC</v>
          </cell>
        </row>
        <row r="5228">
          <cell r="A5228" t="str">
            <v/>
          </cell>
          <cell r="D5228">
            <v>0</v>
          </cell>
        </row>
        <row r="5229">
          <cell r="A5229" t="str">
            <v>33.05.001</v>
          </cell>
          <cell r="B5229" t="str">
            <v>FORNECIMENTO E INSTALAÇÃO DE EXAUSTOR AXC - 150 E SUPORTE - NOVA SEDE VÁRZEA</v>
          </cell>
          <cell r="C5229" t="str">
            <v>Un</v>
          </cell>
          <cell r="D5229">
            <v>1335.6875</v>
          </cell>
          <cell r="E5229">
            <v>1068.55</v>
          </cell>
          <cell r="F5229" t="str">
            <v xml:space="preserve">SEDUC </v>
          </cell>
        </row>
        <row r="5230">
          <cell r="A5230" t="str">
            <v/>
          </cell>
          <cell r="D5230">
            <v>0</v>
          </cell>
        </row>
        <row r="5231">
          <cell r="A5231" t="str">
            <v>33.05.002</v>
          </cell>
          <cell r="B5231" t="str">
            <v>FORNECIMENTO E INSTALAÇÃO DE EXAUSTOR AXC-200B E SUPORTE - NOVA SEDE VÁRZEA</v>
          </cell>
          <cell r="C5231" t="str">
            <v>Un</v>
          </cell>
          <cell r="D5231">
            <v>1553.8125</v>
          </cell>
          <cell r="E5231">
            <v>1243.05</v>
          </cell>
          <cell r="F5231" t="str">
            <v xml:space="preserve">SEDUC </v>
          </cell>
        </row>
        <row r="5232">
          <cell r="A5232" t="str">
            <v/>
          </cell>
          <cell r="D5232">
            <v>0</v>
          </cell>
        </row>
        <row r="5233">
          <cell r="A5233" t="str">
            <v>33.05.003</v>
          </cell>
          <cell r="B5233" t="str">
            <v>FORNECIMENTO E INSTALAÇÃO DE EXAUSTOR AXC-315A E SUPORTE - NOVA SEDE VÁRZEA</v>
          </cell>
          <cell r="C5233" t="str">
            <v>Un</v>
          </cell>
          <cell r="D5233">
            <v>1921.3125</v>
          </cell>
          <cell r="E5233">
            <v>1537.05</v>
          </cell>
          <cell r="F5233" t="str">
            <v xml:space="preserve">SEDUC </v>
          </cell>
        </row>
        <row r="5234">
          <cell r="A5234" t="str">
            <v/>
          </cell>
          <cell r="D5234">
            <v>0</v>
          </cell>
        </row>
        <row r="5235">
          <cell r="A5235" t="str">
            <v>33.05.004</v>
          </cell>
          <cell r="B5235" t="str">
            <v>FORNECIMENTO E INSTALAÇÃO DE EXAUSTOR AXIAL 3.000M³/H - NOVA SEDE VÁRZEA</v>
          </cell>
          <cell r="C5235" t="str">
            <v>Un</v>
          </cell>
          <cell r="D5235">
            <v>2049.6750000000002</v>
          </cell>
          <cell r="E5235">
            <v>1639.74</v>
          </cell>
          <cell r="F5235" t="str">
            <v xml:space="preserve">SEDUC </v>
          </cell>
        </row>
        <row r="5236">
          <cell r="A5236" t="str">
            <v/>
          </cell>
          <cell r="D5236">
            <v>0</v>
          </cell>
        </row>
        <row r="5237">
          <cell r="A5237" t="str">
            <v>33.06.001</v>
          </cell>
          <cell r="B5237" t="str">
            <v>FORNECIMENTO E INSTALAÇÃO DE SUPORTE PARA CONDENSADORES SPLITS 7.000 A 24.000 BTUS - NOVA SEDE VÁRZEA</v>
          </cell>
          <cell r="C5237" t="str">
            <v>Un</v>
          </cell>
          <cell r="D5237">
            <v>44.987500000000004</v>
          </cell>
          <cell r="E5237">
            <v>35.99</v>
          </cell>
          <cell r="F5237" t="str">
            <v xml:space="preserve">SEDUC </v>
          </cell>
        </row>
        <row r="5238">
          <cell r="A5238" t="str">
            <v/>
          </cell>
          <cell r="D5238">
            <v>0</v>
          </cell>
        </row>
        <row r="5239">
          <cell r="A5239" t="str">
            <v>33.06.002</v>
          </cell>
          <cell r="B5239" t="str">
            <v>FORNECIMENTO E INSTALAÇÃO DE SUPORTE PARA CONDENSADORES SPLITS 24.000 A 36.000 BTUS - NOVA SEDE VÁRZEA</v>
          </cell>
          <cell r="C5239" t="str">
            <v>Un</v>
          </cell>
          <cell r="D5239">
            <v>51.1875</v>
          </cell>
          <cell r="E5239">
            <v>40.950000000000003</v>
          </cell>
          <cell r="F5239" t="str">
            <v xml:space="preserve">SEDUC </v>
          </cell>
        </row>
        <row r="5240">
          <cell r="A5240" t="str">
            <v/>
          </cell>
          <cell r="D5240">
            <v>0</v>
          </cell>
        </row>
        <row r="5241">
          <cell r="A5241" t="str">
            <v>33.06.003</v>
          </cell>
          <cell r="B5241" t="str">
            <v>FORNECIMENTO E INSTALAÇÃO DE SUPORTE PARA CONDENSADORES SPLITS 48.000 A 60.000 BTUS - NOVA SEDE VÁRZEA</v>
          </cell>
          <cell r="C5241" t="str">
            <v>Un</v>
          </cell>
          <cell r="D5241">
            <v>100.22500000000001</v>
          </cell>
          <cell r="E5241">
            <v>80.180000000000007</v>
          </cell>
          <cell r="F5241" t="str">
            <v xml:space="preserve">SEDUC </v>
          </cell>
        </row>
        <row r="5242">
          <cell r="A5242" t="str">
            <v/>
          </cell>
          <cell r="D5242">
            <v>0</v>
          </cell>
        </row>
        <row r="5243">
          <cell r="A5243" t="str">
            <v>33.07.001</v>
          </cell>
          <cell r="B5243" t="str">
            <v>FORNECIMENTO E INSTALAÇÃO DE CAIXA P/ HIDRANTE 2 LAN. MANG. DE 38 X 15M - NOVA SEDE - VÁRZEA</v>
          </cell>
          <cell r="C5243" t="str">
            <v>Un</v>
          </cell>
          <cell r="D5243">
            <v>1284.8625000000002</v>
          </cell>
          <cell r="E5243">
            <v>1027.8900000000001</v>
          </cell>
          <cell r="F5243" t="str">
            <v>SEDUC</v>
          </cell>
        </row>
        <row r="5244">
          <cell r="A5244" t="str">
            <v/>
          </cell>
          <cell r="D5244">
            <v>0</v>
          </cell>
        </row>
        <row r="5245">
          <cell r="A5245" t="str">
            <v>33.07.002</v>
          </cell>
          <cell r="B5245" t="str">
            <v xml:space="preserve"> FORNECIMENTO E INSTALAÇÃO DE CAIXA P/ HIDRANTE 8 LAN. MANG. DE 38 X 15M - NOVA SEDE - VÁRZEA</v>
          </cell>
          <cell r="C5245" t="str">
            <v>Un</v>
          </cell>
          <cell r="D5245">
            <v>2497.3625000000002</v>
          </cell>
          <cell r="E5245">
            <v>1997.89</v>
          </cell>
          <cell r="F5245" t="str">
            <v>SEDUC</v>
          </cell>
        </row>
        <row r="5246">
          <cell r="A5246" t="str">
            <v/>
          </cell>
          <cell r="D5246">
            <v>0</v>
          </cell>
        </row>
        <row r="5247">
          <cell r="A5247" t="str">
            <v>33.07.003</v>
          </cell>
          <cell r="B5247" t="str">
            <v>FORNECIMENTO E INSTALAÇÃO DE CAIXA PARA HIDRANTE 20 - NOVA  SEDE - VÁRZEA</v>
          </cell>
          <cell r="C5247" t="str">
            <v>Un</v>
          </cell>
          <cell r="D5247">
            <v>2268.1999999999998</v>
          </cell>
          <cell r="E5247">
            <v>1814.56</v>
          </cell>
          <cell r="F5247" t="str">
            <v>SEDUC</v>
          </cell>
        </row>
        <row r="5248">
          <cell r="A5248" t="str">
            <v/>
          </cell>
          <cell r="D5248">
            <v>0</v>
          </cell>
        </row>
        <row r="5249">
          <cell r="A5249" t="str">
            <v>33.07.004</v>
          </cell>
          <cell r="B5249" t="str">
            <v>FORNECIMENTO E INSTALAÇÃO DE LUVA DE REDUÇÃO GALVANIZADA A FOGO DIAM. 4 X 2 1/2" TUP. - NOVA SEDE VÁRZEA</v>
          </cell>
          <cell r="C5249" t="str">
            <v>Un</v>
          </cell>
          <cell r="D5249">
            <v>87.4375</v>
          </cell>
          <cell r="E5249">
            <v>69.95</v>
          </cell>
          <cell r="F5249" t="str">
            <v>SEDUC</v>
          </cell>
        </row>
        <row r="5250">
          <cell r="A5250" t="str">
            <v/>
          </cell>
          <cell r="D5250">
            <v>0</v>
          </cell>
        </row>
        <row r="5251">
          <cell r="A5251" t="str">
            <v>33.07.005</v>
          </cell>
          <cell r="B5251" t="str">
            <v>FORNECIMENTO E INSTALAÇÃO DE LUVA GALVANIZADA A FOGO DIAM. 2 1/2 X 2" TUP - NOVA SEDE - VÁRZEA</v>
          </cell>
          <cell r="C5251" t="str">
            <v>Un</v>
          </cell>
          <cell r="D5251">
            <v>41.974999999999994</v>
          </cell>
          <cell r="E5251">
            <v>33.58</v>
          </cell>
          <cell r="F5251" t="str">
            <v xml:space="preserve">SEDUC </v>
          </cell>
        </row>
        <row r="5252">
          <cell r="A5252" t="str">
            <v/>
          </cell>
          <cell r="D5252">
            <v>0</v>
          </cell>
        </row>
        <row r="5253">
          <cell r="A5253" t="str">
            <v>33.07.006</v>
          </cell>
          <cell r="B5253" t="str">
            <v>FORNECIMENTO E INSTALAÇÃO DE LUVA DE REDUÇÃO GALVANIZADA A FOGO DIAM. 2 1/2 X 1 1/2" TUP - NOVA SEDE VÁRZEA</v>
          </cell>
          <cell r="C5253" t="str">
            <v>Un</v>
          </cell>
          <cell r="D5253">
            <v>39.474999999999994</v>
          </cell>
          <cell r="E5253">
            <v>31.58</v>
          </cell>
          <cell r="F5253" t="str">
            <v xml:space="preserve">SEDUC </v>
          </cell>
        </row>
        <row r="5254">
          <cell r="A5254" t="str">
            <v/>
          </cell>
          <cell r="D5254">
            <v>0</v>
          </cell>
        </row>
        <row r="5255">
          <cell r="A5255" t="str">
            <v>33.07.007</v>
          </cell>
          <cell r="B5255" t="str">
            <v>FORNECIMENTO E INSTALAÇÃO DE LUVA DE REDUÇÃO GALVANIZADA A FOGO DIAM. 2  X 1 " TUP - NOVA SEDE VÁRZEA</v>
          </cell>
          <cell r="C5255" t="str">
            <v>Un</v>
          </cell>
          <cell r="D5255">
            <v>32.012500000000003</v>
          </cell>
          <cell r="E5255">
            <v>25.61</v>
          </cell>
          <cell r="F5255" t="str">
            <v>SEDUC</v>
          </cell>
        </row>
        <row r="5256">
          <cell r="A5256" t="str">
            <v/>
          </cell>
          <cell r="D5256">
            <v>0</v>
          </cell>
        </row>
        <row r="5257">
          <cell r="A5257" t="str">
            <v>33.07.008</v>
          </cell>
          <cell r="B5257" t="str">
            <v>FORNECIMENTO E INSTALAÇÃO DE LUVA DE REDUÇÃO GALVANIZADA A FOGO DIAM. 1 1/2 X 1 1/4 TUP - NOVA SEDE VÁRZEA</v>
          </cell>
          <cell r="C5257" t="str">
            <v>Un</v>
          </cell>
          <cell r="D5257">
            <v>26.625</v>
          </cell>
          <cell r="E5257">
            <v>21.3</v>
          </cell>
          <cell r="F5257" t="str">
            <v xml:space="preserve">SEDUC </v>
          </cell>
        </row>
        <row r="5258">
          <cell r="A5258" t="str">
            <v/>
          </cell>
          <cell r="D5258">
            <v>0</v>
          </cell>
        </row>
        <row r="5259">
          <cell r="A5259" t="str">
            <v>33.07.009</v>
          </cell>
          <cell r="B5259" t="str">
            <v>FORNECIMENTO E INSTALAÇÃO DE LUVA DE REDUÇÃO GALVANIZADA A FOGO DIAM. 1 1/4 X 1" TUP - NOVA SEDE VÁRZEA</v>
          </cell>
          <cell r="C5259" t="str">
            <v>Un</v>
          </cell>
          <cell r="D5259">
            <v>14.5</v>
          </cell>
          <cell r="E5259">
            <v>11.6</v>
          </cell>
          <cell r="F5259" t="str">
            <v xml:space="preserve">SEDUC </v>
          </cell>
        </row>
        <row r="5260">
          <cell r="A5260" t="str">
            <v/>
          </cell>
          <cell r="D5260">
            <v>0</v>
          </cell>
        </row>
        <row r="5261">
          <cell r="A5261" t="str">
            <v>33.07.010</v>
          </cell>
          <cell r="B5261" t="str">
            <v>FORNECIMENTO E INSTALAÇÃO DE LUVA DE REDUÇÃO GALVANIZADA A FOGO DIAM. 2  X 1 1/2" TUP - NOVA SEDE VÁRZEA</v>
          </cell>
          <cell r="C5261" t="str">
            <v>Un</v>
          </cell>
          <cell r="D5261">
            <v>28.262499999999999</v>
          </cell>
          <cell r="E5261">
            <v>22.61</v>
          </cell>
          <cell r="F5261" t="str">
            <v>SEDUC</v>
          </cell>
        </row>
        <row r="5262">
          <cell r="A5262" t="str">
            <v/>
          </cell>
          <cell r="D5262">
            <v>0</v>
          </cell>
        </row>
        <row r="5263">
          <cell r="A5263" t="str">
            <v>33.07.011</v>
          </cell>
          <cell r="B5263" t="str">
            <v>FORNECIMENTO E INSTALAÇÃO DE LUVA DE REDUÇÃO GALVANIZADA A FOGO DIAM. 4 X 2" TUP - NOVA SEDE VÁRZEA</v>
          </cell>
          <cell r="C5263" t="str">
            <v>Un</v>
          </cell>
          <cell r="D5263">
            <v>86.925000000000011</v>
          </cell>
          <cell r="E5263">
            <v>69.540000000000006</v>
          </cell>
          <cell r="F5263" t="str">
            <v xml:space="preserve">SEDUC </v>
          </cell>
        </row>
        <row r="5264">
          <cell r="A5264" t="str">
            <v/>
          </cell>
          <cell r="D5264">
            <v>0</v>
          </cell>
        </row>
        <row r="5265">
          <cell r="A5265" t="str">
            <v>33.07.012</v>
          </cell>
          <cell r="B5265" t="str">
            <v>FORNECIMENTO E INSTALAÇÃO DE LUVA DE REDUÇÃO GALVANIZADA A FOGO DIAM. 4" TUP - NOVA SEDE VÁRZEA</v>
          </cell>
          <cell r="C5265" t="str">
            <v>Un</v>
          </cell>
          <cell r="D5265">
            <v>84.525000000000006</v>
          </cell>
          <cell r="E5265">
            <v>67.62</v>
          </cell>
          <cell r="F5265" t="str">
            <v>SEDUC</v>
          </cell>
        </row>
        <row r="5266">
          <cell r="A5266" t="str">
            <v/>
          </cell>
          <cell r="D5266">
            <v>0</v>
          </cell>
        </row>
        <row r="5267">
          <cell r="A5267" t="str">
            <v>33.07.013</v>
          </cell>
          <cell r="B5267" t="str">
            <v>FORNECIMENTO E INSTALAÇÃO DE LUVA DE REDUÇÃO GALVANIZADA A FOGO DIAM. 2 1/2 " TUP - NOVA SEDE VÁRZEA</v>
          </cell>
          <cell r="C5267" t="str">
            <v>Un</v>
          </cell>
          <cell r="D5267">
            <v>41.987500000000004</v>
          </cell>
          <cell r="E5267">
            <v>33.590000000000003</v>
          </cell>
          <cell r="F5267" t="str">
            <v>SEDUC</v>
          </cell>
        </row>
        <row r="5268">
          <cell r="A5268" t="str">
            <v/>
          </cell>
          <cell r="D5268">
            <v>0</v>
          </cell>
        </row>
        <row r="5269">
          <cell r="A5269" t="str">
            <v>33.07.014</v>
          </cell>
          <cell r="B5269" t="str">
            <v xml:space="preserve"> FORNECIMENTO E INSTALAÇÃO DE LUVA GALVANIZADA A FOGO DIAM. 2 " TUP - NOVA SEDE VÁRZEA</v>
          </cell>
          <cell r="C5269" t="str">
            <v>Un</v>
          </cell>
          <cell r="D5269">
            <v>26.125</v>
          </cell>
          <cell r="E5269">
            <v>20.9</v>
          </cell>
          <cell r="F5269" t="str">
            <v>SEDUC</v>
          </cell>
        </row>
        <row r="5270">
          <cell r="A5270" t="str">
            <v/>
          </cell>
          <cell r="D5270">
            <v>0</v>
          </cell>
        </row>
        <row r="5271">
          <cell r="A5271" t="str">
            <v>33.07.015</v>
          </cell>
          <cell r="B5271" t="str">
            <v>FORNECIMENTO E INSTALAÇÃO DE LUVA GALVANIZADA A FOGO DIAM.  1 1/2" TUP - NOVA SEDE VÁRZEA</v>
          </cell>
          <cell r="C5271" t="str">
            <v>Un</v>
          </cell>
          <cell r="D5271">
            <v>19.175000000000001</v>
          </cell>
          <cell r="E5271">
            <v>15.34</v>
          </cell>
          <cell r="F5271" t="str">
            <v xml:space="preserve">SEDUC </v>
          </cell>
        </row>
        <row r="5272">
          <cell r="A5272" t="str">
            <v/>
          </cell>
          <cell r="D5272">
            <v>0</v>
          </cell>
        </row>
        <row r="5273">
          <cell r="A5273" t="str">
            <v>33.07.016</v>
          </cell>
          <cell r="B5273" t="str">
            <v>FORNECIMENTO E INSTALAÇÃO DE LUVA GALVANIZADA A FOGO DIAM. 1 1/4 TUP - NOVA SEDE VÁRZEA</v>
          </cell>
          <cell r="C5273" t="str">
            <v>Un</v>
          </cell>
          <cell r="D5273">
            <v>17.25</v>
          </cell>
          <cell r="E5273">
            <v>13.8</v>
          </cell>
          <cell r="F5273" t="str">
            <v>SEDUC</v>
          </cell>
        </row>
        <row r="5274">
          <cell r="A5274" t="str">
            <v/>
          </cell>
          <cell r="D5274">
            <v>0</v>
          </cell>
        </row>
        <row r="5275">
          <cell r="A5275" t="str">
            <v>33.07.017</v>
          </cell>
          <cell r="B5275" t="str">
            <v>FORNECIMENTO E INSTALAÇÃO DE LUVA GALVANIZADA A FOGO DIAM. 1 TUP - NOVA SEDE VÁRZEA</v>
          </cell>
          <cell r="C5275" t="str">
            <v>Un</v>
          </cell>
          <cell r="D5275">
            <v>14.275</v>
          </cell>
          <cell r="E5275">
            <v>11.42</v>
          </cell>
          <cell r="F5275" t="str">
            <v>SEDUC</v>
          </cell>
        </row>
        <row r="5276">
          <cell r="A5276" t="str">
            <v/>
          </cell>
          <cell r="D5276">
            <v>0</v>
          </cell>
        </row>
        <row r="5277">
          <cell r="A5277" t="str">
            <v>33.07.018</v>
          </cell>
          <cell r="B5277" t="str">
            <v>FORNECIMENTO E INSTALAÇÃO DE COTOVELO GALVANIZADA A FOGO 90° DIAM. 2" TUP - NOVA SEDE VÁRZEA</v>
          </cell>
          <cell r="C5277" t="str">
            <v>Un</v>
          </cell>
          <cell r="D5277">
            <v>32</v>
          </cell>
          <cell r="E5277">
            <v>25.6</v>
          </cell>
          <cell r="F5277" t="str">
            <v xml:space="preserve">SEDUC </v>
          </cell>
        </row>
        <row r="5278">
          <cell r="A5278" t="str">
            <v/>
          </cell>
          <cell r="D5278">
            <v>0</v>
          </cell>
        </row>
        <row r="5279">
          <cell r="A5279" t="str">
            <v>33.07.019</v>
          </cell>
          <cell r="B5279" t="str">
            <v>FORNECIMENTO E INSTALAÇÃO DE COTOVELO GALVANIZADA A FOGO 90° DIAM. 1 1/2" TUP - NOVA SEDE VÁRZEA</v>
          </cell>
          <cell r="C5279" t="str">
            <v>Un</v>
          </cell>
          <cell r="D5279">
            <v>24.537499999999998</v>
          </cell>
          <cell r="E5279">
            <v>19.63</v>
          </cell>
          <cell r="F5279" t="str">
            <v>SEDUC</v>
          </cell>
        </row>
        <row r="5280">
          <cell r="A5280" t="str">
            <v/>
          </cell>
          <cell r="D5280">
            <v>0</v>
          </cell>
        </row>
        <row r="5281">
          <cell r="A5281" t="str">
            <v>33.07.020</v>
          </cell>
          <cell r="B5281" t="str">
            <v>FORNECIMENTO E INSTALAÇÃO DE COTOVELO GALVANIZADA A FOGO 90° DIAM. 1 1/4" TUP - NOVA SEDE VÁRZEA</v>
          </cell>
          <cell r="C5281" t="str">
            <v>Un</v>
          </cell>
          <cell r="D5281">
            <v>27.825000000000003</v>
          </cell>
          <cell r="E5281">
            <v>22.26</v>
          </cell>
          <cell r="F5281" t="str">
            <v xml:space="preserve">SEDUC </v>
          </cell>
        </row>
        <row r="5282">
          <cell r="A5282" t="str">
            <v/>
          </cell>
          <cell r="D5282">
            <v>0</v>
          </cell>
        </row>
        <row r="5283">
          <cell r="A5283" t="str">
            <v>33.07.021</v>
          </cell>
          <cell r="B5283" t="str">
            <v>FORNECIMENTO E INSTALAÇÃO DE COTOVELO GALVANIZADA A FOGO 90° DIAM. 1" TUP - NOVA SEDE VÁRZEA</v>
          </cell>
          <cell r="C5283" t="str">
            <v>Un</v>
          </cell>
          <cell r="D5283">
            <v>17.162500000000001</v>
          </cell>
          <cell r="E5283">
            <v>13.73</v>
          </cell>
          <cell r="F5283" t="str">
            <v xml:space="preserve">SEDUC </v>
          </cell>
        </row>
        <row r="5284">
          <cell r="A5284" t="str">
            <v/>
          </cell>
          <cell r="D5284">
            <v>0</v>
          </cell>
        </row>
        <row r="5285">
          <cell r="A5285" t="str">
            <v>33.07.022</v>
          </cell>
          <cell r="B5285" t="str">
            <v>FORNECIMENTO E INSTALAÇÃO DE COTOVELO GALVANIZADA A FOGO 90° DIAM. 4" TUP - NOVA SEDE VÁRZEA</v>
          </cell>
          <cell r="C5285" t="str">
            <v>Un</v>
          </cell>
          <cell r="D5285">
            <v>117.44999999999999</v>
          </cell>
          <cell r="E5285">
            <v>93.96</v>
          </cell>
          <cell r="F5285" t="str">
            <v xml:space="preserve">SEDUC </v>
          </cell>
        </row>
        <row r="5286">
          <cell r="A5286" t="str">
            <v/>
          </cell>
          <cell r="D5286">
            <v>0</v>
          </cell>
        </row>
        <row r="5287">
          <cell r="A5287" t="str">
            <v>33.07.023</v>
          </cell>
          <cell r="B5287" t="str">
            <v>FORNECIMENTO E INSTALAÇÃO DE COTOVELO GALVANIZADA A FOGO 90° DIAM. 2 1/2" TUP - NOVA SEDE VÁRZEA</v>
          </cell>
          <cell r="C5287" t="str">
            <v>Un</v>
          </cell>
          <cell r="D5287">
            <v>57.512499999999996</v>
          </cell>
          <cell r="E5287">
            <v>46.01</v>
          </cell>
          <cell r="F5287" t="str">
            <v>SEDUC</v>
          </cell>
        </row>
        <row r="5288">
          <cell r="A5288" t="str">
            <v/>
          </cell>
          <cell r="D5288">
            <v>0</v>
          </cell>
        </row>
        <row r="5289">
          <cell r="A5289" t="str">
            <v>33.07.024</v>
          </cell>
          <cell r="B5289" t="str">
            <v>FORNECIMENTO E INSTALAÇÃO DE COTOVELO MACHO E FEMEA 90°  GALVANIZADO A FOGO DIAM. 2 1/2" TUP - NOVA SEDE VÁRZEA</v>
          </cell>
          <cell r="C5289" t="str">
            <v>Un</v>
          </cell>
          <cell r="D5289">
            <v>65.824999999999989</v>
          </cell>
          <cell r="E5289">
            <v>52.66</v>
          </cell>
          <cell r="F5289" t="str">
            <v>SEDUC</v>
          </cell>
        </row>
        <row r="5290">
          <cell r="A5290" t="str">
            <v/>
          </cell>
          <cell r="D5290">
            <v>0</v>
          </cell>
        </row>
        <row r="5291">
          <cell r="A5291" t="str">
            <v>33.07.025</v>
          </cell>
          <cell r="B5291" t="str">
            <v>FORNECIMENTO E INSTALAÇÃO DE COTOVELO 45° GALVANIZADA A FOGO DIAM. 2 1/2" TUP - NOVA SEDE VÁRZEA</v>
          </cell>
          <cell r="C5291" t="str">
            <v>Un</v>
          </cell>
          <cell r="D5291">
            <v>53.612499999999997</v>
          </cell>
          <cell r="E5291">
            <v>42.89</v>
          </cell>
          <cell r="F5291" t="str">
            <v>SEDUC</v>
          </cell>
        </row>
        <row r="5292">
          <cell r="A5292" t="str">
            <v/>
          </cell>
          <cell r="D5292">
            <v>0</v>
          </cell>
        </row>
        <row r="5293">
          <cell r="A5293" t="str">
            <v>33.07.026</v>
          </cell>
          <cell r="B5293" t="str">
            <v>FORNECIMENTO E INSTALAÇÃO DE COTOVELO 45° GALVANIZADO A FOGO DIAM. 4" TUP - NOVA SEDE VÁRZEA</v>
          </cell>
          <cell r="C5293" t="str">
            <v>Un</v>
          </cell>
          <cell r="D5293">
            <v>115.02499999999999</v>
          </cell>
          <cell r="E5293">
            <v>92.02</v>
          </cell>
          <cell r="F5293" t="str">
            <v>SEDUC</v>
          </cell>
        </row>
        <row r="5294">
          <cell r="A5294" t="str">
            <v/>
          </cell>
          <cell r="D5294">
            <v>0</v>
          </cell>
        </row>
        <row r="5295">
          <cell r="A5295" t="str">
            <v>33.07.028</v>
          </cell>
          <cell r="B5295" t="str">
            <v>FORNECIMENTO E INSTALAÇÃO DE TÊ GALVANIZADO A FOGO DIAM. 2 1/2" TUP - NOVA SEDE VÁRZEA</v>
          </cell>
          <cell r="C5295" t="str">
            <v>Un</v>
          </cell>
          <cell r="D5295">
            <v>62.837500000000006</v>
          </cell>
          <cell r="E5295">
            <v>50.27</v>
          </cell>
          <cell r="F5295" t="str">
            <v xml:space="preserve">SEDUC </v>
          </cell>
        </row>
        <row r="5296">
          <cell r="A5296" t="str">
            <v/>
          </cell>
          <cell r="D5296">
            <v>0</v>
          </cell>
        </row>
        <row r="5297">
          <cell r="A5297" t="str">
            <v>33.07.029</v>
          </cell>
          <cell r="B5297" t="str">
            <v>FORNECIMENTO E INSTALAÇÃO DE TÊ GALVANIZADO A FOGO DIAM 2" TUP - NOVA SEDE - VÁRZEA</v>
          </cell>
          <cell r="C5297" t="str">
            <v>Un</v>
          </cell>
          <cell r="D5297">
            <v>51.4375</v>
          </cell>
          <cell r="E5297">
            <v>41.15</v>
          </cell>
          <cell r="F5297" t="str">
            <v>SEDUC</v>
          </cell>
        </row>
        <row r="5298">
          <cell r="A5298" t="str">
            <v/>
          </cell>
          <cell r="D5298">
            <v>0</v>
          </cell>
        </row>
        <row r="5299">
          <cell r="A5299" t="str">
            <v>33.07.030</v>
          </cell>
          <cell r="B5299" t="str">
            <v xml:space="preserve"> FORNECIMENTO E INSTALAÇÃO DE TÊ GALVANIZADO A FOGO DIAM. 1" TUP - NOVA SEDE VÁRZEA</v>
          </cell>
          <cell r="C5299" t="str">
            <v>Un</v>
          </cell>
          <cell r="D5299">
            <v>20.612499999999997</v>
          </cell>
          <cell r="E5299">
            <v>16.489999999999998</v>
          </cell>
          <cell r="F5299" t="str">
            <v>SEDUC</v>
          </cell>
        </row>
        <row r="5300">
          <cell r="A5300" t="str">
            <v/>
          </cell>
          <cell r="D5300">
            <v>0</v>
          </cell>
        </row>
        <row r="5301">
          <cell r="A5301" t="str">
            <v>33.07.031</v>
          </cell>
          <cell r="B5301" t="str">
            <v>FORNECIMENTO E INSTALAÇÃO DE TÊ DE REDUÇÃO GALVANIZADO A FOGO DIAM. 2 X 1 1/2" TUP - NOVA SEDE VÁRZEA</v>
          </cell>
          <cell r="C5301" t="str">
            <v>Un</v>
          </cell>
          <cell r="D5301">
            <v>46.6875</v>
          </cell>
          <cell r="E5301">
            <v>37.35</v>
          </cell>
          <cell r="F5301" t="str">
            <v xml:space="preserve">SEDUC </v>
          </cell>
        </row>
        <row r="5302">
          <cell r="A5302" t="str">
            <v/>
          </cell>
          <cell r="D5302">
            <v>0</v>
          </cell>
        </row>
        <row r="5303">
          <cell r="A5303" t="str">
            <v>33.07.032</v>
          </cell>
          <cell r="B5303" t="str">
            <v>FORNECIMENTO E INSTALAÇÃO DE TÊ DE REDUÇÃO GALVANIZADO A FOGO DIAM. 1 1/2 X 1" TUP - NOVA SEDE VÁRZEA</v>
          </cell>
          <cell r="C5303" t="str">
            <v>Un</v>
          </cell>
          <cell r="D5303">
            <v>30.487500000000001</v>
          </cell>
          <cell r="E5303">
            <v>24.39</v>
          </cell>
          <cell r="F5303" t="str">
            <v xml:space="preserve">SEDUC </v>
          </cell>
        </row>
        <row r="5304">
          <cell r="A5304" t="str">
            <v/>
          </cell>
          <cell r="D5304">
            <v>0</v>
          </cell>
        </row>
        <row r="5305">
          <cell r="A5305" t="str">
            <v>33.07.033</v>
          </cell>
          <cell r="B5305" t="str">
            <v>FORNECIMENTO E INSTALAÇÃO DE TÊ DE REDUÇÃO GALVANIZADO A FOGO DIAM. 1 1/4 X 1" TUP - NOVA SEDE VÁRZEA</v>
          </cell>
          <cell r="C5305" t="str">
            <v>Un</v>
          </cell>
          <cell r="D5305">
            <v>20.775000000000002</v>
          </cell>
          <cell r="E5305">
            <v>16.62</v>
          </cell>
          <cell r="F5305" t="str">
            <v xml:space="preserve">SEDUC </v>
          </cell>
        </row>
        <row r="5306">
          <cell r="A5306" t="str">
            <v/>
          </cell>
          <cell r="D5306">
            <v>0</v>
          </cell>
        </row>
        <row r="5307">
          <cell r="A5307" t="str">
            <v>33.07.034</v>
          </cell>
          <cell r="B5307" t="str">
            <v>FORNECIMENTO E INSTALAÇÃO DE TÊ DE REDUÇÃO GALVANIZADO A FOGO DIAM. 2 X 1" TUP - NOVA SEDE VÁRZEA</v>
          </cell>
          <cell r="C5307" t="str">
            <v>Un</v>
          </cell>
          <cell r="D5307">
            <v>42.1</v>
          </cell>
          <cell r="E5307">
            <v>33.68</v>
          </cell>
          <cell r="F5307" t="str">
            <v xml:space="preserve">SEDUC </v>
          </cell>
        </row>
        <row r="5308">
          <cell r="A5308" t="str">
            <v/>
          </cell>
          <cell r="D5308">
            <v>0</v>
          </cell>
        </row>
        <row r="5309">
          <cell r="A5309" t="str">
            <v>33.07.035</v>
          </cell>
          <cell r="B5309" t="str">
            <v>FORNECIMENTO E INSTALAÇÃO DE TÊ DE REDUÇÃO GALVANIZADO A FOGO DIAM. 2 1/2 X 1" TUP - NOVA SEDE VÁRZEA</v>
          </cell>
          <cell r="C5309" t="str">
            <v>Un</v>
          </cell>
          <cell r="D5309">
            <v>60.5</v>
          </cell>
          <cell r="E5309">
            <v>48.4</v>
          </cell>
          <cell r="F5309" t="str">
            <v xml:space="preserve">SEDUC </v>
          </cell>
        </row>
        <row r="5310">
          <cell r="A5310" t="str">
            <v/>
          </cell>
          <cell r="D5310">
            <v>0</v>
          </cell>
        </row>
        <row r="5311">
          <cell r="A5311" t="str">
            <v>33.07.036</v>
          </cell>
          <cell r="B5311" t="str">
            <v>FORNECIMENTO E INSTALAÇÃO DE TUBULAÇÃO GALVANIZADO A FOGO DIAM. 2 1/2" X 6M - NOVA SEDE VÁRZEA</v>
          </cell>
          <cell r="C5311" t="str">
            <v>m</v>
          </cell>
          <cell r="D5311">
            <v>87.487499999999997</v>
          </cell>
          <cell r="E5311">
            <v>69.989999999999995</v>
          </cell>
          <cell r="F5311" t="str">
            <v>SEDUC</v>
          </cell>
        </row>
        <row r="5312">
          <cell r="A5312" t="str">
            <v/>
          </cell>
          <cell r="D5312">
            <v>0</v>
          </cell>
        </row>
        <row r="5313">
          <cell r="A5313" t="str">
            <v>33.07.037</v>
          </cell>
          <cell r="B5313" t="str">
            <v>FORNECIMENTO E INSTALAÇÃO DE TUBULAÇÃO GALVANIZADO A FOGO DIAM. 2"  X 6M - NOVA SEDE VÁRZEA</v>
          </cell>
          <cell r="C5313" t="str">
            <v>m</v>
          </cell>
          <cell r="D5313">
            <v>59.387499999999996</v>
          </cell>
          <cell r="E5313">
            <v>47.51</v>
          </cell>
          <cell r="F5313" t="str">
            <v>SEDUC</v>
          </cell>
        </row>
        <row r="5314">
          <cell r="A5314" t="str">
            <v/>
          </cell>
          <cell r="D5314">
            <v>0</v>
          </cell>
        </row>
        <row r="5315">
          <cell r="A5315" t="str">
            <v>33.07.038</v>
          </cell>
          <cell r="B5315" t="str">
            <v>FORNECIMENTO E INSTALAÇÃO DE TUBULAÇÃO GALVANIZADO A FOGO DIAM. 1 1/2" X 6M - NOVA SEDE VÁRZEA</v>
          </cell>
          <cell r="C5315" t="str">
            <v>m</v>
          </cell>
          <cell r="D5315">
            <v>43.387500000000003</v>
          </cell>
          <cell r="E5315">
            <v>34.71</v>
          </cell>
          <cell r="F5315" t="str">
            <v>SEDUC</v>
          </cell>
        </row>
        <row r="5316">
          <cell r="A5316" t="str">
            <v/>
          </cell>
          <cell r="D5316">
            <v>0</v>
          </cell>
        </row>
        <row r="5317">
          <cell r="A5317" t="str">
            <v>33.07.039</v>
          </cell>
          <cell r="B5317" t="str">
            <v>FORNECIMENTO E INSTALAÇÃO DE TUBULAÇÃO GALVANIZADO A FOGO DIAM. 1 1/4" X 6M -  NOVA SEDE VÁRZEA</v>
          </cell>
          <cell r="C5317" t="str">
            <v>m</v>
          </cell>
          <cell r="D5317">
            <v>38.35</v>
          </cell>
          <cell r="E5317">
            <v>30.68</v>
          </cell>
          <cell r="F5317" t="str">
            <v>SEDUC</v>
          </cell>
        </row>
        <row r="5318">
          <cell r="A5318" t="str">
            <v/>
          </cell>
          <cell r="D5318">
            <v>0</v>
          </cell>
        </row>
        <row r="5319">
          <cell r="A5319" t="str">
            <v>33.07.040</v>
          </cell>
          <cell r="B5319" t="str">
            <v>FORNECIMENTO E INSTALAÇÃO DE TUBULAÇÃO GALVANIZADO A FOGO DIAM. 1" X 6M - NOVA SEDE VÁRZEA</v>
          </cell>
          <cell r="C5319" t="str">
            <v>m</v>
          </cell>
          <cell r="D5319">
            <v>27.450000000000003</v>
          </cell>
          <cell r="E5319">
            <v>21.96</v>
          </cell>
          <cell r="F5319" t="str">
            <v>SEDUC</v>
          </cell>
        </row>
        <row r="5320">
          <cell r="A5320" t="str">
            <v/>
          </cell>
          <cell r="D5320">
            <v>0</v>
          </cell>
        </row>
        <row r="5321">
          <cell r="A5321" t="str">
            <v>33.07.041</v>
          </cell>
          <cell r="B5321" t="str">
            <v>FORNECIMENTO E INSTALAÇÃO DE TÊ PARA HIDRANTE DIAM. 4 X 2 1/2" - NOVA SEDE VÁRZEA</v>
          </cell>
          <cell r="C5321" t="str">
            <v>Un</v>
          </cell>
          <cell r="D5321">
            <v>174.89999999999998</v>
          </cell>
          <cell r="E5321">
            <v>139.91999999999999</v>
          </cell>
          <cell r="F5321" t="str">
            <v>SEDUC</v>
          </cell>
        </row>
        <row r="5322">
          <cell r="A5322" t="str">
            <v/>
          </cell>
          <cell r="D5322">
            <v>0</v>
          </cell>
        </row>
        <row r="5323">
          <cell r="A5323" t="str">
            <v>33.07.042</v>
          </cell>
          <cell r="B5323" t="str">
            <v>FORNECIMENTO E INSTALAÇÃO DE TAMPÃO STORZ DIAM. 63MM - NOVA SEDE VÁRZEA</v>
          </cell>
          <cell r="C5323" t="str">
            <v>Un</v>
          </cell>
          <cell r="D5323">
            <v>89.324999999999989</v>
          </cell>
          <cell r="E5323">
            <v>71.459999999999994</v>
          </cell>
          <cell r="F5323" t="str">
            <v>SEDUC</v>
          </cell>
        </row>
        <row r="5324">
          <cell r="A5324" t="str">
            <v/>
          </cell>
          <cell r="D5324">
            <v>0</v>
          </cell>
        </row>
        <row r="5325">
          <cell r="A5325" t="str">
            <v>33.07.043</v>
          </cell>
          <cell r="B5325" t="str">
            <v>FORNECIMENTO E INSTALAÇÃO DE CURVA GALVANIZADO 90° DIAM.2 1/2" - NOVA SEDE VÁRZEA</v>
          </cell>
          <cell r="C5325" t="str">
            <v>Un</v>
          </cell>
          <cell r="D5325">
            <v>148.36250000000001</v>
          </cell>
          <cell r="E5325">
            <v>118.69</v>
          </cell>
          <cell r="F5325" t="str">
            <v>SEDUC</v>
          </cell>
        </row>
        <row r="5326">
          <cell r="A5326" t="str">
            <v/>
          </cell>
          <cell r="D5326">
            <v>0</v>
          </cell>
        </row>
        <row r="5327">
          <cell r="A5327" t="str">
            <v>33.07.044</v>
          </cell>
          <cell r="B5327" t="str">
            <v>FORNECIMENTO E INSTALAÇÃO  DA VÁLVULA GLOBO 45° PARA HIDRANTE DIAM. 2 1/2" TUP - NOVA SEDE VÁRZEA</v>
          </cell>
          <cell r="C5327" t="str">
            <v>Un</v>
          </cell>
          <cell r="D5327">
            <v>152.79999999999998</v>
          </cell>
          <cell r="E5327">
            <v>122.24</v>
          </cell>
          <cell r="F5327" t="str">
            <v>SEDUC</v>
          </cell>
        </row>
        <row r="5328">
          <cell r="A5328" t="str">
            <v/>
          </cell>
          <cell r="D5328">
            <v>0</v>
          </cell>
        </row>
        <row r="5329">
          <cell r="A5329" t="str">
            <v>33.07.045</v>
          </cell>
          <cell r="B5329" t="str">
            <v>FORNECIMENTO E INSTALÇAI DE NIPEL GALVANIZADO DUPLO DIAM. 2 1/2" - NOVA SEDE VÁRZEA</v>
          </cell>
          <cell r="C5329" t="str">
            <v>Un</v>
          </cell>
          <cell r="D5329">
            <v>30.225000000000001</v>
          </cell>
          <cell r="E5329">
            <v>24.18</v>
          </cell>
          <cell r="F5329" t="str">
            <v>SEDUC</v>
          </cell>
        </row>
        <row r="5330">
          <cell r="A5330" t="str">
            <v/>
          </cell>
          <cell r="D5330">
            <v>0</v>
          </cell>
        </row>
        <row r="5331">
          <cell r="A5331" t="str">
            <v>33.07.046</v>
          </cell>
          <cell r="B5331" t="str">
            <v>FORNECIMENTO E ASSENTAMENTO DE TUBULAÇAÕ GALVANIZADA A FOGO DIAM. 4" X 6 M - NOVA SEDE VÁRZEA</v>
          </cell>
          <cell r="C5331" t="str">
            <v>m</v>
          </cell>
          <cell r="D5331">
            <v>162.86249999999998</v>
          </cell>
          <cell r="E5331">
            <v>130.29</v>
          </cell>
          <cell r="F5331" t="str">
            <v>SEDUC</v>
          </cell>
        </row>
        <row r="5332">
          <cell r="A5332" t="str">
            <v/>
          </cell>
          <cell r="D5332">
            <v>0</v>
          </cell>
        </row>
        <row r="5333">
          <cell r="A5333" t="str">
            <v>33.07.047</v>
          </cell>
          <cell r="B5333" t="str">
            <v>FORNECIMENTO E INSTALAÇÃO DE TUBO PROLONGADOR DE  25MM PARA SPRINKLRES - NOVA SEDE VÁRZEA</v>
          </cell>
          <cell r="C5333" t="str">
            <v>m</v>
          </cell>
          <cell r="D5333">
            <v>37.837499999999999</v>
          </cell>
          <cell r="E5333">
            <v>30.27</v>
          </cell>
          <cell r="F5333" t="str">
            <v xml:space="preserve">SEDUC </v>
          </cell>
        </row>
        <row r="5334">
          <cell r="A5334" t="str">
            <v/>
          </cell>
          <cell r="D5334">
            <v>0</v>
          </cell>
        </row>
        <row r="5335">
          <cell r="A5335" t="str">
            <v>33.07.048</v>
          </cell>
          <cell r="B5335" t="str">
            <v>FORNECIMENTO E INSTALAÇÃO DE LUVA DE REDUÇÃO DE 25X15MM PARA SPRINKLRES - NOVA SEDE VÁRZEA</v>
          </cell>
          <cell r="C5335" t="str">
            <v>Un</v>
          </cell>
          <cell r="D5335">
            <v>13.925000000000001</v>
          </cell>
          <cell r="E5335">
            <v>11.14</v>
          </cell>
          <cell r="F5335" t="str">
            <v xml:space="preserve">SEDUC </v>
          </cell>
        </row>
        <row r="5336">
          <cell r="A5336" t="str">
            <v/>
          </cell>
          <cell r="D5336">
            <v>0</v>
          </cell>
        </row>
        <row r="5337">
          <cell r="A5337" t="str">
            <v>33.07.049</v>
          </cell>
          <cell r="B5337" t="str">
            <v>FORNECIMENTO E INSTALAÇÃO DE CANOPLA DE ACABAMENTO - NOVA SEDE VÁRZEA</v>
          </cell>
          <cell r="C5337" t="str">
            <v>Un</v>
          </cell>
          <cell r="D5337">
            <v>15.175000000000001</v>
          </cell>
          <cell r="E5337">
            <v>12.14</v>
          </cell>
          <cell r="F5337" t="str">
            <v>SEDUC</v>
          </cell>
        </row>
        <row r="5338">
          <cell r="A5338" t="str">
            <v/>
          </cell>
          <cell r="D5338">
            <v>0</v>
          </cell>
        </row>
        <row r="5339">
          <cell r="A5339" t="str">
            <v>33.07.050</v>
          </cell>
          <cell r="B5339" t="str">
            <v>FORNECIMENTO E INSTALAÇÃO DE TAMPÃO ENGATE COM CORRENTE - NOVA SEDE VÁRZEA</v>
          </cell>
          <cell r="C5339" t="str">
            <v>Un</v>
          </cell>
          <cell r="D5339">
            <v>91.475000000000009</v>
          </cell>
          <cell r="E5339">
            <v>73.180000000000007</v>
          </cell>
          <cell r="F5339" t="str">
            <v xml:space="preserve">SEDUC </v>
          </cell>
        </row>
        <row r="5340">
          <cell r="A5340" t="str">
            <v/>
          </cell>
          <cell r="D5340">
            <v>0</v>
          </cell>
        </row>
        <row r="5341">
          <cell r="A5341" t="str">
            <v>33.07.051</v>
          </cell>
          <cell r="B5341" t="str">
            <v>FORNECIMENTO E INSTALAÇÃO DE UNIÃO DIAM. 100MM - NOVA SEDE VÁRZEA</v>
          </cell>
          <cell r="C5341" t="str">
            <v>Un</v>
          </cell>
          <cell r="D5341">
            <v>382.4375</v>
          </cell>
          <cell r="E5341">
            <v>305.95</v>
          </cell>
          <cell r="F5341" t="str">
            <v xml:space="preserve">SEDUC </v>
          </cell>
        </row>
        <row r="5342">
          <cell r="A5342" t="str">
            <v/>
          </cell>
          <cell r="D5342">
            <v>0</v>
          </cell>
        </row>
        <row r="5343">
          <cell r="A5343" t="str">
            <v>33.07.052</v>
          </cell>
          <cell r="B5343" t="str">
            <v>FORNECIMENTO E INSTALAÇÃO DE ADAPTADOR ENGATE RÁPIDO DIAM. 63MM - NOVA SEDE VÁRZEA</v>
          </cell>
          <cell r="C5343" t="str">
            <v>Un</v>
          </cell>
          <cell r="D5343">
            <v>87.2</v>
          </cell>
          <cell r="E5343">
            <v>69.760000000000005</v>
          </cell>
          <cell r="F5343" t="str">
            <v xml:space="preserve">SEDUC </v>
          </cell>
        </row>
        <row r="5344">
          <cell r="A5344" t="str">
            <v/>
          </cell>
          <cell r="D5344">
            <v>0</v>
          </cell>
        </row>
        <row r="5345">
          <cell r="A5345" t="str">
            <v>33.07.053</v>
          </cell>
          <cell r="B5345" t="str">
            <v>FORNECIMENTO E INSTALAÇÃO DE BICO SPRINKLERS 68°C -1/2" - NOVA SEDE VÁRZEA</v>
          </cell>
          <cell r="C5345" t="str">
            <v>Un</v>
          </cell>
          <cell r="D5345">
            <v>26</v>
          </cell>
          <cell r="E5345">
            <v>20.8</v>
          </cell>
          <cell r="F5345" t="str">
            <v>SEDUC</v>
          </cell>
        </row>
        <row r="5346">
          <cell r="A5346" t="str">
            <v/>
          </cell>
          <cell r="D5346">
            <v>0</v>
          </cell>
        </row>
        <row r="5347">
          <cell r="A5347" t="str">
            <v>33.08.001</v>
          </cell>
          <cell r="B5347" t="str">
            <v>FORNECIMENTO E INSTALAÇÃO DE DETECTOR IÔNICO DE FUMAÇA - NOVA SEDE VÁRZEA</v>
          </cell>
          <cell r="C5347" t="str">
            <v>Un</v>
          </cell>
          <cell r="D5347">
            <v>215.07499999999999</v>
          </cell>
          <cell r="E5347">
            <v>172.06</v>
          </cell>
          <cell r="F5347" t="str">
            <v>SEDUC</v>
          </cell>
        </row>
        <row r="5348">
          <cell r="A5348" t="str">
            <v/>
          </cell>
          <cell r="D5348">
            <v>0</v>
          </cell>
        </row>
        <row r="5349">
          <cell r="A5349" t="str">
            <v>33.08.002</v>
          </cell>
          <cell r="B5349" t="str">
            <v>FORNECIMENTO E INSTALAÇÃO DE DETECTOR TÉRMICO - NOVA SEDE VÁRZEA</v>
          </cell>
          <cell r="C5349" t="str">
            <v>Un</v>
          </cell>
          <cell r="D5349">
            <v>210.25</v>
          </cell>
          <cell r="E5349">
            <v>168.2</v>
          </cell>
          <cell r="F5349" t="str">
            <v xml:space="preserve">SEDUC </v>
          </cell>
        </row>
        <row r="5350">
          <cell r="A5350" t="str">
            <v/>
          </cell>
          <cell r="D5350">
            <v>0</v>
          </cell>
        </row>
        <row r="5351">
          <cell r="A5351" t="str">
            <v>33.08.003</v>
          </cell>
          <cell r="B5351" t="str">
            <v xml:space="preserve">FORNECIMENTO E INSTALAÇÃO DE DETECTOR TERMOVELOCIMETRICO - NOVA SEDE VÁRZEA </v>
          </cell>
          <cell r="C5351" t="str">
            <v>Un</v>
          </cell>
          <cell r="D5351">
            <v>266.60000000000002</v>
          </cell>
          <cell r="E5351">
            <v>213.28</v>
          </cell>
          <cell r="F5351" t="str">
            <v xml:space="preserve">SEDUC </v>
          </cell>
        </row>
        <row r="5352">
          <cell r="A5352" t="str">
            <v/>
          </cell>
          <cell r="D5352">
            <v>0</v>
          </cell>
        </row>
        <row r="5353">
          <cell r="A5353" t="str">
            <v>33.08.004</v>
          </cell>
          <cell r="B5353" t="str">
            <v>FORNECIMENTO E INSTALAÇÃO LUMINARIA AUT. NO TETO, P/ 02 LÂMP. FLUOR. COMPACTAS 9W, FACE DUPLA, C/ IND. DE SAIDA E SETA, EQUIP. BATER. PROP. 6VX4AH ( AUT. 1,5H) E RECAR. FLUT. AUT. E SUPOR. CHAP. GALV. - NOVA SEDE VÁRZEA</v>
          </cell>
          <cell r="C5353" t="str">
            <v>Un</v>
          </cell>
          <cell r="D5353">
            <v>115.4875</v>
          </cell>
          <cell r="E5353">
            <v>92.39</v>
          </cell>
          <cell r="F5353" t="str">
            <v xml:space="preserve">SEDUC </v>
          </cell>
        </row>
        <row r="5354">
          <cell r="A5354" t="str">
            <v/>
          </cell>
          <cell r="D5354">
            <v>0</v>
          </cell>
        </row>
        <row r="5355">
          <cell r="A5355" t="str">
            <v>33.08.005</v>
          </cell>
          <cell r="B5355" t="str">
            <v>FORNECIMENTO E INSTALAÇÃO UNIDADE  AUT. INST. PAREDE, P/ ILUM. EMERGENCIA, EQUIP. C/ 02 LÂMP. HALÓGENAS 55W, BAT. 12V/ 40AH - AUT. 1H - NOVA SEDE VÁRZEA</v>
          </cell>
          <cell r="C5355" t="str">
            <v>Un</v>
          </cell>
          <cell r="D5355">
            <v>473.86249999999995</v>
          </cell>
          <cell r="E5355">
            <v>379.09</v>
          </cell>
          <cell r="F5355" t="str">
            <v xml:space="preserve">SEDUC </v>
          </cell>
        </row>
        <row r="5356">
          <cell r="A5356" t="str">
            <v/>
          </cell>
          <cell r="D5356">
            <v>0</v>
          </cell>
        </row>
        <row r="5357">
          <cell r="A5357" t="str">
            <v>33.08.006</v>
          </cell>
          <cell r="B5357" t="str">
            <v>FORNECIMENTO E INSTALAÇÃO LUMINARIA AUT. ARANDELA, P/ 02 LÂMP. FLUOR. COMPACTAS 9W, FACE DUPLA, C/ IND. DE SAIDA E SETA, EQUIP. BATER. PROP. 6VX4AH ( AUT. 1,5H) E RECAR. FLUT. AUT. E SUPOR. CHAP. GALV. - NOVA SEDE VÁRZEA</v>
          </cell>
          <cell r="C5357" t="str">
            <v>Un</v>
          </cell>
          <cell r="D5357">
            <v>115.4875</v>
          </cell>
          <cell r="E5357">
            <v>92.39</v>
          </cell>
          <cell r="F5357" t="str">
            <v xml:space="preserve">SEDUC </v>
          </cell>
        </row>
        <row r="5358">
          <cell r="A5358" t="str">
            <v/>
          </cell>
          <cell r="D5358">
            <v>0</v>
          </cell>
        </row>
        <row r="5359">
          <cell r="A5359" t="str">
            <v>33.08.007</v>
          </cell>
          <cell r="B5359" t="str">
            <v xml:space="preserve">FORNECIMENTO E INSTALAÇÃO DE SIRENE BITONAL DE ALARME - 95 DB ( A) - AUDIO VISUAL - NOVA SEDE VÁRZEA </v>
          </cell>
          <cell r="C5359" t="str">
            <v>Un</v>
          </cell>
          <cell r="D5359">
            <v>133.0625</v>
          </cell>
          <cell r="E5359">
            <v>106.45</v>
          </cell>
          <cell r="F5359" t="str">
            <v xml:space="preserve">SEDUC </v>
          </cell>
        </row>
        <row r="5360">
          <cell r="A5360" t="str">
            <v/>
          </cell>
          <cell r="D5360">
            <v>0</v>
          </cell>
        </row>
        <row r="5361">
          <cell r="A5361" t="str">
            <v>33.08.008</v>
          </cell>
          <cell r="B5361" t="str">
            <v>FORNECIMENTO E INSTALAÇÃO DE ACIONADOR MANUAL DE ALARME , ENDEREÇAVEL , TIPO "QUEBRE O VIDRO" - NOVA SEDE VÁRZEA</v>
          </cell>
          <cell r="C5361" t="str">
            <v>Un</v>
          </cell>
          <cell r="D5361">
            <v>157.28749999999999</v>
          </cell>
          <cell r="E5361">
            <v>125.83</v>
          </cell>
          <cell r="F5361" t="str">
            <v xml:space="preserve">SEDUC </v>
          </cell>
        </row>
        <row r="5362">
          <cell r="A5362" t="str">
            <v/>
          </cell>
          <cell r="D5362">
            <v>0</v>
          </cell>
        </row>
        <row r="5363">
          <cell r="A5363" t="str">
            <v>33.08.009</v>
          </cell>
          <cell r="B5363" t="str">
            <v>FORNECIMENTO E INSTALAÇÃO DE PAINEL REPETIDOR - NOVA SEDE VÁRZEA</v>
          </cell>
          <cell r="C5363" t="str">
            <v>Un</v>
          </cell>
          <cell r="D5363">
            <v>1487.7375000000002</v>
          </cell>
          <cell r="E5363">
            <v>1190.19</v>
          </cell>
          <cell r="F5363" t="str">
            <v xml:space="preserve">SEDUC </v>
          </cell>
        </row>
        <row r="5364">
          <cell r="A5364" t="str">
            <v/>
          </cell>
          <cell r="D5364">
            <v>0</v>
          </cell>
        </row>
        <row r="5365">
          <cell r="A5365" t="str">
            <v>33.08.010</v>
          </cell>
          <cell r="B5365" t="str">
            <v xml:space="preserve">FORNECIMENTO E INSTALAÇÃO DE CENTRAL DETECÇÃO E ALARME ENDEREÇAVEL ( INTERLIGADA A CC) - NOVA SEDE VÁRZEA </v>
          </cell>
          <cell r="C5365" t="str">
            <v>Un</v>
          </cell>
          <cell r="D5365">
            <v>6391.2125000000005</v>
          </cell>
          <cell r="E5365">
            <v>5112.97</v>
          </cell>
          <cell r="F5365" t="str">
            <v xml:space="preserve">SEDUC </v>
          </cell>
        </row>
        <row r="5366">
          <cell r="A5366" t="str">
            <v/>
          </cell>
          <cell r="D5366">
            <v>0</v>
          </cell>
        </row>
        <row r="5367">
          <cell r="A5367" t="str">
            <v>33.08.011</v>
          </cell>
          <cell r="B5367" t="str">
            <v>FORNECIMENTO E INSTALAÇÃO LUMINARIA AUT. PAREDE, P/ 01 LÂMP. FLUOR. COMPACTAS 9W, FACE DUPLA, C/ IND. DE SAIDA E SETA, EQUIP. BATER. PROP. 6VX4AH ( AUT. 1,5H) E RECAR. FLUT. AUT. E SUPOR. CHAP. GALV. - NOVA SEDE VÁRZEA</v>
          </cell>
          <cell r="C5367" t="str">
            <v>Un</v>
          </cell>
          <cell r="D5367">
            <v>116.85000000000001</v>
          </cell>
          <cell r="E5367">
            <v>93.48</v>
          </cell>
          <cell r="F5367" t="str">
            <v xml:space="preserve">SEDUC </v>
          </cell>
        </row>
        <row r="5368">
          <cell r="A5368" t="str">
            <v/>
          </cell>
          <cell r="D5368">
            <v>0</v>
          </cell>
        </row>
        <row r="5369">
          <cell r="A5369" t="str">
            <v>33.08.012</v>
          </cell>
          <cell r="B5369" t="str">
            <v>CABO BLINDADO DE 1,5MM² - NOVA SEDE VÁRZEA</v>
          </cell>
          <cell r="C5369" t="str">
            <v>m</v>
          </cell>
          <cell r="D5369">
            <v>13.975</v>
          </cell>
          <cell r="E5369">
            <v>11.18</v>
          </cell>
          <cell r="F5369" t="str">
            <v xml:space="preserve">SEDUC </v>
          </cell>
        </row>
        <row r="5370">
          <cell r="A5370" t="str">
            <v/>
          </cell>
          <cell r="D5370">
            <v>0</v>
          </cell>
        </row>
        <row r="5371">
          <cell r="A5371" t="str">
            <v>33.09.001</v>
          </cell>
          <cell r="B5371" t="str">
            <v>FORNECIMENTO E INSTALAÇÃO DE DUTO DE PISO TIPO "U" CORRUG. 1 VIA 25X70, 4M, COM TAMPA, REF. 140-1/70, FAB. MOPA OU SIM., INCLUSIVE JUNÇÃO,SUPORTE DE FIX., PARAFUSOS,PORCAS, ARRUELAS E DEMAIS MAT. P/ EMENDA - NOVA SEDE VÁRZEA</v>
          </cell>
          <cell r="C5371" t="str">
            <v>Un</v>
          </cell>
          <cell r="D5371">
            <v>74.625</v>
          </cell>
          <cell r="E5371">
            <v>59.7</v>
          </cell>
          <cell r="F5371" t="str">
            <v>SEDUC</v>
          </cell>
        </row>
        <row r="5372">
          <cell r="A5372" t="str">
            <v/>
          </cell>
          <cell r="D5372">
            <v>0</v>
          </cell>
        </row>
        <row r="5373">
          <cell r="A5373" t="str">
            <v>33.09.002</v>
          </cell>
          <cell r="B5373" t="str">
            <v>FORNECIMENTO E INSTALAÇÃO DE DUTO DE PISO TIPO "U" CORRUG. 2 VIA 25X70, 4M, COM TAMPA, REF. 142-2/70, FAB. MOPA OU SIM., INCLUSIVE JUNÇÃO,SUPORTE DE FIX., PARAFUSOS,PORCAS, ARRUELAS E DEMAIS MAT. P/ EMENDA - NOVA SEDE VÁRZEA</v>
          </cell>
          <cell r="C5373" t="str">
            <v>Un</v>
          </cell>
          <cell r="D5373">
            <v>128.72499999999999</v>
          </cell>
          <cell r="E5373">
            <v>102.98</v>
          </cell>
          <cell r="F5373" t="str">
            <v>SEDUC</v>
          </cell>
        </row>
        <row r="5374">
          <cell r="A5374" t="str">
            <v/>
          </cell>
          <cell r="D5374">
            <v>0</v>
          </cell>
        </row>
        <row r="5375">
          <cell r="A5375" t="str">
            <v>33.09.003</v>
          </cell>
          <cell r="B5375" t="str">
            <v>FORNECIMENTO E INSTALAÇÃO DE TAMPÃO P/ DUTO DE PISO DE 25X280,  REF. 142-4/280, FAB. MOPA OU SIMILAR., INCLUSIVE JUNÇÃO,SUPORTE DE FIX., PARAFUSOS,PORCAS, ARRUELAS E DEMAIS MAT. P/ EMENDA - NOVA SEDE VÁRZEA</v>
          </cell>
          <cell r="C5375" t="str">
            <v>Un</v>
          </cell>
          <cell r="D5375">
            <v>17.95</v>
          </cell>
          <cell r="E5375">
            <v>14.36</v>
          </cell>
          <cell r="F5375" t="str">
            <v>SEDUC</v>
          </cell>
        </row>
        <row r="5376">
          <cell r="A5376" t="str">
            <v/>
          </cell>
          <cell r="D5376">
            <v>0</v>
          </cell>
        </row>
        <row r="5377">
          <cell r="A5377" t="str">
            <v>33.09.004</v>
          </cell>
          <cell r="B5377" t="str">
            <v xml:space="preserve"> FORNECIMENTO E INSTALAÇÃO DE CX. DE TOMADA P/ DUTO DE PISO, C/ 02 VIAS DE 70,  REF. 145-11-PR, FAB. MOPA OU SIMILAR., INCLUSIVE PARAFUSOS,PORCAS, ARRUELAS E DEMAIS MAT. P/ INSTALAÇÃO - NOVA SEDE VÁRZEA</v>
          </cell>
          <cell r="C5377" t="str">
            <v>Un</v>
          </cell>
          <cell r="D5377">
            <v>66.887500000000003</v>
          </cell>
          <cell r="E5377">
            <v>53.51</v>
          </cell>
          <cell r="F5377" t="str">
            <v>SEDUC</v>
          </cell>
        </row>
        <row r="5378">
          <cell r="A5378" t="str">
            <v/>
          </cell>
          <cell r="D5378">
            <v>0</v>
          </cell>
        </row>
        <row r="5379">
          <cell r="A5379" t="str">
            <v>33.09.005</v>
          </cell>
          <cell r="B5379" t="str">
            <v>FORNECIMENTO E INSTALAÇÃO DE CX. DE TOMADA P/ DUTO DE PISO, C/ 04 VIAS DE 70,  REF. 145-13-PR, FAB. MOPA OU SIMILAR, INCLUSIVE PARAFUSOS,PORCAS, ARRUELAS E DEMAIS MAT. P/ INSTALAÇÃO - NOVA SEDE VÁRZEA</v>
          </cell>
          <cell r="C5379" t="str">
            <v>Un</v>
          </cell>
          <cell r="D5379">
            <v>101.6875</v>
          </cell>
          <cell r="E5379">
            <v>81.349999999999994</v>
          </cell>
          <cell r="F5379" t="str">
            <v>SEDUC</v>
          </cell>
        </row>
        <row r="5380">
          <cell r="A5380" t="str">
            <v/>
          </cell>
          <cell r="D5380">
            <v>0</v>
          </cell>
        </row>
        <row r="5381">
          <cell r="A5381" t="str">
            <v>33.09.006</v>
          </cell>
          <cell r="B5381" t="str">
            <v>FORNECIMENTO E INSTALAÇÃO DE TAMPA LISA P/ CX  DE TOMADA, C/ 02 VIAS DE 70,  REF. 145-21-PR, FAB. MOPA OU SIMILAR., INCLUSIVE PARAFUSOS,PORCAS, ARRUELAS E DEMAIS MAT. P/INSTALAÇÃO- NOVA SEDE VÁRZEA</v>
          </cell>
          <cell r="C5381" t="str">
            <v>Un</v>
          </cell>
          <cell r="D5381">
            <v>51.475000000000001</v>
          </cell>
          <cell r="E5381">
            <v>41.18</v>
          </cell>
          <cell r="F5381" t="str">
            <v>SEDUC</v>
          </cell>
        </row>
        <row r="5382">
          <cell r="A5382" t="str">
            <v/>
          </cell>
          <cell r="D5382">
            <v>0</v>
          </cell>
        </row>
        <row r="5383">
          <cell r="A5383" t="str">
            <v>33.09.007</v>
          </cell>
          <cell r="B5383" t="str">
            <v>FORNECIMENTO E INSTALAÇÃO DE TAMPA LISA P/ CX  DE TOMADA, C/ 04 VIAS DE 70,  REF. 145-23-PR, FAB. MOPA OU SIMILAR., INCLUSIVE PARAFUSOS,PORCAS, ARRUELAS E DEMAIS MAT. P/INSTALAÇÃO - NOVA SEDE VÁRZEA</v>
          </cell>
          <cell r="C5383" t="str">
            <v>Un</v>
          </cell>
          <cell r="D5383">
            <v>123.65</v>
          </cell>
          <cell r="E5383">
            <v>98.92</v>
          </cell>
          <cell r="F5383" t="str">
            <v>SEDUC</v>
          </cell>
        </row>
        <row r="5384">
          <cell r="A5384" t="str">
            <v/>
          </cell>
          <cell r="D5384">
            <v>0</v>
          </cell>
        </row>
        <row r="5385">
          <cell r="A5385" t="str">
            <v>33.09.008</v>
          </cell>
          <cell r="B5385" t="str">
            <v>FORNECIMENTO E INSTALAÇÃO DE SUPORTE P/  CX  DE TOMADA, C/ 04 FUROS P/ TOMADA TIPO RJ-45,  REF. 149-12-PR, FAB. MOPA OU SIMILAR., INCLUSIVE PARAFUSOS,PORCAS, ARRUELAS E DEMAIS MAT. P/INSTALAÇÃO - NOVA SEDE VÁZEA</v>
          </cell>
          <cell r="C5385" t="str">
            <v>Un</v>
          </cell>
          <cell r="D5385">
            <v>12.5875</v>
          </cell>
          <cell r="E5385">
            <v>10.07</v>
          </cell>
          <cell r="F5385" t="str">
            <v>SEDUC</v>
          </cell>
        </row>
        <row r="5386">
          <cell r="A5386" t="str">
            <v/>
          </cell>
          <cell r="D5386">
            <v>0</v>
          </cell>
        </row>
        <row r="5387">
          <cell r="A5387" t="str">
            <v>33.09.009</v>
          </cell>
          <cell r="B5387" t="str">
            <v>FORNECIMENTO E INSTALAÇÃO DE SUPORTE P/  CX  DE TOMADA, C/ 04 FUROS P/ TOMADA TIPO PAINEL, 2P+T UNIVERS., REF. 149-15-PR, FAB. MOPA OU SIMILAR., INCLUSIVE PARAFUSOS,PORCAS, ARRUELAS E DEMAIS MAT. P/INSTALAÇÃO - NOVA SEDE VÁRZEA</v>
          </cell>
          <cell r="C5387" t="str">
            <v>Un</v>
          </cell>
          <cell r="D5387">
            <v>7.8874999999999993</v>
          </cell>
          <cell r="E5387">
            <v>6.31</v>
          </cell>
          <cell r="F5387" t="str">
            <v>SEDUC</v>
          </cell>
        </row>
        <row r="5388">
          <cell r="A5388" t="str">
            <v/>
          </cell>
          <cell r="D5388">
            <v>0</v>
          </cell>
        </row>
        <row r="5389">
          <cell r="A5389" t="str">
            <v>33.09.010</v>
          </cell>
          <cell r="B5389" t="str">
            <v>FORNECIMENTO E INSTALAÇÃO DE TOMADA TIPO PAINEL, 2P+T UNIV., 15A, 250V,C/ RABICHO,  REF. 149-101-PR, FAB. MOPA OU SIMILAR., INCLUSIVE  MATERIAIS P/INSTALAÇÃO - NOVA SEDE VÁRZEA</v>
          </cell>
          <cell r="C5389" t="str">
            <v>Un</v>
          </cell>
          <cell r="D5389">
            <v>8.5625</v>
          </cell>
          <cell r="E5389">
            <v>6.85</v>
          </cell>
          <cell r="F5389" t="str">
            <v>SEDUC</v>
          </cell>
        </row>
        <row r="5390">
          <cell r="A5390" t="str">
            <v/>
          </cell>
          <cell r="D5390">
            <v>0</v>
          </cell>
        </row>
        <row r="5391">
          <cell r="A5391" t="str">
            <v>33.09.011</v>
          </cell>
          <cell r="B5391" t="str">
            <v>FORNECIMENTO E INSTALAÇÃO DE CX . DE PASSAGEM P/ DUTO DE PISO, C/ 03 VIAS DE 70, REF. 143-107 -PR, FAB. MOPA OU SIMILAR., INCLUSIVE PARAFUSOS,PORCAS, ARRUELAS E DEMAIS MAT. P/INSTALAÇÃO - NOVA SEDE VÁRZEA</v>
          </cell>
          <cell r="C5391" t="str">
            <v>Un</v>
          </cell>
          <cell r="D5391">
            <v>161.77499999999998</v>
          </cell>
          <cell r="E5391">
            <v>129.41999999999999</v>
          </cell>
          <cell r="F5391" t="str">
            <v>SEDUC</v>
          </cell>
        </row>
        <row r="5392">
          <cell r="A5392" t="str">
            <v/>
          </cell>
          <cell r="D5392">
            <v>0</v>
          </cell>
        </row>
        <row r="5393">
          <cell r="A5393" t="str">
            <v>33.09.012</v>
          </cell>
          <cell r="B5393" t="str">
            <v>FORNECIMENTO E INSTALAÇÃO DE CX. DE PASSAGEM P/ DUTO DE PISO, C/ 04 VIAS DE 70, REF. 143-108, FAB. MOPA OU SIMILAR., INCLUSIVE PARAFUSOS,PORCAS, ARRUELAS E DEMAIS MAT. P/INSTALAÇÃO - NOVA SEDE VÁRZEA</v>
          </cell>
          <cell r="C5393" t="str">
            <v>Un</v>
          </cell>
          <cell r="D5393">
            <v>251.78750000000002</v>
          </cell>
          <cell r="E5393">
            <v>201.43</v>
          </cell>
          <cell r="F5393" t="str">
            <v>SEDUC</v>
          </cell>
        </row>
        <row r="5394">
          <cell r="A5394" t="str">
            <v/>
          </cell>
          <cell r="D5394">
            <v>0</v>
          </cell>
        </row>
        <row r="5395">
          <cell r="A5395" t="str">
            <v>33.09.013</v>
          </cell>
          <cell r="B5395" t="str">
            <v>FORNECIMENTO E INSTALAÇÃO DE POSTE DE DESCIDA DE CABOS, 129X44X2650MM, REF.191-02-E, FAB. MOPA OU SIM., INCL. 2 BOX DIAM.1/2" P/ CONEXÃO C/ ELET., TAMPA SUPERIOR E INFERIOR,ARREMATE, BASE,SUPORTE P/ 04 CONEC. RJ-45 CAT06 E DEMAIS MAT. P/ INSTALAÇÃO - NOVA</v>
          </cell>
          <cell r="C5395" t="str">
            <v>Un</v>
          </cell>
          <cell r="D5395">
            <v>455.98750000000001</v>
          </cell>
          <cell r="E5395">
            <v>364.79</v>
          </cell>
          <cell r="F5395" t="str">
            <v>SEDUC</v>
          </cell>
        </row>
        <row r="5396">
          <cell r="A5396" t="str">
            <v/>
          </cell>
          <cell r="D5396">
            <v>0</v>
          </cell>
        </row>
        <row r="5397">
          <cell r="A5397" t="str">
            <v>33.09.014</v>
          </cell>
          <cell r="B5397" t="str">
            <v>FORNECIMENTO E INSTALAÇÃO DE POSTE DE DESCIDA DE CABOS, 129X44X2650MM, REF.191-02-E, FAB. MOPA OU SIM., INCL. 2 BOX DIAM.1/2" P/ CONEXÃO C/ ELET., TAMPA SUPERIOR E INFERIOR,ARREMATE, BASE,SUPORTE P/ 08 CONEC. RJ-45 CAT06 E DEMAIS MAT. P/ INSTALAÇÃO - NOVA</v>
          </cell>
          <cell r="C5397" t="str">
            <v>Un</v>
          </cell>
          <cell r="D5397">
            <v>455.98750000000001</v>
          </cell>
          <cell r="E5397">
            <v>364.79</v>
          </cell>
          <cell r="F5397" t="str">
            <v>SEDUC</v>
          </cell>
        </row>
        <row r="5398">
          <cell r="A5398" t="str">
            <v/>
          </cell>
          <cell r="D5398">
            <v>0</v>
          </cell>
        </row>
        <row r="5399">
          <cell r="A5399" t="str">
            <v>33.09.015</v>
          </cell>
          <cell r="B5399" t="str">
            <v>FORNECIMENTO E INSTALAÇÃO DE CABO TELEFÔNICO COM 50 PAREAS, USO INTERNO, C/ DIAM. DO CONDUTOR DE  0,50MM, REF. FAST-CIT, FAB. FURUKAWA OU SIMILAR - NOVA SEDE VÁRZEA</v>
          </cell>
          <cell r="C5399" t="str">
            <v>m</v>
          </cell>
          <cell r="D5399">
            <v>16.737500000000001</v>
          </cell>
          <cell r="E5399">
            <v>13.39</v>
          </cell>
          <cell r="F5399" t="str">
            <v>SEDUC</v>
          </cell>
        </row>
        <row r="5400">
          <cell r="A5400" t="str">
            <v/>
          </cell>
          <cell r="D5400">
            <v>0</v>
          </cell>
        </row>
        <row r="5401">
          <cell r="A5401" t="str">
            <v>33.09.016</v>
          </cell>
          <cell r="B5401" t="str">
            <v>FORNECIMENTO E INSTALAÇÃO DE PATCH CORD CINZA EM CABO UTP 4, TERMINAÇÕES EM CONEC. RJ-45 MACHO CAT.6, 2,5M DE COMPRIMENTO, PADRÃO DE CONF. T568A, REF.35123904, FURUKAWA OU SIMILAR - NOVA SEDE VÁRZEA</v>
          </cell>
          <cell r="C5401" t="str">
            <v>Un</v>
          </cell>
          <cell r="D5401">
            <v>40.824999999999996</v>
          </cell>
          <cell r="E5401">
            <v>32.659999999999997</v>
          </cell>
          <cell r="F5401" t="str">
            <v>SEDUC</v>
          </cell>
        </row>
        <row r="5402">
          <cell r="A5402" t="str">
            <v/>
          </cell>
          <cell r="D5402">
            <v>0</v>
          </cell>
        </row>
        <row r="5403">
          <cell r="A5403" t="str">
            <v>33.09.017</v>
          </cell>
          <cell r="B5403" t="str">
            <v>FORNECIMENTO E INSTALAÇÃO DE PATCH CORD CINZA EM CABO UTP 1 PAR, CAT. 5E, TERMINAÇÕES EM CONEC. 110IDC, 2,0M DE COMPRIMENTO, PADRÃO DE CONF. T568A, REF.35123904, FURUKAWA OU SIMILAR - NOVA SEDE VÁRZEA</v>
          </cell>
          <cell r="C5403" t="str">
            <v>Un</v>
          </cell>
          <cell r="D5403">
            <v>15.762499999999999</v>
          </cell>
          <cell r="E5403">
            <v>12.61</v>
          </cell>
          <cell r="F5403" t="str">
            <v>SEDUC</v>
          </cell>
        </row>
        <row r="5404">
          <cell r="A5404" t="str">
            <v/>
          </cell>
          <cell r="D5404">
            <v>0</v>
          </cell>
        </row>
        <row r="5405">
          <cell r="A5405" t="str">
            <v>33.09.018</v>
          </cell>
          <cell r="B5405" t="str">
            <v>FORNECIMENTO E INSTALAÇÃO DE PATCH CORD CINZA EM CABO UTP, 4 PARES, CAT. 5E, TERMINAÇÕES EM CONEC. 110IDC, 2,0M DE COMPRIMENTO, PADRÃO DE CONF. T568A, REF.35123904, FURUKAWA OU SIMILAR - NOVA SEDE VÁRZEA</v>
          </cell>
          <cell r="C5405" t="str">
            <v>Un</v>
          </cell>
          <cell r="D5405">
            <v>30.950000000000003</v>
          </cell>
          <cell r="E5405">
            <v>24.76</v>
          </cell>
          <cell r="F5405" t="str">
            <v>SEDUC</v>
          </cell>
        </row>
        <row r="5406">
          <cell r="A5406" t="str">
            <v/>
          </cell>
          <cell r="D5406">
            <v>0</v>
          </cell>
        </row>
        <row r="5407">
          <cell r="A5407" t="str">
            <v>33.09.019</v>
          </cell>
          <cell r="B5407" t="str">
            <v>FORNECIMENTO E INSTALAÇÃO DE EXTENSÕES ÓPTICAS MULTIMODO DUPLEX C/ 2 FIBRAS 50X125, DE 1,5M DE COMP. , CONECTORIZADO EM CONEC. LC EM UMA DAS EXTREM. REF. 35260128, FAB FURUKAWA OU SIMILAR - NOVA SEDE VÁRZEA</v>
          </cell>
          <cell r="C5407" t="str">
            <v>Un</v>
          </cell>
          <cell r="D5407">
            <v>30.712499999999999</v>
          </cell>
          <cell r="E5407">
            <v>24.57</v>
          </cell>
          <cell r="F5407" t="str">
            <v>SEDUC</v>
          </cell>
        </row>
        <row r="5408">
          <cell r="A5408" t="str">
            <v/>
          </cell>
          <cell r="D5408">
            <v>0</v>
          </cell>
        </row>
        <row r="5409">
          <cell r="A5409" t="str">
            <v>33.09.020</v>
          </cell>
          <cell r="B5409" t="str">
            <v>FORNECIMENTO E INSTALAÇÃO DE CORDÃO ÓPTICO MULTIMODO DUPLEX C/ 2 FIBRAS 50X125, DE 1,5M DE COMP. , CONECTORIZADO EM CONEC. LC EM UMA DAS EXTREM. REF. 33000058, FAB FURUKAWA OU SIMILAR - NOVA SEDE VÁRZEA</v>
          </cell>
          <cell r="C5409" t="str">
            <v>Un</v>
          </cell>
          <cell r="D5409">
            <v>171.27500000000001</v>
          </cell>
          <cell r="E5409">
            <v>137.02000000000001</v>
          </cell>
          <cell r="F5409" t="str">
            <v>SEDUC</v>
          </cell>
        </row>
        <row r="5410">
          <cell r="A5410" t="str">
            <v/>
          </cell>
          <cell r="D5410">
            <v>0</v>
          </cell>
        </row>
        <row r="5411">
          <cell r="A5411" t="str">
            <v>33.09.021</v>
          </cell>
          <cell r="B5411" t="str">
            <v>FORNECIMENTO E INSTALAÇÃO DE RACK 19", EM CHAPA DE AÇO 18, PINT. ELETR. EPOXI, 24u, PÉS REGUL., GUAS DE CABOS VERT., TAMPAS, PORTA FRONTAL,CALHA DE 08 TOM, MAT. P/ INSTALAÇÃO E DEMAIS ITENS  CONF. PROJETO - NOVA SEDE VÁRZEA</v>
          </cell>
          <cell r="C5411" t="str">
            <v>Un</v>
          </cell>
          <cell r="D5411">
            <v>2796.5750000000003</v>
          </cell>
          <cell r="E5411">
            <v>2237.2600000000002</v>
          </cell>
          <cell r="F5411" t="str">
            <v xml:space="preserve">SEDUC </v>
          </cell>
        </row>
        <row r="5412">
          <cell r="A5412" t="str">
            <v/>
          </cell>
          <cell r="D5412">
            <v>0</v>
          </cell>
        </row>
        <row r="5413">
          <cell r="A5413" t="str">
            <v>33.09.022</v>
          </cell>
          <cell r="B5413" t="str">
            <v>FORNECIMENTO E INSTALAÇÃO DE RACK 19", EM CHAPA DE AÇO 18, PINT. ELETR. EPOXI, 32u, PÉS REGUL., GUAS DE CABOS VERT., TAMPAS, PORTA FRONTAL,CALHA DE 08 TOM, MAT. P/ INSTALAÇÃO E DEMAIS ITENS  CONF. PROJETO - NOVA SEDE VÁRZEA</v>
          </cell>
          <cell r="C5413" t="str">
            <v>Un</v>
          </cell>
          <cell r="D5413">
            <v>3271.4125000000004</v>
          </cell>
          <cell r="E5413">
            <v>2617.13</v>
          </cell>
          <cell r="F5413" t="str">
            <v xml:space="preserve">SEDUC </v>
          </cell>
        </row>
        <row r="5414">
          <cell r="A5414" t="str">
            <v/>
          </cell>
          <cell r="D5414">
            <v>0</v>
          </cell>
        </row>
        <row r="5415">
          <cell r="A5415" t="str">
            <v>33.09.023</v>
          </cell>
          <cell r="B5415" t="str">
            <v>FORNECIMENTO E INSTALAÇÃO DE RACK 19", EM CHAPA DE AÇO 18, PINT. ELETR. EPOXI, 44u, PÉS REGUL., GUAS DE CABOS VERT., TAMPAS, PORTA FRONTAL,CALHA DE 08 TOM, MAT. P/ INSTALAÇÃO E DEMAIS ITENS  CONF. PROJETO - NOVA SEDE VÁRZEA</v>
          </cell>
          <cell r="C5415" t="str">
            <v>Un</v>
          </cell>
          <cell r="D5415">
            <v>3391.2249999999999</v>
          </cell>
          <cell r="E5415">
            <v>2712.98</v>
          </cell>
          <cell r="F5415" t="str">
            <v xml:space="preserve">SEDUC </v>
          </cell>
        </row>
        <row r="5416">
          <cell r="A5416" t="str">
            <v/>
          </cell>
          <cell r="D5416">
            <v>0</v>
          </cell>
        </row>
        <row r="5417">
          <cell r="A5417" t="str">
            <v>33.09.024</v>
          </cell>
          <cell r="B5417" t="str">
            <v>FORNECIMENTO E INSTALAÇÃO DE PRATELEIRA FIXA PARA RACK 19", REF. 35150045, FAB. FURUKAWA OU SIMILAR. - NOVA SEDE VÁRZEA</v>
          </cell>
          <cell r="C5417" t="str">
            <v>Un</v>
          </cell>
          <cell r="D5417">
            <v>76.962500000000006</v>
          </cell>
          <cell r="E5417">
            <v>61.57</v>
          </cell>
          <cell r="F5417" t="str">
            <v xml:space="preserve">SEDUC </v>
          </cell>
        </row>
        <row r="5418">
          <cell r="A5418" t="str">
            <v/>
          </cell>
          <cell r="D5418">
            <v>0</v>
          </cell>
        </row>
        <row r="5419">
          <cell r="A5419" t="str">
            <v>33.09.025</v>
          </cell>
          <cell r="B5419" t="str">
            <v>FORNECIMENTO E INSTALAÇÃO DE GUIA DE CABOS COM ALTURA 1u, FECHADO HORIZONTAL PARA RACK 19", REF. 35150033, FAB. FURUKAWA OU SIMILAR - NOVA SEDE VÁRZEA</v>
          </cell>
          <cell r="C5419" t="str">
            <v>Un</v>
          </cell>
          <cell r="D5419">
            <v>35.174999999999997</v>
          </cell>
          <cell r="E5419">
            <v>28.14</v>
          </cell>
          <cell r="F5419" t="str">
            <v>SEDUC</v>
          </cell>
        </row>
        <row r="5420">
          <cell r="A5420" t="str">
            <v/>
          </cell>
          <cell r="D5420">
            <v>0</v>
          </cell>
        </row>
        <row r="5421">
          <cell r="A5421" t="str">
            <v>33.09.026</v>
          </cell>
          <cell r="B5421" t="str">
            <v>FORNECIMENTO E INSTALAÇÃO DE PATCH PANEL 24 PORTAS RJ-45, CAT. 6, PADRÃO DE CONF. T568A, LARG. PADRÃO 19", C/ PARAF. E ARRUELAS DE FIXAÇÃO, REF. 35060024, FAB. FURUKAWA OU SIMILAR - NOVA SEDE VÁRZEA</v>
          </cell>
          <cell r="C5421" t="str">
            <v>Un</v>
          </cell>
          <cell r="D5421">
            <v>935.07499999999993</v>
          </cell>
          <cell r="E5421">
            <v>748.06</v>
          </cell>
          <cell r="F5421" t="str">
            <v xml:space="preserve">SEDUC </v>
          </cell>
        </row>
        <row r="5422">
          <cell r="A5422" t="str">
            <v/>
          </cell>
          <cell r="D5422">
            <v>0</v>
          </cell>
        </row>
        <row r="5423">
          <cell r="A5423" t="str">
            <v>33.09.027</v>
          </cell>
          <cell r="B5423" t="str">
            <v>FORNECIMENTO E INSTALAÇÃO DE VOICE PANEL 30 PORTAS RJ-45, COM. RJ-11, CAT. 3, PADRÃO DE CONF. T568A, LARG. PADRÃO 19", C/ PARAF. E ARRUELAS DE FIXAÇÃO, REF. 35050224, FAB. FURUKAWA OU SIMILAR - NOVA SEDE VÁRZEA</v>
          </cell>
          <cell r="C5423" t="str">
            <v>Un</v>
          </cell>
          <cell r="D5423">
            <v>555.95000000000005</v>
          </cell>
          <cell r="E5423">
            <v>444.76</v>
          </cell>
          <cell r="F5423" t="str">
            <v xml:space="preserve">SEDUC </v>
          </cell>
        </row>
        <row r="5424">
          <cell r="A5424" t="str">
            <v/>
          </cell>
          <cell r="D5424">
            <v>0</v>
          </cell>
        </row>
        <row r="5425">
          <cell r="A5425" t="str">
            <v>33.09.028</v>
          </cell>
          <cell r="B5425" t="str">
            <v>FORNECIMENTO E INSTALAÇÃO DE VOICE PANEL 50 PORTAS RJ-45, COM. RJ-11, CAT. 3, PADRÃO DE CONF. T568A, LARG. PADRÃO 19", C/ PARAF. E ARRUELAS DE FIXAÇÃO, REF. 35050200, FAB. FURUKAWA OU SIMILAR - NOVA SEDE VÁRZEA</v>
          </cell>
          <cell r="C5425" t="str">
            <v>Un</v>
          </cell>
          <cell r="D5425">
            <v>734.05</v>
          </cell>
          <cell r="E5425">
            <v>587.24</v>
          </cell>
          <cell r="F5425" t="str">
            <v xml:space="preserve">SEDUC </v>
          </cell>
        </row>
        <row r="5426">
          <cell r="A5426" t="str">
            <v/>
          </cell>
          <cell r="D5426">
            <v>0</v>
          </cell>
        </row>
        <row r="5427">
          <cell r="A5427" t="str">
            <v>33.09.029</v>
          </cell>
          <cell r="B5427" t="str">
            <v>FORNECIMENTO E INSTALAÇÃO DE PAINEL DE CONEXÃO 110IDC C/ CAP. P/ 100 PARES, LARG. PADRÃO 19", 2u DE ALTURA, C/ PARAF. E ARRUELAS DE FIXAÇÃO, REF. 35050698, FAB. FURUKAWA OU SIMILAR - NOVA SEDE VÁRZEA</v>
          </cell>
          <cell r="C5427" t="str">
            <v>Un</v>
          </cell>
          <cell r="D5427">
            <v>201.8</v>
          </cell>
          <cell r="E5427">
            <v>161.44</v>
          </cell>
          <cell r="F5427" t="str">
            <v xml:space="preserve">SEDUC </v>
          </cell>
        </row>
        <row r="5428">
          <cell r="A5428" t="str">
            <v/>
          </cell>
          <cell r="D5428">
            <v>0</v>
          </cell>
        </row>
        <row r="5429">
          <cell r="A5429" t="str">
            <v>33.09.030</v>
          </cell>
          <cell r="B5429" t="str">
            <v>FORNECIMENTO E INSTALAÇÃO DE CONECTOR 110 P/ BLOCO IDC, C/ CAPAC. PARA 04 PARES, FAB. FURUKAWA OU SIMILAR - NOVA SEDE VÁRZEA</v>
          </cell>
          <cell r="C5429" t="str">
            <v>Un</v>
          </cell>
          <cell r="D5429">
            <v>7.6624999999999996</v>
          </cell>
          <cell r="E5429">
            <v>6.13</v>
          </cell>
          <cell r="F5429" t="str">
            <v xml:space="preserve">SEDUC </v>
          </cell>
        </row>
        <row r="5430">
          <cell r="A5430" t="str">
            <v/>
          </cell>
          <cell r="D5430">
            <v>0</v>
          </cell>
        </row>
        <row r="5431">
          <cell r="A5431" t="str">
            <v>33.09.031</v>
          </cell>
          <cell r="B5431" t="str">
            <v>FORNECIMENTO E INSTALAÇÃO DE CONECTOR 110 P/ BLOCO IDC, C/ CAPAC. PARA 05 PARES, FAB. FURUKAWA OU SIMILAR - NOVA SEDE VÁRZEA</v>
          </cell>
          <cell r="C5431" t="str">
            <v>Un</v>
          </cell>
          <cell r="D5431">
            <v>7.6624999999999996</v>
          </cell>
          <cell r="E5431">
            <v>6.13</v>
          </cell>
          <cell r="F5431" t="str">
            <v xml:space="preserve">SEDUC </v>
          </cell>
        </row>
        <row r="5432">
          <cell r="A5432" t="str">
            <v/>
          </cell>
          <cell r="D5432">
            <v>0</v>
          </cell>
        </row>
        <row r="5433">
          <cell r="A5433" t="str">
            <v>33.09.032</v>
          </cell>
          <cell r="B5433" t="str">
            <v>FORNECIMENTO E INSTALAÇÃO CABO DE FIBRA OPTICA,MULTIMODO 50u, 12 FIBRAS, OMS+( LASER WAVE550), CAM. FIBRA VIDRO P/ PROT. ANTIROED. E NUCLEO GELEADO P/ PROT. UND (INDOOR-OUTDOOR) FAB. FURUKAWA OU SIM. - NOVA SEDE VÁRZEA</v>
          </cell>
          <cell r="C5433" t="str">
            <v>m</v>
          </cell>
          <cell r="D5433">
            <v>53.25</v>
          </cell>
          <cell r="E5433">
            <v>42.6</v>
          </cell>
          <cell r="F5433" t="str">
            <v xml:space="preserve">SEDUC </v>
          </cell>
        </row>
        <row r="5434">
          <cell r="A5434" t="str">
            <v/>
          </cell>
          <cell r="D5434">
            <v>0</v>
          </cell>
        </row>
        <row r="5435">
          <cell r="A5435" t="str">
            <v>33.09.033</v>
          </cell>
          <cell r="B5435" t="str">
            <v>FORNECIMENTO E INSTALAÇÃO DE PATCH CORD AZUL EM UTP 4 PARES, TERMINAÇÕES EM CONECTORES RJ-45 MACHO, CAT 6, 2,5M DE COMPRIMENTO, PAD. DE CONF. T568A, REF. 35123604, FAB. FURUKAWA OU SIMILAR - NOVA SEDE VÁRZEA</v>
          </cell>
          <cell r="C5435" t="str">
            <v>Un</v>
          </cell>
          <cell r="D5435">
            <v>32.862499999999997</v>
          </cell>
          <cell r="E5435">
            <v>26.29</v>
          </cell>
          <cell r="F5435" t="str">
            <v xml:space="preserve">SEDUC </v>
          </cell>
        </row>
        <row r="5436">
          <cell r="A5436" t="str">
            <v/>
          </cell>
          <cell r="D5436">
            <v>0</v>
          </cell>
        </row>
        <row r="5437">
          <cell r="A5437" t="str">
            <v>33.09.034</v>
          </cell>
          <cell r="B5437" t="str">
            <v>FORNECIMENTO E INSTALAÇÃO DE PATCH CORD VERMELHO EM  UTP 4 PARES, TERMINAÇÕES EM CONECTORES RJ-45 MACHO, CAT 6, 2,5M DE COMPRIMENTO, PAD. DE CONF. T568A, REF. 35123304, FAB. FURUKAWA OU SIMILAR - NOVA SEDE VÁRZEA</v>
          </cell>
          <cell r="C5437" t="str">
            <v>Un</v>
          </cell>
          <cell r="D5437">
            <v>32.862499999999997</v>
          </cell>
          <cell r="E5437">
            <v>26.29</v>
          </cell>
          <cell r="F5437" t="str">
            <v xml:space="preserve">SEDUC </v>
          </cell>
        </row>
        <row r="5438">
          <cell r="A5438" t="str">
            <v/>
          </cell>
          <cell r="D5438">
            <v>0</v>
          </cell>
        </row>
        <row r="5439">
          <cell r="A5439" t="str">
            <v>33.09.035</v>
          </cell>
          <cell r="B5439" t="str">
            <v>FORNECIMENTO E INSTALAÇÃO DE PATCH CORD PRETO EM UTP 4 PARES, TERMINAÇÕES EM CONECTORES RJ-45 MACHO, CAT 6, 2,5M DE COMPRIMENTO, PAD. DE CONF. T568A, REF. 35123104, FAB. FURUKAWA OU SIMILAR - NOVA SEDE VÁRZEA</v>
          </cell>
          <cell r="C5439" t="str">
            <v>Un</v>
          </cell>
          <cell r="D5439">
            <v>32.862499999999997</v>
          </cell>
          <cell r="E5439">
            <v>26.29</v>
          </cell>
          <cell r="F5439" t="str">
            <v xml:space="preserve">SEDUC </v>
          </cell>
        </row>
        <row r="5440">
          <cell r="A5440" t="str">
            <v/>
          </cell>
          <cell r="D5440">
            <v>0</v>
          </cell>
        </row>
        <row r="5441">
          <cell r="A5441" t="str">
            <v>33.09.036</v>
          </cell>
          <cell r="B5441" t="str">
            <v>FORNECIMENTO E INSTALAÇÃO DE PATCH CORD AMARELO EM UTP 4 PARES, TERMINAÇÕES EM CONECTORES RJ-45 MACHO, CAT 6, 2,5M DE COMPRIMENTO, PAD. DE CONF. T568A, REF. 35123804, FAB. FURUKAWA OU SIMILAR - NOVA SEDE VÁRZEA</v>
          </cell>
          <cell r="C5441" t="str">
            <v>Un</v>
          </cell>
          <cell r="D5441">
            <v>32.862499999999997</v>
          </cell>
          <cell r="E5441">
            <v>26.29</v>
          </cell>
          <cell r="F5441" t="str">
            <v xml:space="preserve">SEDUC </v>
          </cell>
        </row>
        <row r="5442">
          <cell r="A5442" t="str">
            <v/>
          </cell>
          <cell r="D5442">
            <v>0</v>
          </cell>
        </row>
        <row r="5443">
          <cell r="A5443" t="str">
            <v>33.09.037</v>
          </cell>
          <cell r="B5443" t="str">
            <v>FORNECIMENTO E INSTALAÇÃO DE PATCH CORD BRANCO EM UTP 4 PARES, TERMINAÇÕES EM CONECTORES RJ-45 MACHO, CAT 6, 2,5M DE COMPRIMENTO, PAD. DE CONF. T568A, REF. 35123504, FAB. FURUKAWA OU SIMILAR - NOVA SEDE VÁRZEA</v>
          </cell>
          <cell r="C5443" t="str">
            <v>Un</v>
          </cell>
          <cell r="D5443">
            <v>32.862499999999997</v>
          </cell>
          <cell r="E5443">
            <v>26.29</v>
          </cell>
          <cell r="F5443" t="str">
            <v xml:space="preserve">SEDUC </v>
          </cell>
        </row>
        <row r="5444">
          <cell r="A5444" t="str">
            <v/>
          </cell>
          <cell r="D5444">
            <v>0</v>
          </cell>
        </row>
        <row r="5445">
          <cell r="A5445" t="str">
            <v>33.09.038</v>
          </cell>
          <cell r="B5445" t="str">
            <v>FORNECIMENTO E INSTALAÇÃO DE PATCH CORD EM CABO UTP 4 PARES, TERMINAÇÕES EM CONECTORES RJ-45 MACHO, CAT 6, 2,5M DE COMPRIMENTO, PAD. DE CONF. T568A, REF. 35123904, FAB. FURUKAWA OU SIMILAR - NOVA SEDE VÁRZEA</v>
          </cell>
          <cell r="C5445" t="str">
            <v>Un</v>
          </cell>
          <cell r="D5445">
            <v>32.862499999999997</v>
          </cell>
          <cell r="E5445">
            <v>26.29</v>
          </cell>
          <cell r="F5445" t="str">
            <v xml:space="preserve">SEDUC </v>
          </cell>
        </row>
        <row r="5446">
          <cell r="A5446" t="str">
            <v/>
          </cell>
          <cell r="D5446">
            <v>0</v>
          </cell>
        </row>
        <row r="5447">
          <cell r="A5447" t="str">
            <v>33.09.039</v>
          </cell>
          <cell r="B5447" t="str">
            <v>FORNECIMENTO E INSTALAÇÃO DE PATCH CORD EM CABO UTP 1 PAR CATEG. 5E, TERMINAIS EM CONECTORES 110IDC,  2,5M DE COMPRIMENTO, PAD. DE CONF. T568A, FAB. FURUKAWA OU SIMILAR - NOVA SEDE VÁRZEA</v>
          </cell>
          <cell r="C5447" t="str">
            <v>Un</v>
          </cell>
          <cell r="D5447">
            <v>26.862499999999997</v>
          </cell>
          <cell r="E5447">
            <v>21.49</v>
          </cell>
          <cell r="F5447" t="str">
            <v xml:space="preserve">SEDUC </v>
          </cell>
        </row>
        <row r="5448">
          <cell r="A5448" t="str">
            <v/>
          </cell>
          <cell r="D5448">
            <v>0</v>
          </cell>
        </row>
        <row r="5449">
          <cell r="A5449" t="str">
            <v>33.09.040</v>
          </cell>
          <cell r="B5449" t="str">
            <v>FORNECIMENTO E INSTALAÇÃO DE PATCH CORD EM CABO UTP 4 PAR CATEG. 5E, TERMINAIS EM CONECTORES 110IDC,  2,5M DE COMPRIMENTO, PAD. DE CONF. T568A, FAB. FURUKAWA OU SIMILAR - NOVA SEDE VÁRZEA</v>
          </cell>
          <cell r="C5449" t="str">
            <v>Un</v>
          </cell>
          <cell r="D5449">
            <v>63.75</v>
          </cell>
          <cell r="E5449">
            <v>51</v>
          </cell>
          <cell r="F5449" t="str">
            <v xml:space="preserve">SEDUC </v>
          </cell>
        </row>
        <row r="5450">
          <cell r="A5450" t="str">
            <v/>
          </cell>
          <cell r="D5450">
            <v>0</v>
          </cell>
        </row>
        <row r="5451">
          <cell r="A5451" t="str">
            <v>33.09.041</v>
          </cell>
          <cell r="B5451" t="str">
            <v>FORNECIMENTO E INSTALAÇÃO DE CABO TELEFÔNICO C/ 10 PARES P/ USO EXTERNO, C/ DIAM. DO CONDUTOR DE 0,50MM, REF. CTP-APL-G 50, FAB. FURUKAWA OU SIMILAR - NOVA SEDE VÁRZEA</v>
          </cell>
          <cell r="C5451" t="str">
            <v>m</v>
          </cell>
          <cell r="D5451">
            <v>4.95</v>
          </cell>
          <cell r="E5451">
            <v>3.96</v>
          </cell>
          <cell r="F5451" t="str">
            <v xml:space="preserve">SEDUC </v>
          </cell>
        </row>
        <row r="5452">
          <cell r="A5452" t="str">
            <v/>
          </cell>
          <cell r="D5452">
            <v>0</v>
          </cell>
        </row>
        <row r="5453">
          <cell r="A5453" t="str">
            <v>33.09.042</v>
          </cell>
          <cell r="B5453" t="str">
            <v>FORNECIMENTO E INSTALAÇÃO DE CABO TELEFÔNICO C/ 20 PARES P/ USO EXTERNO, C/ DIAM. DO CONDUTOR DE 0,50MM, REF. CTP-APL-G 50, FAB. FURUKAWA OU SIMILAR - NOVA SEDE VÁRZEA</v>
          </cell>
          <cell r="C5453" t="str">
            <v>m</v>
          </cell>
          <cell r="D5453">
            <v>7.4750000000000005</v>
          </cell>
          <cell r="E5453">
            <v>5.98</v>
          </cell>
          <cell r="F5453" t="str">
            <v xml:space="preserve">SEDUC </v>
          </cell>
        </row>
        <row r="5454">
          <cell r="A5454" t="str">
            <v/>
          </cell>
          <cell r="D5454">
            <v>0</v>
          </cell>
        </row>
        <row r="5455">
          <cell r="A5455" t="str">
            <v>33.09.043</v>
          </cell>
          <cell r="B5455" t="str">
            <v xml:space="preserve"> FORNECIMENTO E INSTALAÇÃO DE CABO TELEFÔNICO C/ 50 PARES P/ USO EXTERNO, C/ DIAM. DO CONDUTOR DE 0,50MM, REF. CTP-APL-G 50, FAB. FURUKAWA OU SIMILAR - NOVA SEDE VÁRZEA</v>
          </cell>
          <cell r="C5455" t="str">
            <v>m</v>
          </cell>
          <cell r="D5455">
            <v>15.5</v>
          </cell>
          <cell r="E5455">
            <v>12.4</v>
          </cell>
          <cell r="F5455" t="str">
            <v>SEDUC</v>
          </cell>
        </row>
        <row r="5456">
          <cell r="A5456" t="str">
            <v/>
          </cell>
          <cell r="D5456">
            <v>0</v>
          </cell>
        </row>
        <row r="5457">
          <cell r="A5457" t="str">
            <v>33.09.044</v>
          </cell>
          <cell r="B5457" t="str">
            <v>FORNECIMENTO E INSTALAÇÃO DE CABO TELEFÔNICO C/ 100 PARES P/ USO EXTERNO, C/ DIAM. DO CONDUTOR DE 0,50MM, REF. CTP-APL-G 50, FAB. FURUKAWA OU SIMILAR - NOVA SEDE VÁRZEA</v>
          </cell>
          <cell r="C5457" t="str">
            <v>m</v>
          </cell>
          <cell r="D5457">
            <v>28.599999999999998</v>
          </cell>
          <cell r="E5457">
            <v>22.88</v>
          </cell>
          <cell r="F5457" t="str">
            <v xml:space="preserve">SEDUC </v>
          </cell>
        </row>
        <row r="5458">
          <cell r="A5458" t="str">
            <v/>
          </cell>
          <cell r="D5458">
            <v>0</v>
          </cell>
        </row>
        <row r="5459">
          <cell r="A5459" t="str">
            <v>33.09.045</v>
          </cell>
          <cell r="B5459" t="str">
            <v>FORNECIMENTO E INSTALAÇÃO DE CABO TELEFÔNICO C/ 200 PARES P/ USO EXTERNO, C/ DIAM. DO CONDUTOR DE 0,50MM, REF. CTP-APL-G 50, FAB. FURUKAWA OU SIMILAR - NOVA SEDE VÁRZEA</v>
          </cell>
          <cell r="C5459" t="str">
            <v>m</v>
          </cell>
          <cell r="D5459">
            <v>56.875</v>
          </cell>
          <cell r="E5459">
            <v>45.5</v>
          </cell>
          <cell r="F5459" t="str">
            <v>SEDUC</v>
          </cell>
        </row>
        <row r="5460">
          <cell r="A5460" t="str">
            <v/>
          </cell>
          <cell r="D5460">
            <v>0</v>
          </cell>
        </row>
        <row r="5461">
          <cell r="A5461" t="str">
            <v>33.09.046</v>
          </cell>
          <cell r="B5461" t="str">
            <v>FORNECIMENTO E INSTALAÇÃO DE CABO TELEFÔNICO C/ 300 PARES P/ USO EXTERNO, C/ DIAM. DO CONDUTOR DE 0,50MM, REF. CTP-APL-G 50, FAB. FURUKAWA OU SIMILAR - NOVA SEDE VÁRZEA</v>
          </cell>
          <cell r="C5461" t="str">
            <v>m</v>
          </cell>
          <cell r="D5461">
            <v>90.912500000000009</v>
          </cell>
          <cell r="E5461">
            <v>72.73</v>
          </cell>
          <cell r="F5461" t="str">
            <v>SEDUC</v>
          </cell>
        </row>
        <row r="5462">
          <cell r="A5462" t="str">
            <v/>
          </cell>
          <cell r="D5462">
            <v>0</v>
          </cell>
        </row>
        <row r="5463">
          <cell r="A5463" t="str">
            <v>33.09.047</v>
          </cell>
          <cell r="B5463" t="str">
            <v>FORNECIMENTO E INSTALAÇÃO DE CABO TELEFÔNICO C/ 400 PARES P/ USO EXTERNO, C/ DIAM. DO CONDUTOR DE 0,50MM, REF. CTP-APL-G 50, FAB. FURUKAWA OU SIMILAR - NOVA SEDE VÁRZEA</v>
          </cell>
          <cell r="C5463" t="str">
            <v>m</v>
          </cell>
          <cell r="D5463">
            <v>129.48750000000001</v>
          </cell>
          <cell r="E5463">
            <v>103.59</v>
          </cell>
          <cell r="F5463" t="str">
            <v xml:space="preserve">SEDUC </v>
          </cell>
        </row>
        <row r="5464">
          <cell r="A5464" t="str">
            <v/>
          </cell>
          <cell r="D5464">
            <v>0</v>
          </cell>
        </row>
        <row r="5465">
          <cell r="A5465" t="str">
            <v>33.09.048</v>
          </cell>
          <cell r="B5465" t="str">
            <v xml:space="preserve"> FORNECIMENTO E INSTALAÇÃO DE CABO TELEFÔNICO C/ 600 PARES P/ USO EXTERNO, C/ DIAM. DO CONDUTOR DE 0,50MM, REF. CTP-APL-G 50, FAB. FURUKAWA OU SIMILAR - NOVA SEDE VÁRZEA</v>
          </cell>
          <cell r="C5465" t="str">
            <v>m</v>
          </cell>
          <cell r="D5465">
            <v>193.33749999999998</v>
          </cell>
          <cell r="E5465">
            <v>154.66999999999999</v>
          </cell>
          <cell r="F5465" t="str">
            <v xml:space="preserve">SEDUC </v>
          </cell>
        </row>
        <row r="5466">
          <cell r="A5466" t="str">
            <v/>
          </cell>
          <cell r="D5466">
            <v>0</v>
          </cell>
        </row>
        <row r="5467">
          <cell r="A5467" t="str">
            <v>33.09.049</v>
          </cell>
          <cell r="B5467" t="str">
            <v>FORNECIMENTO E INSTALAÇÃO DE CABO DE FIBRA-OPTICA MULTIMODO, 50um COM 12 FIBRAS, FITA DE AÇO CORRUGADO P/ PROTEÇÃO ANTI-ROEDORES E NUCLEO GELEADO P/ PROT.  A UMID. REF. CFOA-MM(50)-ARD-G-12, FAB. FURUKAWA OU SIMILAR - NOVA SEDE VÁRZEA</v>
          </cell>
          <cell r="C5467" t="str">
            <v>m</v>
          </cell>
          <cell r="D5467">
            <v>30.537500000000001</v>
          </cell>
          <cell r="E5467">
            <v>24.43</v>
          </cell>
          <cell r="F5467" t="str">
            <v xml:space="preserve">SEDUC </v>
          </cell>
        </row>
        <row r="5468">
          <cell r="A5468" t="str">
            <v/>
          </cell>
          <cell r="D5468">
            <v>0</v>
          </cell>
        </row>
        <row r="5469">
          <cell r="A5469" t="str">
            <v>33.09.050</v>
          </cell>
          <cell r="B5469" t="str">
            <v>EXTENSÃO OPTICA CONECTORIZADA, 2X MM(50), TIPO OM3, 10GBPS, CONECTOR LC-SPC, P/ DIO A 270, COD. 35260016, FAB, FURUKAWA OU SIMILAR - NOVA SEDE VÁRZEA</v>
          </cell>
          <cell r="C5469" t="str">
            <v>m</v>
          </cell>
          <cell r="D5469">
            <v>121.47500000000001</v>
          </cell>
          <cell r="E5469">
            <v>97.18</v>
          </cell>
          <cell r="F5469" t="str">
            <v xml:space="preserve">SEDUC </v>
          </cell>
        </row>
        <row r="5470">
          <cell r="A5470" t="str">
            <v/>
          </cell>
          <cell r="D5470">
            <v>0</v>
          </cell>
        </row>
        <row r="5471">
          <cell r="A5471" t="str">
            <v>33.09.051</v>
          </cell>
          <cell r="B5471" t="str">
            <v xml:space="preserve">CORDÃO DUPLEX MM(50), TIPO OM3, 10GBPS, CONECTORES LC-SPL-SPC, 2,5 DE COMPRIMENTO , COD. 35200120, FAB. FURUKAWA OU SIMILAR - NOVA SEDE VÁRZEA </v>
          </cell>
          <cell r="C5471" t="str">
            <v>m</v>
          </cell>
          <cell r="D5471">
            <v>156.69999999999999</v>
          </cell>
          <cell r="E5471">
            <v>125.36</v>
          </cell>
          <cell r="F5471" t="str">
            <v xml:space="preserve">SEDUC </v>
          </cell>
        </row>
        <row r="5472">
          <cell r="A5472" t="str">
            <v/>
          </cell>
          <cell r="D5472">
            <v>0</v>
          </cell>
        </row>
        <row r="5473">
          <cell r="A5473" t="str">
            <v>33.09.052</v>
          </cell>
          <cell r="B5473" t="str">
            <v>FORNECIMENTO E INSTALAÇÃO DE RACK 23" C/ REDUTOR 19", EM CHAPA DE AÇO 18, PINT. ELETR. EPOXI, 44u, PÉS REGUL., GUAS DE CABOS VERT., TAMPAS, PORTA FRONTAL,CALHA DE 08 TOM, MAT. P/ INSTALAÇÃO E DEMAIS ITENS  CONF. PROJETO - NOVA SEDE VÁRZEA</v>
          </cell>
          <cell r="C5473" t="str">
            <v>Un</v>
          </cell>
          <cell r="D5473">
            <v>3986.5</v>
          </cell>
          <cell r="E5473">
            <v>3189.2</v>
          </cell>
          <cell r="F5473" t="str">
            <v xml:space="preserve">SEDUC </v>
          </cell>
        </row>
        <row r="5474">
          <cell r="A5474" t="str">
            <v/>
          </cell>
          <cell r="D5474">
            <v>0</v>
          </cell>
        </row>
        <row r="5475">
          <cell r="A5475" t="str">
            <v>33.09.053</v>
          </cell>
          <cell r="B5475" t="str">
            <v>FORNECIMENTO E INSTALAÇÃO DE DISTRIBUIDOR INTERNO ÓTICO P/ CABO DE FIBRAS ÓPTICAS TIPO MULTIMODO, C/ 48 CONEXÕES LC, P/ INSTALAÇÃO EM RACK PADRÃO 19", CONF. PROJ., REF. 35260163, FAB. FURUKAWA OU SIMILAR - NOVA SEDE VÁRZEA</v>
          </cell>
          <cell r="C5475" t="str">
            <v>Un</v>
          </cell>
          <cell r="D5475">
            <v>764.4375</v>
          </cell>
          <cell r="E5475">
            <v>611.54999999999995</v>
          </cell>
          <cell r="F5475" t="str">
            <v xml:space="preserve">SEDUC </v>
          </cell>
        </row>
        <row r="5476">
          <cell r="A5476" t="str">
            <v/>
          </cell>
          <cell r="D5476">
            <v>0</v>
          </cell>
        </row>
        <row r="5477">
          <cell r="A5477" t="str">
            <v>33.09.054</v>
          </cell>
          <cell r="B5477" t="str">
            <v>FORNECIMENTO E INSTALAÇÃO DE KIT BANDEJA  DE EMENDA P/ 24 FIBRAS, REF. 35260306, FAB. FURUKAWA OU SIMILAR - NOVA SEDE VÁRZEA</v>
          </cell>
          <cell r="C5477" t="str">
            <v>Un</v>
          </cell>
          <cell r="D5477">
            <v>212.04999999999998</v>
          </cell>
          <cell r="E5477">
            <v>169.64</v>
          </cell>
          <cell r="F5477" t="str">
            <v xml:space="preserve">SEDUC </v>
          </cell>
        </row>
        <row r="5478">
          <cell r="A5478" t="str">
            <v/>
          </cell>
          <cell r="D5478">
            <v>0</v>
          </cell>
        </row>
        <row r="5479">
          <cell r="A5479" t="str">
            <v>33.09.055</v>
          </cell>
          <cell r="B5479" t="str">
            <v>FORNECIMENTO E INSTALAÇÃO DE PATCH PANEL DESCARREGADO 24 PORTAS COMPATIVEL C/ CONECTOR RJ-45 FEMEA, CAT. 06, PADRÃO CONF. T568A, LAR. PAD. 19", COM PARAF. E ARRUELAS, FAB. FURUKAWA OU SIMILAR - NOVA SEDE VÁRZEA</v>
          </cell>
          <cell r="C5479" t="str">
            <v>Un</v>
          </cell>
          <cell r="D5479">
            <v>393.23749999999995</v>
          </cell>
          <cell r="E5479">
            <v>314.58999999999997</v>
          </cell>
          <cell r="F5479" t="str">
            <v xml:space="preserve">SEDUC </v>
          </cell>
        </row>
        <row r="5480">
          <cell r="A5480" t="str">
            <v/>
          </cell>
          <cell r="D5480">
            <v>0</v>
          </cell>
        </row>
        <row r="5481">
          <cell r="A5481" t="str">
            <v>33.09.056</v>
          </cell>
          <cell r="B5481" t="str">
            <v>FORNECIMENTO E INSTALAÇÃO DE CAIXA DE PROTEÇÃO DE CONVERSORES FIBRA/UTP E DEMAIS MAT. NECESSÁRIOS  A SUA MONTAGEM, FAB. CEMAR OU SIMILAR - NOVA SEDE  VÁRZEA</v>
          </cell>
          <cell r="C5481" t="str">
            <v>m</v>
          </cell>
          <cell r="D5481">
            <v>545.54999999999995</v>
          </cell>
          <cell r="E5481">
            <v>436.44</v>
          </cell>
          <cell r="F5481" t="str">
            <v xml:space="preserve">SEDUC </v>
          </cell>
        </row>
        <row r="5482">
          <cell r="A5482" t="str">
            <v/>
          </cell>
          <cell r="D5482">
            <v>0</v>
          </cell>
        </row>
        <row r="5483">
          <cell r="A5483" t="str">
            <v>33.09.057</v>
          </cell>
          <cell r="B5483" t="str">
            <v>FORNECIMENTO E INSTALAÇÃO DE CX. DE BLOQUEIO ÓPTICO PLÁSTICA P/ CONEXÃO DE ATÉ 6 FIBRAS E DEMAIS MAT. NECESSÁRIOS A SUA INSTAÇÃO, CONF. ESPEC. TECNICA, REF. 31001282, FAB. FURUKAWA OU SIMILAR - NOVA SEDE VÁRZEA</v>
          </cell>
          <cell r="C5483" t="str">
            <v>Un</v>
          </cell>
          <cell r="D5483">
            <v>367.07500000000005</v>
          </cell>
          <cell r="E5483">
            <v>293.66000000000003</v>
          </cell>
          <cell r="F5483" t="str">
            <v>SEDUC</v>
          </cell>
        </row>
        <row r="5484">
          <cell r="A5484" t="str">
            <v/>
          </cell>
          <cell r="D5484">
            <v>0</v>
          </cell>
        </row>
        <row r="5485">
          <cell r="A5485" t="str">
            <v>33.09.058</v>
          </cell>
          <cell r="B5485" t="str">
            <v>FORNECIMENTO E INSTALAÇÃO DE EXTENSÕES ÓPTICAS MULTIMODO DUPLEX C/ 2 FIBRAS 50X125 (MICRÔMETROS ) DE 1,5M DE COMPRIMENTO CONECT. EM CONECTORES LC EM UMA DAS EXTREM., REF. 35260128, FAB. FURUKAWA OU SIMILAR - NOVA SEDE VÁRZEA</v>
          </cell>
          <cell r="C5485" t="str">
            <v>Un</v>
          </cell>
          <cell r="D5485">
            <v>257.5</v>
          </cell>
          <cell r="E5485">
            <v>206</v>
          </cell>
          <cell r="F5485" t="str">
            <v xml:space="preserve">SEDUC </v>
          </cell>
        </row>
        <row r="5486">
          <cell r="A5486" t="str">
            <v/>
          </cell>
          <cell r="D5486">
            <v>0</v>
          </cell>
        </row>
        <row r="5487">
          <cell r="A5487" t="str">
            <v>33.09.059</v>
          </cell>
          <cell r="B5487" t="str">
            <v>FORNECIMENTO E INSTALAÇÃO DE CORDÃO ÓPTICO MULTIMODO DUPLEX C/ 2 FIBRAS 50X125 (MICRÔMETROS ) DE 1,5M DE COMPRIMENTO CONECT. EM CONECTORES LC EM  CADA  EXTREM., REF. 33000058, FAB. FURUKAWA OU SIMILAR - NOVA SEDE VÁRZEA</v>
          </cell>
          <cell r="C5487" t="str">
            <v>Un</v>
          </cell>
          <cell r="D5487">
            <v>306.41250000000002</v>
          </cell>
          <cell r="E5487">
            <v>245.13</v>
          </cell>
          <cell r="F5487" t="str">
            <v xml:space="preserve">SEDUC </v>
          </cell>
        </row>
        <row r="5488">
          <cell r="A5488" t="str">
            <v/>
          </cell>
          <cell r="D5488">
            <v>0</v>
          </cell>
        </row>
        <row r="5489">
          <cell r="A5489" t="str">
            <v>33.10.001</v>
          </cell>
          <cell r="B5489" t="str">
            <v>FORNECIMENTO E INSTALAÇÃO DE PTO. DE LÓGICA, C/ ELETROCALHAS/PERFILADOS E  ACES., INCL.  ELETRO, ABRAÇ., ESP. ALUM.,FAB. MOPA OU SIM., CABO UTP4PARES/CAT.6, CONECTORES, FAB. FURUKAWA OU SIM., CONECTOR. E TESTE CONTINUID.. - NOVA SEDE  VÁRZEA</v>
          </cell>
          <cell r="C5489" t="str">
            <v>Un</v>
          </cell>
          <cell r="D5489">
            <v>306.66250000000002</v>
          </cell>
          <cell r="E5489">
            <v>245.33</v>
          </cell>
          <cell r="F5489" t="str">
            <v xml:space="preserve">SEDUC </v>
          </cell>
        </row>
        <row r="5490">
          <cell r="A5490" t="str">
            <v/>
          </cell>
          <cell r="D5490">
            <v>0</v>
          </cell>
        </row>
        <row r="5491">
          <cell r="A5491" t="str">
            <v>33.11.001</v>
          </cell>
          <cell r="B5491" t="str">
            <v>FORNECIMENTO E INSTALAÇÃO ESTAÇÃO TRATAM. ESGOTO EM FIBRA DE VIDRO P/ EFLUENTES SANITARIOS C/ CAP. P/ 2.000 CONTRIBUINTES, 75 L CONTRIB. PER-CAPITA, 150M³ CAP. DIÁRIA, 7,5M³ VAZÃO, CONTENDO 01 CX. AREIA, 02 REATORES, 01 FILTRO, 01 KIT, 01 TANQUE. - NOVA S</v>
          </cell>
          <cell r="C5491" t="str">
            <v>Un</v>
          </cell>
          <cell r="D5491">
            <v>396831.66250000003</v>
          </cell>
          <cell r="E5491">
            <v>317465.33</v>
          </cell>
          <cell r="F5491" t="str">
            <v>SEDUC</v>
          </cell>
        </row>
        <row r="5492">
          <cell r="A5492" t="str">
            <v/>
          </cell>
          <cell r="D5492">
            <v>0</v>
          </cell>
        </row>
        <row r="5493">
          <cell r="A5493" t="str">
            <v>33.12.001</v>
          </cell>
          <cell r="B5493" t="str">
            <v>FORNECIMENTO E INSTALAÇÃO DE QUADRO DE DISTRIBUIÇÃO (0,35 X  0,40) METALICO, TIPO SOBREPOR, COM BARRAMENTO PARA ATÉ 12 CIRCUITOS MONOPOLARES, CHAVE GERAL E PORTA - NOVA SEDE VÁRZEA</v>
          </cell>
          <cell r="C5493" t="str">
            <v>Un</v>
          </cell>
          <cell r="D5493">
            <v>240.91249999999999</v>
          </cell>
          <cell r="E5493">
            <v>192.73</v>
          </cell>
          <cell r="F5493" t="str">
            <v>SEDUC</v>
          </cell>
        </row>
        <row r="5494">
          <cell r="A5494" t="str">
            <v/>
          </cell>
          <cell r="D5494">
            <v>0</v>
          </cell>
        </row>
        <row r="5495">
          <cell r="A5495" t="str">
            <v>33.12.002</v>
          </cell>
          <cell r="B5495" t="str">
            <v>FORNECIMENTO E INSTALAÇÃO DE QUADRO DE DISTRIBUIÇÃO (0,35 X  0,40) METALICO, TIPO SOBREPOR, COM BARRAMENTO PARA ATÉ 16 CIRCUITOS MONOPOLARES, CHAVE GERAL E PORTA - NOVA SEDE VÁRZEA</v>
          </cell>
          <cell r="C5495" t="str">
            <v>Un</v>
          </cell>
          <cell r="D5495">
            <v>259.66249999999997</v>
          </cell>
          <cell r="E5495">
            <v>207.73</v>
          </cell>
          <cell r="F5495" t="str">
            <v>SEDUC</v>
          </cell>
        </row>
        <row r="5496">
          <cell r="A5496" t="str">
            <v/>
          </cell>
          <cell r="D5496">
            <v>0</v>
          </cell>
        </row>
        <row r="5497">
          <cell r="A5497" t="str">
            <v>33.12.003</v>
          </cell>
          <cell r="B5497" t="str">
            <v>FORNECIMENTO E INSTALAÇÃO DE QUADRO DE DISTRIBUIÇÃO (0,35 X  0,50) METALICO, TIPO SOBREPOR, COM BARRAMENTO PARA ATÉ 24 CIRCUITOS MONOPOLARES, CHAVE GERAL E PORTA - NOVA SEDE VÁRZEA</v>
          </cell>
          <cell r="C5497" t="str">
            <v>Un</v>
          </cell>
          <cell r="D5497">
            <v>299.66249999999997</v>
          </cell>
          <cell r="E5497">
            <v>239.73</v>
          </cell>
          <cell r="F5497" t="str">
            <v>SEDUC</v>
          </cell>
        </row>
        <row r="5498">
          <cell r="A5498" t="str">
            <v/>
          </cell>
          <cell r="D5498">
            <v>0</v>
          </cell>
        </row>
        <row r="5499">
          <cell r="A5499" t="str">
            <v>33.12.004</v>
          </cell>
          <cell r="B5499" t="str">
            <v>FORNECIMENTO E INSTALAÇÃO DE QUADRO DE DISTRIBUIÇÃO (0,35 X  0,55) METALICO, TIPO SOBREPOR, COM BARRAMENTO PARA ATÉ 32 CIRCUITOS MONOPOLARES, CHAVE GERAL E PORTA - NOVA SEDE VÁRZEA</v>
          </cell>
          <cell r="C5499" t="str">
            <v>Un</v>
          </cell>
          <cell r="D5499">
            <v>354.25</v>
          </cell>
          <cell r="E5499">
            <v>283.39999999999998</v>
          </cell>
          <cell r="F5499" t="str">
            <v>SEDUC</v>
          </cell>
        </row>
        <row r="5500">
          <cell r="A5500" t="str">
            <v/>
          </cell>
          <cell r="D5500">
            <v>0</v>
          </cell>
        </row>
        <row r="5501">
          <cell r="A5501" t="str">
            <v>33.12.005</v>
          </cell>
          <cell r="B5501" t="str">
            <v>FORNECIMENTO E INSTALAÇÃO DE QUADRO DE DISTRIBUIÇÃO (0,35 X  0,65) METALICO, TIPO SOBREPOR, COM BARRAMENTO PARA ATÉ 44 CIRCUITOS MONOPOLARES, CHAVE GERAL E PORTA - NOVA SEDE VÁRZEA</v>
          </cell>
          <cell r="C5501" t="str">
            <v>Un</v>
          </cell>
          <cell r="D5501">
            <v>415.5</v>
          </cell>
          <cell r="E5501">
            <v>332.4</v>
          </cell>
          <cell r="F5501" t="str">
            <v>SEDUC</v>
          </cell>
        </row>
        <row r="5502">
          <cell r="A5502" t="str">
            <v/>
          </cell>
          <cell r="D5502">
            <v>0</v>
          </cell>
        </row>
        <row r="5503">
          <cell r="A5503" t="str">
            <v>33.12.006</v>
          </cell>
          <cell r="B5503" t="str">
            <v>FORNECIMENTO E INSTALAÇÃO DE QUADRO DE DISTRIBUIÇÃO (0,50 X  1,00) METALICO, TIPO SOBREPOR, COM BARRAMENTO PARA ATÉ 70 CIRCUITOS MONOPOLARES, CHAVE GERAL E PORTA - NOVA SEDE VÁRZEA</v>
          </cell>
          <cell r="C5503" t="str">
            <v>Un</v>
          </cell>
          <cell r="D5503">
            <v>1195.5500000000002</v>
          </cell>
          <cell r="E5503">
            <v>956.44</v>
          </cell>
          <cell r="F5503" t="str">
            <v>SEDUC</v>
          </cell>
        </row>
        <row r="5504">
          <cell r="A5504" t="str">
            <v/>
          </cell>
          <cell r="D5504">
            <v>0</v>
          </cell>
        </row>
        <row r="5505">
          <cell r="A5505" t="str">
            <v>33.13.001</v>
          </cell>
          <cell r="B5505" t="str">
            <v xml:space="preserve">FORNECIMENTO E INSTALAÇÃO DE PISO ELEVADO DESMONTÁVEL ( 60 CM DE ALTURA) REVESTIMENTO PAVIFLEX DE 2MM - METALICO - NOVA SEDE VÁRZEA </v>
          </cell>
          <cell r="C5505" t="str">
            <v>m2</v>
          </cell>
          <cell r="D5505">
            <v>333.125</v>
          </cell>
          <cell r="E5505">
            <v>266.5</v>
          </cell>
          <cell r="F5505" t="str">
            <v xml:space="preserve">SEDUC </v>
          </cell>
        </row>
        <row r="5506">
          <cell r="A5506" t="str">
            <v/>
          </cell>
          <cell r="D5506">
            <v>0</v>
          </cell>
        </row>
        <row r="5507">
          <cell r="A5507" t="str">
            <v>33.13.002</v>
          </cell>
          <cell r="B5507" t="str">
            <v xml:space="preserve">FORNECIMENTO E INSTALAÇÃO DE PISO ELEVADO DESMONTÁVEL ( 60 CM DE ALTURA), REVESTIDO EM PAVIFLEX DE 2MM - MADEIRA - NOVA SEDE VÁRZEA </v>
          </cell>
          <cell r="C5507" t="str">
            <v>m2</v>
          </cell>
          <cell r="D5507">
            <v>276.25</v>
          </cell>
          <cell r="E5507">
            <v>221</v>
          </cell>
          <cell r="F5507" t="str">
            <v xml:space="preserve">SEDUC </v>
          </cell>
        </row>
        <row r="5508">
          <cell r="A5508" t="str">
            <v/>
          </cell>
          <cell r="D5508">
            <v>0</v>
          </cell>
        </row>
        <row r="5509">
          <cell r="A5509" t="str">
            <v>33.14.001</v>
          </cell>
          <cell r="B5509" t="str">
            <v>FORNECIMENTO E INSTALAÇÃO DE CARPETE AGULHADO, COM 7MM DE ESPESSURA, PARA REVESTIMENTO DE PISO ELEVADO - NOVA SEDE VÁRZEA</v>
          </cell>
          <cell r="C5509" t="str">
            <v>m2</v>
          </cell>
          <cell r="D5509">
            <v>87.5</v>
          </cell>
          <cell r="E5509">
            <v>70</v>
          </cell>
          <cell r="F5509" t="str">
            <v xml:space="preserve">SEDUC </v>
          </cell>
        </row>
        <row r="5510">
          <cell r="A5510" t="str">
            <v/>
          </cell>
          <cell r="D5510">
            <v>0</v>
          </cell>
        </row>
        <row r="5511">
          <cell r="A5511" t="str">
            <v>33.15.001</v>
          </cell>
          <cell r="B5511" t="str">
            <v xml:space="preserve">FORNECIMENTO E INSTALAÇÃO DE PISO DE MARMORE BRANCO COM ACABAMENTO PADRÃO , 2CM DE ESPESSURA, NÃO INCLUSO REGULARIZAÇÃO DA BASE - NOVA SEDE VÁRZEA </v>
          </cell>
          <cell r="C5511" t="str">
            <v>m2</v>
          </cell>
          <cell r="D5511">
            <v>201.66250000000002</v>
          </cell>
          <cell r="E5511">
            <v>161.33000000000001</v>
          </cell>
          <cell r="F5511" t="str">
            <v>SEDUC</v>
          </cell>
        </row>
        <row r="5512">
          <cell r="A5512" t="str">
            <v/>
          </cell>
          <cell r="D5512">
            <v>0</v>
          </cell>
        </row>
        <row r="5513">
          <cell r="A5513" t="str">
            <v>33.16.001</v>
          </cell>
          <cell r="B5513" t="str">
            <v xml:space="preserve">RETIRADA DE TOMADAS ( SOBREPOR / EMBUTIR), INTERRUPTORES ( SOBREPOR / EMBUTIR ), PONTOS DE LÓGICA - NOVA SEDE VÁRZEA </v>
          </cell>
          <cell r="C5513" t="str">
            <v>Un</v>
          </cell>
          <cell r="D5513">
            <v>6.1750000000000007</v>
          </cell>
          <cell r="E5513">
            <v>4.9400000000000004</v>
          </cell>
          <cell r="F5513" t="str">
            <v xml:space="preserve">SEDUC </v>
          </cell>
        </row>
        <row r="5514">
          <cell r="A5514" t="str">
            <v/>
          </cell>
          <cell r="D5514">
            <v>0</v>
          </cell>
        </row>
        <row r="5515">
          <cell r="A5515" t="str">
            <v>33.16.002</v>
          </cell>
          <cell r="B5515" t="str">
            <v>RETIRADA QUADROS ELÉTRICOS ( SOBREPOR / EMBUTIR ), INCLUSO DISJUNTORES - NOVA SEDE VÁRZEA</v>
          </cell>
          <cell r="C5515" t="str">
            <v>Un</v>
          </cell>
          <cell r="D5515">
            <v>15.824999999999999</v>
          </cell>
          <cell r="E5515">
            <v>12.66</v>
          </cell>
          <cell r="F5515" t="str">
            <v xml:space="preserve">SEDUC </v>
          </cell>
        </row>
        <row r="5516">
          <cell r="A5516" t="str">
            <v/>
          </cell>
          <cell r="D5516">
            <v>0</v>
          </cell>
        </row>
        <row r="5517">
          <cell r="A5517" t="str">
            <v>33.17.001</v>
          </cell>
          <cell r="B5517" t="str">
            <v>REFORMA E ADEQUAÇÃO DAS SUBESTAÇÕES ABRIG. 1/2/3, RECINTO DE MEDIÇÃO / PROTEÇÃO E UNIDADE DE GERAÇÃO  400 KVA, INCLUSO MATERIAL E MÃO DE OBRA - NOVA SEDE VÁRZEA</v>
          </cell>
          <cell r="C5517" t="str">
            <v>Un</v>
          </cell>
          <cell r="D5517">
            <v>757428.75</v>
          </cell>
          <cell r="E5517">
            <v>605943</v>
          </cell>
          <cell r="F5517" t="str">
            <v xml:space="preserve">SEDUC </v>
          </cell>
        </row>
        <row r="5518">
          <cell r="A5518" t="str">
            <v/>
          </cell>
          <cell r="D5518">
            <v>0</v>
          </cell>
        </row>
        <row r="5519">
          <cell r="A5519" t="str">
            <v>33.18.001</v>
          </cell>
          <cell r="B5519" t="str">
            <v>FORNECIMENTO E INSTALAÇÃO DE PLACA DE PORTA DE 0,40X0,12, UMA , FACE, ESTRUTURADA EM PVC COM ADESIVO CAST. IMPRESSO - NOVA SEDE VÁRZEA</v>
          </cell>
          <cell r="C5519" t="str">
            <v>Un</v>
          </cell>
          <cell r="D5519">
            <v>57.737499999999997</v>
          </cell>
          <cell r="E5519">
            <v>46.19</v>
          </cell>
          <cell r="F5519" t="str">
            <v>SEDUC</v>
          </cell>
        </row>
        <row r="5520">
          <cell r="A5520" t="str">
            <v/>
          </cell>
          <cell r="D5520">
            <v>0</v>
          </cell>
        </row>
        <row r="5521">
          <cell r="A5521" t="str">
            <v>33.18.002</v>
          </cell>
          <cell r="B5521" t="str">
            <v xml:space="preserve"> FORNECIMENTO E INSTALAÇÃO DE PLACA DE BLOCO DE 0,40X0,30, UMA , FACE, ESTRUTURADA EM PVC COM ADESIVO CAST. IMPRESSO - NOVA SEDE VÁRZEA</v>
          </cell>
          <cell r="C5521" t="str">
            <v>Un</v>
          </cell>
          <cell r="D5521">
            <v>151.77500000000001</v>
          </cell>
          <cell r="E5521">
            <v>121.42</v>
          </cell>
          <cell r="F5521" t="str">
            <v>SEDUC</v>
          </cell>
        </row>
        <row r="5522">
          <cell r="A5522" t="str">
            <v/>
          </cell>
          <cell r="D5522">
            <v>0</v>
          </cell>
        </row>
        <row r="5523">
          <cell r="A5523" t="str">
            <v>33.18.003</v>
          </cell>
          <cell r="B5523" t="str">
            <v>FORNECIMENTO E INSTALAÇÃO DE PLACA AÉREA DE 0,60X0,35 COM NYLON, DUAS FACES, ESTRUTURADA EM PVC COM ADESIVO CAST. IMPRESSO - NOVA SEDE VÁRZEA</v>
          </cell>
          <cell r="C5523" t="str">
            <v>Un</v>
          </cell>
          <cell r="D5523">
            <v>116.8</v>
          </cell>
          <cell r="E5523">
            <v>93.44</v>
          </cell>
          <cell r="F5523" t="str">
            <v>SEDUC</v>
          </cell>
        </row>
        <row r="5524">
          <cell r="A5524" t="str">
            <v/>
          </cell>
          <cell r="D5524">
            <v>0</v>
          </cell>
        </row>
        <row r="5525">
          <cell r="A5525" t="str">
            <v>33.18.004</v>
          </cell>
          <cell r="B5525" t="str">
            <v>FORNECIMENTO E INSTALAÇÃO DE PLACAS DIVERSAS 0,21X0,27, UMA , FACE, ESTRUTURADA EM PVC COM ADESIVO CAST. IMPRESSO - NOVA SEDE VÁRZEA</v>
          </cell>
          <cell r="C5525" t="str">
            <v>Un</v>
          </cell>
          <cell r="D5525">
            <v>58.912500000000001</v>
          </cell>
          <cell r="E5525">
            <v>47.13</v>
          </cell>
          <cell r="F5525" t="str">
            <v xml:space="preserve">SEDUC </v>
          </cell>
        </row>
        <row r="5526">
          <cell r="A5526" t="str">
            <v/>
          </cell>
          <cell r="D5526">
            <v>0</v>
          </cell>
        </row>
        <row r="5527">
          <cell r="A5527" t="str">
            <v>33.18.005</v>
          </cell>
          <cell r="B5527" t="str">
            <v>FORNECIMENTO E INSTALAÇÃO COM 02 POSTES REDONDOS DE TOTEM DE 1,20X2,40, DUAS FACES, ESTRUTURADA EM CHAPA DE AÇO COM ADESIVO CAST. IMPRESSO - NOVA SEDE VÁRZEA</v>
          </cell>
          <cell r="C5527" t="str">
            <v>Un</v>
          </cell>
          <cell r="D5527">
            <v>9145.8374999999996</v>
          </cell>
          <cell r="E5527">
            <v>7316.67</v>
          </cell>
          <cell r="F5527" t="str">
            <v>SEDUC</v>
          </cell>
        </row>
        <row r="5528">
          <cell r="A5528" t="str">
            <v/>
          </cell>
          <cell r="D5528">
            <v>0</v>
          </cell>
        </row>
        <row r="5529">
          <cell r="A5529" t="str">
            <v>33.18.006</v>
          </cell>
          <cell r="B5529" t="str">
            <v>FORNECIMENTO E INSTALAÇÃO,  COM DOIS POSTES REDONDOS , DE PAINEL MAPA DE 3,00X1,00, ESTRUTURADA EM CHAPA DE AÇO COM ADESIVO CAST. IMPRESSO - NOVA SEDE VÁRZEA</v>
          </cell>
          <cell r="C5529" t="str">
            <v>Un</v>
          </cell>
          <cell r="D5529">
            <v>4416.6625000000004</v>
          </cell>
          <cell r="E5529">
            <v>3533.33</v>
          </cell>
          <cell r="F5529" t="str">
            <v>SEDUC</v>
          </cell>
        </row>
        <row r="5530">
          <cell r="A5530" t="str">
            <v/>
          </cell>
          <cell r="D5530">
            <v>0</v>
          </cell>
        </row>
        <row r="5531">
          <cell r="A5531" t="str">
            <v>33.18.007</v>
          </cell>
          <cell r="B5531" t="str">
            <v>FORNECIMENTO E INSTALAÇÃO DE PÓRTICO DE ENTRADA DE 10,00X3,00, EM ESTRUTURA PRÓPRIA COM CANTONEIRA E BARRA , LONA IMPRESSA - NOVA SEDE VÁRZEA</v>
          </cell>
          <cell r="C5531" t="str">
            <v>Un</v>
          </cell>
          <cell r="D5531">
            <v>32817.600000000006</v>
          </cell>
          <cell r="E5531">
            <v>26254.080000000002</v>
          </cell>
          <cell r="F5531" t="str">
            <v>SEDUC</v>
          </cell>
        </row>
        <row r="5532">
          <cell r="A5532" t="str">
            <v/>
          </cell>
          <cell r="D5532">
            <v>0</v>
          </cell>
        </row>
        <row r="5533">
          <cell r="A5533" t="str">
            <v>33.18.008</v>
          </cell>
          <cell r="B5533" t="str">
            <v>FORNECIMENTO E INSTALAÇÃO DE PAINEL EXTERNO  DE QUADRA DE 3,26X2,34, UMA FACE, EM ESTRUTURA DE TUBO 30X30 E 30X20 PARA ESTIRAMENTO DE LONA IMPRESSA - NOVA SEDE VÁRZEA</v>
          </cell>
          <cell r="C5533" t="str">
            <v>Un</v>
          </cell>
          <cell r="D5533">
            <v>1525</v>
          </cell>
          <cell r="E5533">
            <v>1220</v>
          </cell>
          <cell r="F5533" t="str">
            <v>SEDUC</v>
          </cell>
        </row>
        <row r="5534">
          <cell r="A5534" t="str">
            <v/>
          </cell>
          <cell r="D5534">
            <v>0</v>
          </cell>
        </row>
        <row r="5535">
          <cell r="A5535" t="str">
            <v>33.18.009</v>
          </cell>
          <cell r="B5535" t="str">
            <v xml:space="preserve"> FORNECIMENTO E INSTALAÇÃO DE PAINEL INTERNO   DE QUADRA DE 3,41X2,89, UMA FACE, EM ESTRUTURA DE TUBO 30X30 E 30X20 PARA ESTIRAMENTO DE LONA IMPRESSA - NOVA SEDE VÁRZEA</v>
          </cell>
          <cell r="C5535" t="str">
            <v>Un</v>
          </cell>
          <cell r="D5535">
            <v>1545.8375000000001</v>
          </cell>
          <cell r="E5535">
            <v>1236.67</v>
          </cell>
          <cell r="F5535" t="str">
            <v>SEDUC</v>
          </cell>
        </row>
        <row r="5536">
          <cell r="A5536" t="str">
            <v/>
          </cell>
          <cell r="D5536">
            <v>0</v>
          </cell>
        </row>
        <row r="5537">
          <cell r="A5537" t="str">
            <v>33.18.010</v>
          </cell>
          <cell r="B5537" t="str">
            <v xml:space="preserve"> FORNECIMENTO E INSTALAÇÃO DE PAINEL DO MURO EXTERNO  DE 5,61X2,10, UMA FACE, EM ESTRUTURA DE TUBO 30X30 E 30X20 PARA ESTIRAMENTO DE LONA IMPRESSA - NOVA SEDE VÁRZEA</v>
          </cell>
          <cell r="C5537" t="str">
            <v>Un</v>
          </cell>
          <cell r="D5537">
            <v>1735.4124999999999</v>
          </cell>
          <cell r="E5537">
            <v>1388.33</v>
          </cell>
          <cell r="F5537" t="str">
            <v>SEDUC</v>
          </cell>
        </row>
        <row r="5538">
          <cell r="A5538" t="str">
            <v/>
          </cell>
          <cell r="D5538">
            <v>0</v>
          </cell>
        </row>
        <row r="5539">
          <cell r="A5539" t="str">
            <v>33.18.011</v>
          </cell>
          <cell r="B5539" t="str">
            <v>FORNECIMENTO E INSTALAÇÃO DE PAINEL POSTE EXTERNO - ENTRADA FUNCIONARIOS DE 2,00X4,00, UMA FACE, EM ESTRUTURA DE TUBO 30X30 E 30X20 PARA ESTIRAMENTO DE LONA IMPRESSA - NOVA SEDE VÁRZEA</v>
          </cell>
          <cell r="C5539" t="str">
            <v>Un</v>
          </cell>
          <cell r="D5539">
            <v>1797.9124999999999</v>
          </cell>
          <cell r="E5539">
            <v>1438.33</v>
          </cell>
          <cell r="F5539" t="str">
            <v>SEDUC</v>
          </cell>
        </row>
        <row r="5540">
          <cell r="A5540" t="str">
            <v/>
          </cell>
          <cell r="D5540">
            <v>0</v>
          </cell>
        </row>
        <row r="5541">
          <cell r="A5541" t="str">
            <v>33.18.012</v>
          </cell>
          <cell r="B5541" t="str">
            <v>FORNECIMENTO E INSTALAÇÃO DE ADESIVO DA RECEPÇÃO DE 3,83X0,26 APLICADO NA PAREDE - NOVA SEDE VÁRZEA</v>
          </cell>
          <cell r="C5541" t="str">
            <v>Un</v>
          </cell>
          <cell r="D5541">
            <v>1562.7125000000001</v>
          </cell>
          <cell r="E5541">
            <v>1250.17</v>
          </cell>
          <cell r="F5541" t="str">
            <v>SEDUC</v>
          </cell>
        </row>
        <row r="5542">
          <cell r="A5542" t="str">
            <v/>
          </cell>
          <cell r="D5542">
            <v>0</v>
          </cell>
        </row>
        <row r="5543">
          <cell r="A5543" t="str">
            <v>33.18.013</v>
          </cell>
          <cell r="B5543" t="str">
            <v>FORNECIMENTO E INSTALAÇÃO DE ADESIVO DA RECEPÇÃO DE 21,48X1,03, COM BLACKOUT,  APLICADO NO REVESTIMENTO - NOVA SEDE VÁRZEA</v>
          </cell>
          <cell r="C5543" t="str">
            <v>Un</v>
          </cell>
          <cell r="D5543">
            <v>3108.5374999999999</v>
          </cell>
          <cell r="E5543">
            <v>2486.83</v>
          </cell>
          <cell r="F5543" t="str">
            <v>SEDUC</v>
          </cell>
        </row>
        <row r="5544">
          <cell r="A5544" t="str">
            <v/>
          </cell>
          <cell r="D5544">
            <v>0</v>
          </cell>
        </row>
        <row r="5545">
          <cell r="A5545" t="str">
            <v>33.18.014</v>
          </cell>
          <cell r="B5545" t="str">
            <v>FORNECIMENTO E INSTALAÇÃO DE ADESIVO DA RECEPÇÃO DE 3,87X2,41 APLICADO NA PAREDE - NOVA SEDE VÁRZEA</v>
          </cell>
          <cell r="C5545" t="str">
            <v>Un</v>
          </cell>
          <cell r="D5545">
            <v>1883.5374999999999</v>
          </cell>
          <cell r="E5545">
            <v>1506.83</v>
          </cell>
          <cell r="F5545" t="str">
            <v>SEDUC</v>
          </cell>
        </row>
        <row r="5546">
          <cell r="A5546" t="str">
            <v/>
          </cell>
          <cell r="D5546">
            <v>0</v>
          </cell>
        </row>
        <row r="5547">
          <cell r="A5547" t="str">
            <v>34.00.000</v>
          </cell>
          <cell r="B5547" t="str">
            <v>QUILOMBOLA</v>
          </cell>
          <cell r="D5547">
            <v>0</v>
          </cell>
        </row>
        <row r="5548">
          <cell r="A5548" t="str">
            <v/>
          </cell>
          <cell r="D5548">
            <v>0</v>
          </cell>
        </row>
        <row r="5549">
          <cell r="A5549" t="str">
            <v>34.01.001</v>
          </cell>
          <cell r="B5549" t="str">
            <v xml:space="preserve"> BARRACÃO PARA ESCRITÓRIO DE OBRA PORTE PEQUENO S=25,41 m2 - SERVIÇOS PRELIMINÁRES/PROVISÓRIOS (Escola Conceição das Creoulas).</v>
          </cell>
          <cell r="C5549" t="str">
            <v>Un</v>
          </cell>
          <cell r="D5549">
            <v>6540.85</v>
          </cell>
          <cell r="E5549">
            <v>5232.68</v>
          </cell>
          <cell r="F5549" t="str">
            <v>SEE</v>
          </cell>
        </row>
        <row r="5550">
          <cell r="A5550" t="str">
            <v/>
          </cell>
          <cell r="D5550">
            <v>0</v>
          </cell>
        </row>
        <row r="5551">
          <cell r="A5551" t="str">
            <v>34.01.002</v>
          </cell>
          <cell r="B5551" t="str">
            <v>TAPUME EM CHAPA COMPENSADA ESPESSURA = 10mm, NA ÁREA DE 60x50m - SERVIÇOS PRELIMINÁRES/PROVISÓRIOS (Escola Conceição das Creoulas).</v>
          </cell>
          <cell r="C5551" t="str">
            <v>m2</v>
          </cell>
          <cell r="D5551">
            <v>36.637499999999996</v>
          </cell>
          <cell r="E5551">
            <v>29.31</v>
          </cell>
          <cell r="F5551" t="str">
            <v>SEE</v>
          </cell>
        </row>
        <row r="5552">
          <cell r="A5552" t="str">
            <v/>
          </cell>
          <cell r="D5552">
            <v>0</v>
          </cell>
        </row>
        <row r="5553">
          <cell r="A5553" t="str">
            <v>34.01.003</v>
          </cell>
          <cell r="B5553" t="str">
            <v>PLACA DE OBRA EM CHAPA ZINCADA, INSTALADA - SERVIÇOS PRELIMINÁRES/PROVISÓRIOS (Escola Conceição das Creoulas).</v>
          </cell>
          <cell r="C5553" t="str">
            <v>m2</v>
          </cell>
          <cell r="D5553">
            <v>150</v>
          </cell>
          <cell r="E5553">
            <v>120</v>
          </cell>
          <cell r="F5553" t="str">
            <v>SEE</v>
          </cell>
        </row>
        <row r="5554">
          <cell r="A5554" t="str">
            <v/>
          </cell>
          <cell r="D5554">
            <v>0</v>
          </cell>
        </row>
        <row r="5555">
          <cell r="A5555" t="str">
            <v>34.01.004</v>
          </cell>
          <cell r="B5555" t="str">
            <v xml:space="preserve"> LOCAÇÃO DE CONSTRUÇÃO DE EDIFICAÇÃO COM GABARITO DE MADEIRA - SERVIÇOS PRELIMINÁRES/PROVISÓRIOS (Escola Conceição das Creoulas).</v>
          </cell>
          <cell r="C5555" t="str">
            <v>m2</v>
          </cell>
          <cell r="D5555">
            <v>3.4624999999999999</v>
          </cell>
          <cell r="E5555">
            <v>2.77</v>
          </cell>
          <cell r="F5555" t="str">
            <v>SEE</v>
          </cell>
        </row>
        <row r="5556">
          <cell r="A5556" t="str">
            <v/>
          </cell>
          <cell r="D5556">
            <v>0</v>
          </cell>
        </row>
        <row r="5557">
          <cell r="A5557" t="str">
            <v>34.02.001</v>
          </cell>
          <cell r="B5557" t="str">
            <v>ESCAVAÇÃO MANUAL, PARA BALDRAMES E SAPATAS, EM MATERIAL DE 1ª CATEGORIA, PROFUNDIDADE ATÉ 1,50m - MOVIMENTAÇÃO DE TERRAS/MANUAL (Escola Conceição das Creoulas).</v>
          </cell>
          <cell r="C5557" t="str">
            <v>m3</v>
          </cell>
          <cell r="D5557">
            <v>13.412500000000001</v>
          </cell>
          <cell r="E5557">
            <v>10.73</v>
          </cell>
          <cell r="F5557" t="str">
            <v>SEE</v>
          </cell>
        </row>
        <row r="5558">
          <cell r="A5558" t="str">
            <v/>
          </cell>
          <cell r="D5558">
            <v>0</v>
          </cell>
        </row>
        <row r="5559">
          <cell r="A5559" t="str">
            <v>34.02.002</v>
          </cell>
          <cell r="B5559" t="str">
            <v>APILOAMENTO MANUAL DE FUNDO DE VALA - MOVIMENTAÇÃO DE TERRAS/MANUAL (Escola Conceição das Creoulas).</v>
          </cell>
          <cell r="C5559" t="str">
            <v>m3</v>
          </cell>
          <cell r="D5559">
            <v>15.237499999999999</v>
          </cell>
          <cell r="E5559">
            <v>12.19</v>
          </cell>
          <cell r="F5559" t="str">
            <v>SEE</v>
          </cell>
        </row>
        <row r="5560">
          <cell r="A5560" t="str">
            <v/>
          </cell>
          <cell r="D5560">
            <v>0</v>
          </cell>
        </row>
        <row r="5561">
          <cell r="A5561" t="str">
            <v>34.02.003</v>
          </cell>
          <cell r="B5561" t="str">
            <v>REATERRO MANUAL DE VALAS, COM COMPACTAÇÃO UTILIZANDO SÊPO, SEM CONTROLE DO GRAU DE COMPACTAÇÃO - MOVIMENTAÇÃO DE TERRAS/MANUAL (Escola Conceição das Creoulas).</v>
          </cell>
          <cell r="C5561" t="str">
            <v>m3</v>
          </cell>
          <cell r="D5561">
            <v>18.287500000000001</v>
          </cell>
          <cell r="E5561">
            <v>14.63</v>
          </cell>
          <cell r="F5561" t="str">
            <v>SEE</v>
          </cell>
        </row>
        <row r="5562">
          <cell r="A5562" t="str">
            <v/>
          </cell>
          <cell r="D5562">
            <v>0</v>
          </cell>
        </row>
        <row r="5563">
          <cell r="A5563" t="str">
            <v>34.02.004</v>
          </cell>
          <cell r="B5563" t="str">
            <v>ATERRO INTERNO COM APILOAMENTO COM TRANSPORTE EM CARRINHO DE MÃO - MOVIMENTAÇÃO DE TERRAS/MANUAL (Escola Conceição das Creoulas).</v>
          </cell>
          <cell r="C5563" t="str">
            <v>m3</v>
          </cell>
          <cell r="D5563">
            <v>28.025000000000002</v>
          </cell>
          <cell r="E5563">
            <v>22.42</v>
          </cell>
          <cell r="F5563" t="str">
            <v>SEE</v>
          </cell>
        </row>
        <row r="5564">
          <cell r="A5564" t="str">
            <v/>
          </cell>
          <cell r="D5564">
            <v>0</v>
          </cell>
        </row>
        <row r="5565">
          <cell r="A5565" t="str">
            <v>34.03.001</v>
          </cell>
          <cell r="B5565" t="str">
            <v>CONCRETO SIMPLES, CONTROLE TIPO B, FABRICADO NA OBRA, FCK 20MPa - INFRA-ESTRUTURA / SAPATAS E CINTAS (Escola Conceição das Creoulas).</v>
          </cell>
          <cell r="C5565" t="str">
            <v>m3</v>
          </cell>
          <cell r="D5565">
            <v>371.22500000000002</v>
          </cell>
          <cell r="E5565">
            <v>296.98</v>
          </cell>
          <cell r="F5565" t="str">
            <v>SEE</v>
          </cell>
        </row>
        <row r="5566">
          <cell r="A5566" t="str">
            <v/>
          </cell>
          <cell r="D5566">
            <v>0</v>
          </cell>
        </row>
        <row r="5567">
          <cell r="A5567" t="str">
            <v>34.03.002</v>
          </cell>
          <cell r="B5567" t="str">
            <v>FORMA PLANA PARA ESTRUTURAS, EM TÁBUAS DE MADEIRA MISTA, 05 USOS - INFRA-ESTRUTURA / SAPATAS E CINTAS (Escola Conceição das Creoulas).</v>
          </cell>
          <cell r="C5567" t="str">
            <v>m2</v>
          </cell>
          <cell r="D5567">
            <v>40.274999999999999</v>
          </cell>
          <cell r="E5567">
            <v>32.22</v>
          </cell>
          <cell r="F5567" t="str">
            <v>SEE</v>
          </cell>
        </row>
        <row r="5568">
          <cell r="A5568" t="str">
            <v/>
          </cell>
          <cell r="D5568">
            <v>0</v>
          </cell>
        </row>
        <row r="5569">
          <cell r="A5569" t="str">
            <v>34.03.003</v>
          </cell>
          <cell r="B5569" t="str">
            <v xml:space="preserve"> AÇO CA - 50 DIÂM 6,3 A 12,5mm, PARA ESTRUTURA E FUNDAÇÕES - INFRA-ESTRUTURA / SAPATAS E CINTAS (Escola Conceição das Creoulas).</v>
          </cell>
          <cell r="C5569" t="str">
            <v>Kg</v>
          </cell>
          <cell r="D5569">
            <v>6.5625</v>
          </cell>
          <cell r="E5569">
            <v>5.25</v>
          </cell>
          <cell r="F5569" t="str">
            <v>SEE</v>
          </cell>
        </row>
        <row r="5570">
          <cell r="A5570" t="str">
            <v/>
          </cell>
          <cell r="D5570">
            <v>0</v>
          </cell>
        </row>
        <row r="5571">
          <cell r="A5571" t="str">
            <v>34.04.001</v>
          </cell>
          <cell r="B5571" t="str">
            <v>CONCRETO SIMPLES, CONTROLE TIPO B, FABRICADO NA OBRA, FCK 20MPa - SUPER-ESTRUTURA / CONCRETO (Escola Conceição das Creoulas).</v>
          </cell>
          <cell r="C5571" t="str">
            <v>m3</v>
          </cell>
          <cell r="D5571">
            <v>407.96249999999998</v>
          </cell>
          <cell r="E5571">
            <v>326.37</v>
          </cell>
          <cell r="F5571" t="str">
            <v>SEE</v>
          </cell>
        </row>
        <row r="5572">
          <cell r="A5572" t="str">
            <v/>
          </cell>
          <cell r="D5572">
            <v>0</v>
          </cell>
        </row>
        <row r="5573">
          <cell r="A5573" t="str">
            <v>34.04.002</v>
          </cell>
          <cell r="B5573" t="str">
            <v>FORMA PLANA PARA ESTRUTURAS, EM TÁBUAS DE MADEIRA MISTA, 03 USOS - SUPER-ESTRUTURA / CONCRETO (Escola Conceição das Creoulas).</v>
          </cell>
          <cell r="C5573" t="str">
            <v>m2</v>
          </cell>
          <cell r="D5573">
            <v>55.300000000000004</v>
          </cell>
          <cell r="E5573">
            <v>44.24</v>
          </cell>
          <cell r="F5573" t="str">
            <v>SEE</v>
          </cell>
        </row>
        <row r="5574">
          <cell r="A5574" t="str">
            <v/>
          </cell>
          <cell r="D5574">
            <v>0</v>
          </cell>
        </row>
        <row r="5575">
          <cell r="A5575" t="str">
            <v>34.04.004</v>
          </cell>
          <cell r="B5575" t="str">
            <v>AÇO CA - 50 DIÂM 6,3 A 12,5mm, PARA ESTRUTURAS E FUNDAÇÕES - SUPER-ESTRUTURA / CONCRETO (Escola Conceição das Creoulas).</v>
          </cell>
          <cell r="C5575" t="str">
            <v>Kg</v>
          </cell>
          <cell r="D5575">
            <v>6.7125000000000004</v>
          </cell>
          <cell r="E5575">
            <v>5.37</v>
          </cell>
          <cell r="F5575" t="str">
            <v>SEE</v>
          </cell>
        </row>
        <row r="5576">
          <cell r="A5576" t="str">
            <v/>
          </cell>
          <cell r="D5576">
            <v>0</v>
          </cell>
        </row>
        <row r="5577">
          <cell r="A5577" t="str">
            <v>34.04.005</v>
          </cell>
          <cell r="B5577" t="str">
            <v>LAJE PRÉ-MOLDADA PARA FORRO, VÃO ACIMA DE 3,5m, INCLUSIVE CAPEAMENTO E ESCORAMENTO - SUPER-ESTRUTURA / CONCRETO (Escola Conceição das Creoulas).</v>
          </cell>
          <cell r="C5577" t="str">
            <v>m2</v>
          </cell>
          <cell r="D5577">
            <v>74.287499999999994</v>
          </cell>
          <cell r="E5577">
            <v>59.43</v>
          </cell>
          <cell r="F5577" t="str">
            <v>SEE</v>
          </cell>
        </row>
        <row r="5578">
          <cell r="A5578" t="str">
            <v/>
          </cell>
          <cell r="D5578">
            <v>0</v>
          </cell>
        </row>
        <row r="5579">
          <cell r="A5579" t="str">
            <v>34.05.001</v>
          </cell>
          <cell r="B5579" t="str">
            <v xml:space="preserve"> TUBO PVC RÍGIDO SOLDÁVEL MARROM P/ ÁGUA, D = 50mm (1 1/2") - INSTALAÇÕES HIDRO-SANITÁRIAS / TUBO PVC SOLDÁVEL PARA ÁGUA POTÁVEL (Escola Conceição das Creoulas).</v>
          </cell>
          <cell r="C5579" t="str">
            <v>m</v>
          </cell>
          <cell r="D5579">
            <v>11.525</v>
          </cell>
          <cell r="E5579">
            <v>9.2200000000000006</v>
          </cell>
          <cell r="F5579" t="str">
            <v>SEE</v>
          </cell>
        </row>
        <row r="5580">
          <cell r="A5580" t="str">
            <v/>
          </cell>
          <cell r="D5580">
            <v>0</v>
          </cell>
        </row>
        <row r="5581">
          <cell r="A5581" t="str">
            <v>34.05.002</v>
          </cell>
          <cell r="B5581" t="str">
            <v xml:space="preserve"> TUBO PVC RÍGIDO SOLDÁVEL MARROM P/ ÁGUA, D = 40mm (1 1/4S") - INSTALAÇÕES HIDRO-SANITÁRIAS / TUBO PVC SOLDÁVEL PARA ÁGUA POTÁVEL (Escola Conceição das Creoulas).</v>
          </cell>
          <cell r="C5581" t="str">
            <v>m</v>
          </cell>
          <cell r="D5581">
            <v>9.7624999999999993</v>
          </cell>
          <cell r="E5581">
            <v>7.81</v>
          </cell>
          <cell r="F5581" t="str">
            <v>SEE</v>
          </cell>
        </row>
        <row r="5582">
          <cell r="A5582" t="str">
            <v/>
          </cell>
          <cell r="D5582">
            <v>0</v>
          </cell>
        </row>
        <row r="5583">
          <cell r="A5583" t="str">
            <v>34.05.003</v>
          </cell>
          <cell r="B5583" t="str">
            <v xml:space="preserve"> TUBO PVC RÍGIDO SOLDÁVEL MARROM P/ ÁGUA, D = 32mm (1") - INSTALAÇÕES HIDRO-SANITÁRIAS / TUBO PVC SOLDÁVEL PARA ÁGUA POTÁVEL (Escola Conceição das Creoulas).</v>
          </cell>
          <cell r="C5583" t="str">
            <v>m</v>
          </cell>
          <cell r="D5583">
            <v>6.9249999999999998</v>
          </cell>
          <cell r="E5583">
            <v>5.54</v>
          </cell>
          <cell r="F5583" t="str">
            <v>SEE</v>
          </cell>
        </row>
        <row r="5584">
          <cell r="A5584" t="str">
            <v/>
          </cell>
          <cell r="D5584">
            <v>0</v>
          </cell>
        </row>
        <row r="5585">
          <cell r="A5585" t="str">
            <v>34.05.004</v>
          </cell>
          <cell r="B5585" t="str">
            <v xml:space="preserve"> TUBO PVC RÍGIDO SOLDÁVEL MARROM P/ ÁGUA, D = 25mm (3/4") - INSTALAÇÕES HIDRO-SANITÁRIAS / TUBO PVC SOLDÁVEL PARA ÁGUA POTÁVEL (Escola Conceição das Creoulas).</v>
          </cell>
          <cell r="C5585" t="str">
            <v>m</v>
          </cell>
          <cell r="D5585">
            <v>3.9375</v>
          </cell>
          <cell r="E5585">
            <v>3.15</v>
          </cell>
          <cell r="F5585" t="str">
            <v>SEE</v>
          </cell>
        </row>
        <row r="5586">
          <cell r="A5586" t="str">
            <v/>
          </cell>
          <cell r="D5586">
            <v>0</v>
          </cell>
        </row>
        <row r="5587">
          <cell r="A5587" t="str">
            <v>34.05.005</v>
          </cell>
          <cell r="B5587" t="str">
            <v xml:space="preserve"> TUBO PVC RÍGIDO SOLDÁVEL MARROM P/ ÁGUA, D = 20mm (1/2") - INSTALAÇÕES HIDRO-SANITÁRIAS / TUBO PVC SOLDÁVEL PARA ÁGUA POTÁVEL (Escola Conceição das Creoulas).</v>
          </cell>
          <cell r="C5587" t="str">
            <v>m</v>
          </cell>
          <cell r="D5587">
            <v>3.0625</v>
          </cell>
          <cell r="E5587">
            <v>2.4500000000000002</v>
          </cell>
          <cell r="F5587" t="str">
            <v>SEE</v>
          </cell>
        </row>
        <row r="5588">
          <cell r="A5588" t="str">
            <v/>
          </cell>
          <cell r="D5588">
            <v>0</v>
          </cell>
        </row>
        <row r="5589">
          <cell r="A5589" t="str">
            <v>34.05.006</v>
          </cell>
          <cell r="B5589" t="str">
            <v xml:space="preserve"> ADAPTADOR DE PVC RÍGIDO SOLDÁVL CURTO C/ BOLSA E ROSCA P/ REGISTRO DIÂM = 50mm x 1 1/4" - INSTALAÇÕES HIDRO-SANITÁRIAS / ADAPTADOR CURTO DE PVC PARA REGISTRO (Escola Conceição das Creoulas).</v>
          </cell>
          <cell r="C5589" t="str">
            <v>Un</v>
          </cell>
          <cell r="D5589">
            <v>23.799999999999997</v>
          </cell>
          <cell r="E5589">
            <v>19.04</v>
          </cell>
          <cell r="F5589" t="str">
            <v>SEE</v>
          </cell>
        </row>
        <row r="5590">
          <cell r="A5590" t="str">
            <v/>
          </cell>
          <cell r="D5590">
            <v>0</v>
          </cell>
        </row>
        <row r="5591">
          <cell r="A5591" t="str">
            <v>34.05.007</v>
          </cell>
          <cell r="B5591" t="str">
            <v xml:space="preserve"> ADAPTADOR DE PVC RÍGIDO SOLDÁVL CURTO C/ BOLSA E ROSCA P/ REGISTRO DIÂM = 25mm x 3/4" - INSTALAÇÕES HIDRO-SANITÁRIAS / ADAPTADOR CURTO DE PVC PARA REGISTRO (Escola Conceição das Creoulas).</v>
          </cell>
          <cell r="C5591" t="str">
            <v>Un</v>
          </cell>
          <cell r="D5591">
            <v>11.0625</v>
          </cell>
          <cell r="E5591">
            <v>8.85</v>
          </cell>
          <cell r="F5591" t="str">
            <v>SEE</v>
          </cell>
        </row>
        <row r="5592">
          <cell r="A5592" t="str">
            <v/>
          </cell>
          <cell r="D5592">
            <v>0</v>
          </cell>
        </row>
        <row r="5593">
          <cell r="A5593" t="str">
            <v>34.05.008</v>
          </cell>
          <cell r="B5593" t="str">
            <v>ADAPTADOR DE PVC RÍGIDO SOLDÁVL CURTO C/ BOLSA E ROSCA P/ REGISTRO DIÂM = 20mm x 1/2" - INSTALAÇÕES HIDRO-SANITÁRIAS / ADAPTADOR CURTO DE PVC PARA REGISTRO (Escola Conceição das Creoulas).</v>
          </cell>
          <cell r="C5593" t="str">
            <v>Un</v>
          </cell>
          <cell r="D5593">
            <v>7.6375000000000002</v>
          </cell>
          <cell r="E5593">
            <v>6.11</v>
          </cell>
          <cell r="F5593" t="str">
            <v>SEE</v>
          </cell>
        </row>
        <row r="5594">
          <cell r="A5594" t="str">
            <v/>
          </cell>
          <cell r="D5594">
            <v>0</v>
          </cell>
        </row>
        <row r="5595">
          <cell r="A5595" t="str">
            <v>34.05.009</v>
          </cell>
          <cell r="B5595" t="str">
            <v>REGISTRO DE GAVETA BRUTO, D = 38mm (1 1/2") - (DECA OU SIMILAR) - INSTALAÇÕES HIDRO-SANITÁRIAS / REGISTRO DE GAVETA BRUTO (Escola Conceição das Creoulas).</v>
          </cell>
          <cell r="C5595" t="str">
            <v>Un</v>
          </cell>
          <cell r="D5595">
            <v>73.962500000000006</v>
          </cell>
          <cell r="E5595">
            <v>59.17</v>
          </cell>
          <cell r="F5595" t="str">
            <v>SEE</v>
          </cell>
        </row>
        <row r="5596">
          <cell r="A5596" t="str">
            <v/>
          </cell>
          <cell r="D5596">
            <v>0</v>
          </cell>
        </row>
        <row r="5597">
          <cell r="A5597" t="str">
            <v>34.05.010</v>
          </cell>
          <cell r="B5597" t="str">
            <v>REGISTRO DE GAVETA C/ CANOPLA CROMADA, D = 19mm (3/4") - (HYDRA REF 1510 HD OU SIMILAR) - INSTALAÇÕES HIDRO-SANITÁRIAS / REGISTRO DE GAVETA COM ACABAMENTO (Escola Conceição das Creoulas).</v>
          </cell>
          <cell r="C5597" t="str">
            <v>Un</v>
          </cell>
          <cell r="D5597">
            <v>75.362499999999997</v>
          </cell>
          <cell r="E5597">
            <v>60.29</v>
          </cell>
          <cell r="F5597" t="str">
            <v>SEE</v>
          </cell>
        </row>
        <row r="5598">
          <cell r="A5598" t="str">
            <v/>
          </cell>
          <cell r="D5598">
            <v>0</v>
          </cell>
        </row>
        <row r="5599">
          <cell r="A5599" t="str">
            <v>34.05.011</v>
          </cell>
          <cell r="B5599" t="str">
            <v>REGISTRO DE GAVETA C/ CANOPLA CROMADA, D = 13mm (1/2") - (HYDRA REF 1510 HD OU SIMILAR) - INSTALAÇÕES HIDRO-SANITÁRIAS / REGISTRO DE GAVETA COM ACABAMENTO (Escola Conceição das Creoulas).</v>
          </cell>
          <cell r="C5599" t="str">
            <v>Un</v>
          </cell>
          <cell r="D5599">
            <v>69.674999999999997</v>
          </cell>
          <cell r="E5599">
            <v>55.74</v>
          </cell>
          <cell r="F5599" t="str">
            <v>SEE</v>
          </cell>
        </row>
        <row r="5600">
          <cell r="A5600" t="str">
            <v/>
          </cell>
          <cell r="D5600">
            <v>0</v>
          </cell>
        </row>
        <row r="5601">
          <cell r="A5601" t="str">
            <v>34.05.012</v>
          </cell>
          <cell r="B5601" t="str">
            <v>REGISTRO DE PRESSÃO C/ CANOPLA CROMADA, D = 19mm (3/4") - (DECA REF 1416 LINHA C40 OU SIMILAR) - INSTALAÇÕES HIDRO-SANITÁRIAS / REGISTRO DE PRESSÃO COM ACABAMENTO (Escola Conceição das Creoulas).</v>
          </cell>
          <cell r="C5601" t="str">
            <v>Un</v>
          </cell>
          <cell r="D5601">
            <v>96.137499999999989</v>
          </cell>
          <cell r="E5601">
            <v>76.91</v>
          </cell>
          <cell r="F5601" t="str">
            <v>SEE</v>
          </cell>
        </row>
        <row r="5602">
          <cell r="A5602" t="str">
            <v/>
          </cell>
          <cell r="D5602">
            <v>0</v>
          </cell>
        </row>
        <row r="5603">
          <cell r="A5603" t="str">
            <v>34.05.013</v>
          </cell>
          <cell r="B5603" t="str">
            <v>REGISTRO DE PRESSÃO C/ CANOPLA CROMADA, D = 13mm (1/2") - (DECA REF 1416 LINHA C40 OU SIMILAR) - INSTALAÇÕES HIDRO-SANITÁRIAS / REGISTRO DE PRESSÃO COM ACABAMENTO (Escola Conceição das Creoulas).</v>
          </cell>
          <cell r="C5603" t="str">
            <v>Un</v>
          </cell>
          <cell r="D5603">
            <v>77.55</v>
          </cell>
          <cell r="E5603">
            <v>62.04</v>
          </cell>
          <cell r="F5603" t="str">
            <v>SEE</v>
          </cell>
        </row>
        <row r="5604">
          <cell r="A5604" t="str">
            <v/>
          </cell>
          <cell r="D5604">
            <v>0</v>
          </cell>
        </row>
        <row r="5605">
          <cell r="A5605" t="str">
            <v>34.05.014</v>
          </cell>
          <cell r="B5605" t="str">
            <v>COLOCAÇÃO DE HIDRÔMETRO EM LIGAÇÃO EXISTENTE, C/REMANEJAMENTO P/ O MURO OU FACHADA, INCLUSIVE CAVALETE E CAIXA DE PROTEÇÃO - INSTALAÇÕES HIDRO-SANITÁRIAS / DIVERSOS (Escola Conceição das Creoulas).</v>
          </cell>
          <cell r="C5605" t="str">
            <v>Un</v>
          </cell>
          <cell r="D5605">
            <v>108.25</v>
          </cell>
          <cell r="E5605">
            <v>86.6</v>
          </cell>
          <cell r="F5605" t="str">
            <v>SEE</v>
          </cell>
        </row>
        <row r="5606">
          <cell r="A5606" t="str">
            <v/>
          </cell>
          <cell r="D5606">
            <v>0</v>
          </cell>
        </row>
        <row r="5607">
          <cell r="A5607" t="str">
            <v>34.05.015</v>
          </cell>
          <cell r="B5607" t="str">
            <v>RESERVATÓRIOS DE D ÁGUA, INSTALADOS, INCLUSIVE ESTRUTURA DE SUPORTE, CONFORME PROJETO - INSTALAÇÕES HIDRO-SANITÁRIAS / DIVERSOS (Escola Conceição das Creoulas).</v>
          </cell>
          <cell r="C5607" t="str">
            <v>Un</v>
          </cell>
          <cell r="D5607">
            <v>14099.625</v>
          </cell>
          <cell r="E5607">
            <v>11279.7</v>
          </cell>
          <cell r="F5607" t="str">
            <v>SEE</v>
          </cell>
        </row>
        <row r="5608">
          <cell r="A5608" t="str">
            <v/>
          </cell>
          <cell r="D5608">
            <v>0</v>
          </cell>
        </row>
        <row r="5609">
          <cell r="A5609" t="str">
            <v>34.05.016</v>
          </cell>
          <cell r="B5609" t="str">
            <v>TORNEIRA DE JARDIM, INCLUSIVE POSTE DE PROTEÇÃO - INSTALAÇÕES HIDRO-SANITÁRIAS / DIVERSOS (Escola Conceição das Creoulas).</v>
          </cell>
          <cell r="C5609" t="str">
            <v>Un</v>
          </cell>
          <cell r="D5609">
            <v>18.387500000000003</v>
          </cell>
          <cell r="E5609">
            <v>14.71</v>
          </cell>
          <cell r="F5609" t="str">
            <v>SEE</v>
          </cell>
        </row>
        <row r="5610">
          <cell r="A5610" t="str">
            <v/>
          </cell>
          <cell r="D5610">
            <v>0</v>
          </cell>
        </row>
        <row r="5611">
          <cell r="A5611" t="str">
            <v>34.05.017</v>
          </cell>
          <cell r="B5611" t="str">
            <v xml:space="preserve"> TUBO PVC RÍGDO C/ ANÉIS, PONTA E BOLSA P/ ESGOTO SECUNDÁRIO, D = 40mm - INSTALAÇÕES HIDRO-SANITÁRIAS / TUBO PVC SOLDÁVEL PARA ESGOTO (Escola Conceição das Creoulas).</v>
          </cell>
          <cell r="C5611" t="str">
            <v>m</v>
          </cell>
          <cell r="D5611">
            <v>7.2750000000000004</v>
          </cell>
          <cell r="E5611">
            <v>5.82</v>
          </cell>
          <cell r="F5611" t="str">
            <v>SEE</v>
          </cell>
        </row>
        <row r="5612">
          <cell r="A5612" t="str">
            <v/>
          </cell>
          <cell r="D5612">
            <v>0</v>
          </cell>
        </row>
        <row r="5613">
          <cell r="A5613" t="str">
            <v>34.05.018</v>
          </cell>
          <cell r="B5613" t="str">
            <v xml:space="preserve"> TUBO PVC RÍGDO C/ ANÉIS, PONTA E BOLSA P/ ESGOTO SECUNDÁRIO, D = 50mm - INSTALAÇÕES HIDRO-SANITÁRIAS / TUBO PVC SOLDÁVEL PARA ESGOTO (Escola Conceição das Creoulas).</v>
          </cell>
          <cell r="C5613" t="str">
            <v>m</v>
          </cell>
          <cell r="D5613">
            <v>10.199999999999999</v>
          </cell>
          <cell r="E5613">
            <v>8.16</v>
          </cell>
          <cell r="F5613" t="str">
            <v>SEE</v>
          </cell>
        </row>
        <row r="5614">
          <cell r="A5614" t="str">
            <v/>
          </cell>
          <cell r="D5614">
            <v>0</v>
          </cell>
        </row>
        <row r="5615">
          <cell r="A5615" t="str">
            <v>34.05.019</v>
          </cell>
          <cell r="B5615" t="str">
            <v xml:space="preserve"> TUBO PVC RÍGDO C/ ANÉIS, PONTA E BOLSA P/ ESGOTO SECUNDÁRIO, D = 75mm - INSTALAÇÕES HIDRO-SANITÁRIAS / TUBO PVC SOLDÁVEL PARA ESGOTO (Escola Conceição das Creoulas).</v>
          </cell>
          <cell r="C5615" t="str">
            <v>m</v>
          </cell>
          <cell r="D5615">
            <v>13.6625</v>
          </cell>
          <cell r="E5615">
            <v>10.93</v>
          </cell>
          <cell r="F5615" t="str">
            <v>SEE</v>
          </cell>
        </row>
        <row r="5616">
          <cell r="A5616" t="str">
            <v/>
          </cell>
          <cell r="D5616">
            <v>0</v>
          </cell>
        </row>
        <row r="5617">
          <cell r="A5617" t="str">
            <v>34.05.020</v>
          </cell>
          <cell r="B5617" t="str">
            <v xml:space="preserve"> TUBO PVC RÍGDO C/ ANÉIS, PONTA E BOLSA P/ ESGOTO SECUNDÁRIO, D = 100mm - INSTALAÇÕES HIDRO-SANITÁROAS / TUBO PVC SOLDÁVEL PARA ESGOTO (Escola Conceição das Creoulas).</v>
          </cell>
          <cell r="C5617" t="str">
            <v>m</v>
          </cell>
          <cell r="D5617">
            <v>17.3125</v>
          </cell>
          <cell r="E5617">
            <v>13.85</v>
          </cell>
          <cell r="F5617" t="str">
            <v>SEE</v>
          </cell>
        </row>
        <row r="5618">
          <cell r="A5618" t="str">
            <v/>
          </cell>
          <cell r="D5618">
            <v>0</v>
          </cell>
        </row>
        <row r="5619">
          <cell r="A5619" t="str">
            <v>34.05.021</v>
          </cell>
          <cell r="B5619" t="str">
            <v>CAIXA SINFONADA QUADRADA, COM TRÊS ENTRADAS E UMA SAÍDA, D = 100x100x50mm, REF. Nº 68, ACABAMENTO ALUMÍNIO (MARCA AKROS OU SIMILAR) - INSTALAÇÕES HIDRO-SANITÁRIAS / DIVERSOS (Escola Conceição das Creoulas).</v>
          </cell>
          <cell r="C5619" t="str">
            <v>Un</v>
          </cell>
          <cell r="D5619">
            <v>17.100000000000001</v>
          </cell>
          <cell r="E5619">
            <v>13.68</v>
          </cell>
          <cell r="F5619" t="str">
            <v>SEE</v>
          </cell>
        </row>
        <row r="5620">
          <cell r="A5620" t="str">
            <v/>
          </cell>
          <cell r="D5620">
            <v>0</v>
          </cell>
        </row>
        <row r="5621">
          <cell r="A5621" t="str">
            <v>34.05.022</v>
          </cell>
          <cell r="B5621" t="str">
            <v>RALO SIFONADO EM PVC D = 100mm ALTURA REGULÁVEL, SAÍDA 40mm, COM GRELHA REDONDA ACABAMENTO CROMADO - INSTALAÇÕES HIDRO-SANITÁRIAS / DIVERSOS (Escola Conceição das Creoulas).</v>
          </cell>
          <cell r="C5621" t="str">
            <v>Un</v>
          </cell>
          <cell r="D5621">
            <v>12.862499999999999</v>
          </cell>
          <cell r="E5621">
            <v>10.29</v>
          </cell>
          <cell r="F5621" t="str">
            <v>SEE</v>
          </cell>
        </row>
        <row r="5622">
          <cell r="A5622" t="str">
            <v/>
          </cell>
          <cell r="D5622">
            <v>0</v>
          </cell>
        </row>
        <row r="5623">
          <cell r="A5623" t="str">
            <v>34.05.023</v>
          </cell>
          <cell r="B5623" t="str">
            <v>CAIXA DE GORDURA EM ALVENARIA (90 x 90 x 120cm) - INSTALAÇÕES HIDRO-SANITÁRIAS / DIVERSOS (Escola Conceição das Creoulas).</v>
          </cell>
          <cell r="C5623" t="str">
            <v>Un</v>
          </cell>
          <cell r="D5623">
            <v>707.45</v>
          </cell>
          <cell r="E5623">
            <v>565.96</v>
          </cell>
          <cell r="F5623" t="str">
            <v>SEE</v>
          </cell>
        </row>
        <row r="5624">
          <cell r="A5624" t="str">
            <v/>
          </cell>
          <cell r="D5624">
            <v>0</v>
          </cell>
        </row>
        <row r="5625">
          <cell r="A5625" t="str">
            <v>34.05.024</v>
          </cell>
          <cell r="B5625" t="str">
            <v>CHUVEIRO ELÉTRICO DE PLÁSTICO, MARCA LORENZETTI OU SIMILAR, C/ REGISTRO DE PRESSÃO, MARCA DECA LINHA C40 REF. 1416 OU SIMILAR - INSTALAÇÕES HIDRO-SANITÁRIAS / DIVERSOS (Escola Conceição das Creoulas).</v>
          </cell>
          <cell r="C5625" t="str">
            <v>Un</v>
          </cell>
          <cell r="D5625">
            <v>57.35</v>
          </cell>
          <cell r="E5625">
            <v>45.88</v>
          </cell>
          <cell r="F5625" t="str">
            <v>SEE</v>
          </cell>
        </row>
        <row r="5626">
          <cell r="A5626" t="str">
            <v/>
          </cell>
          <cell r="D5626">
            <v>0</v>
          </cell>
        </row>
        <row r="5627">
          <cell r="A5627" t="str">
            <v>34.05.025</v>
          </cell>
          <cell r="B5627" t="str">
            <v>CAIXA DE INSPEÇÃO EM ALVENARIA (90 x 90 x 120cm) - INSTALAÇÕES HIDRO-SANITÁRIAS / DIVERSOS (Escola Conceição das Creoulas).</v>
          </cell>
          <cell r="C5627" t="str">
            <v>Un</v>
          </cell>
          <cell r="D5627">
            <v>734.02500000000009</v>
          </cell>
          <cell r="E5627">
            <v>587.22</v>
          </cell>
          <cell r="F5627" t="str">
            <v>SEE</v>
          </cell>
        </row>
        <row r="5628">
          <cell r="A5628" t="str">
            <v/>
          </cell>
          <cell r="D5628">
            <v>0</v>
          </cell>
        </row>
        <row r="5629">
          <cell r="A5629" t="str">
            <v>34.05.026</v>
          </cell>
          <cell r="B5629" t="str">
            <v xml:space="preserve"> FOSSA SÉPTICA, EM CONCRETO ARMADO, (1,50 x 4,75 x 1,50) - INSTALAÇÕES HIDRO-SANITÁRIAS / FOSSA SÉPTICA E SUMIDOURO (Escola Conceição das Creoulas).</v>
          </cell>
          <cell r="C5629" t="str">
            <v>Un</v>
          </cell>
          <cell r="D5629">
            <v>16968.224999999999</v>
          </cell>
          <cell r="E5629">
            <v>13574.58</v>
          </cell>
          <cell r="F5629" t="str">
            <v>SEE</v>
          </cell>
        </row>
        <row r="5630">
          <cell r="A5630" t="str">
            <v/>
          </cell>
          <cell r="D5630">
            <v>0</v>
          </cell>
        </row>
        <row r="5631">
          <cell r="A5631" t="str">
            <v>34.05.027</v>
          </cell>
          <cell r="B5631" t="str">
            <v>SUMIDOURO EM ALVENARIA (D 3,00 x H 6,00) - INSTALAÇÕES HIDRO-SANITÁRIAS / FOSSA SÉPTICA E SUMIDOURO (Escola Conceição das Creoulas).</v>
          </cell>
          <cell r="C5631" t="str">
            <v>Un</v>
          </cell>
          <cell r="D5631">
            <v>3364.4</v>
          </cell>
          <cell r="E5631">
            <v>2691.52</v>
          </cell>
          <cell r="F5631" t="str">
            <v>SEE</v>
          </cell>
        </row>
        <row r="5632">
          <cell r="A5632" t="str">
            <v/>
          </cell>
          <cell r="D5632">
            <v>0</v>
          </cell>
        </row>
        <row r="5633">
          <cell r="A5633" t="str">
            <v>34.05.028</v>
          </cell>
          <cell r="B5633" t="str">
            <v>BACIA SANITÁRIA CONVENCIONAL, MARCA DECA RAVENA P9, INLCUSIVE VÁLVULA DE DESCARGA CROMADA MARCA HYDRA, ASSENTO, CONJUNTO DE FIXAÇÃO MARCA DECA SP13, ANEL DE VEDAÇÃO, TUBO DE LIGAÇÃO COM ACABAMENTO CROMADO E ENGASTE PLÁSTICO (OU SIMILARES) - INSTALAÇÕES HI</v>
          </cell>
          <cell r="C5633" t="str">
            <v>Un</v>
          </cell>
          <cell r="D5633">
            <v>324.1875</v>
          </cell>
          <cell r="E5633">
            <v>259.35000000000002</v>
          </cell>
          <cell r="F5633" t="str">
            <v>SEE</v>
          </cell>
        </row>
        <row r="5634">
          <cell r="A5634" t="str">
            <v/>
          </cell>
          <cell r="D5634">
            <v>0</v>
          </cell>
        </row>
        <row r="5635">
          <cell r="A5635" t="str">
            <v>34.05.029</v>
          </cell>
          <cell r="B5635" t="str">
            <v xml:space="preserve">BACIA SANITÁRIA COM CAIXA DE DESCARGA ACOPLADA, MARCA DECA LINHA RAVENA CP929, INCLUSIVE ASSENTO, CONJUNTO DE FIXAÇÃO, MARCA DECA SP13, ANEL DE VEDAÇÃO, TUBO DE LIGAÇÃO COM ACABAMENTO COMADO E ENGATE PLÁSTICO (OU SIMILARES) - INSTALAÇÕES HIDRO-SANITÁRIAS </v>
          </cell>
          <cell r="C5635" t="str">
            <v>Un</v>
          </cell>
          <cell r="D5635">
            <v>171.98750000000001</v>
          </cell>
          <cell r="E5635">
            <v>137.59</v>
          </cell>
          <cell r="F5635" t="str">
            <v>SEE</v>
          </cell>
        </row>
        <row r="5636">
          <cell r="A5636" t="str">
            <v/>
          </cell>
          <cell r="D5636">
            <v>0</v>
          </cell>
        </row>
        <row r="5637">
          <cell r="A5637" t="str">
            <v>34.05.030</v>
          </cell>
          <cell r="B5637" t="str">
            <v>MICTÓRIO DE LOUÇA COM SIFÃO INTEGRADO, MARCA DECA REF. m712, ENGATE CROMADO, MARCA DECA REF. c4606180, REGISTRO DE PRESSÃO, MARCA DECA LINHA c40 REF. 1416,  (OU SIMILARES) - INSTALAÇÕES HIDRO-SANITÁRIAS / LOUÇAS (Escola Conceição das Creoulas).</v>
          </cell>
          <cell r="C5637" t="str">
            <v>Un</v>
          </cell>
          <cell r="D5637">
            <v>125.41249999999999</v>
          </cell>
          <cell r="E5637">
            <v>100.33</v>
          </cell>
          <cell r="F5637" t="str">
            <v>SEE</v>
          </cell>
        </row>
        <row r="5638">
          <cell r="A5638" t="str">
            <v/>
          </cell>
          <cell r="D5638">
            <v>0</v>
          </cell>
        </row>
        <row r="5639">
          <cell r="A5639" t="str">
            <v>34.05.031</v>
          </cell>
          <cell r="B5639" t="str">
            <v>LAVATÓRIO COM COLUNA, MARCA DECA LINHA RAVENA REF. l91 E c9, COM SIFÃO PLÁSTICO, ENGATE CROMADO, TORNEIRA DE METAL, MARCA DECA REF. 1190 c41, VÁLVULA CROMADA, MARCA DECA REF. 1600, CONJUNTO DE FIXAÇÃO, MARCA DECA REF. sp7, (OU SIMILARES) - INSTALAÇÕES HID</v>
          </cell>
          <cell r="C5639" t="str">
            <v>Un</v>
          </cell>
          <cell r="D5639">
            <v>227.89999999999998</v>
          </cell>
          <cell r="E5639">
            <v>182.32</v>
          </cell>
          <cell r="F5639" t="str">
            <v>SEE</v>
          </cell>
        </row>
        <row r="5640">
          <cell r="A5640" t="str">
            <v/>
          </cell>
          <cell r="D5640">
            <v>0</v>
          </cell>
        </row>
        <row r="5641">
          <cell r="A5641" t="str">
            <v>34.05.032</v>
          </cell>
          <cell r="B5641" t="str">
            <v>LAVATÓRIO SEM COLUNA, MARCA DECA LINHA RAVENA REF l915, C/ SIFÃO CROMADO, MARCA DECA REF. 1190, VÁLVULA CROMADA, MARCA DECA REF. 1602 C, TORNEIRA DE METAL, MARCA DECA REF 1190 c41, CONJUNTO DE FIXAÇÃO, MARCA DECA REF. sp7, (OU SIMILARES) - INSTALAÇÕES HID</v>
          </cell>
          <cell r="C5641" t="str">
            <v>Un</v>
          </cell>
          <cell r="D5641">
            <v>66.675000000000011</v>
          </cell>
          <cell r="E5641">
            <v>53.34</v>
          </cell>
          <cell r="F5641" t="str">
            <v>SEE</v>
          </cell>
        </row>
        <row r="5642">
          <cell r="A5642" t="str">
            <v/>
          </cell>
          <cell r="D5642">
            <v>0</v>
          </cell>
        </row>
        <row r="5643">
          <cell r="A5643" t="str">
            <v>34.05.033</v>
          </cell>
          <cell r="B5643" t="str">
            <v>CUBA DE EMBUTIR OVAL, MARCA DECA LINHA REF. l37, P/ INSTALAÇÃO EM BANCADAS, C/ SIFÃO CROMADO, MARCA DECA REF. c1680, TORNEIRA DE METAL, MARCA DECA REF 1190 c41, ENGATE CROMADO, MARCA DECA, (OU SIMILARES) - INSTALAÇÕES HIDRO-SANITÁRIAS / LOUÇAS (Escola Con</v>
          </cell>
          <cell r="C5643" t="str">
            <v>Un</v>
          </cell>
          <cell r="D5643">
            <v>99.875</v>
          </cell>
          <cell r="E5643">
            <v>79.900000000000006</v>
          </cell>
          <cell r="F5643" t="str">
            <v>SEE</v>
          </cell>
        </row>
        <row r="5644">
          <cell r="A5644" t="str">
            <v/>
          </cell>
          <cell r="D5644">
            <v>0</v>
          </cell>
        </row>
        <row r="5645">
          <cell r="A5645" t="str">
            <v>34.05.034</v>
          </cell>
          <cell r="B5645" t="str">
            <v xml:space="preserve"> TANQUE DE LOUÇA COM COLUNA, MARCA DECA REF. ct25, COM TORNEIRA METÁLICA, MARCA DECA LINHA c23 REF. 1153, C/ VÁLVULA DE PLÁSTICO E CONJUNTO DE FIXAÇÃO, MARCA DECA REF. ft11, (OU SIMILARES) - INSTALAÇÕES HIDRO-SANITÁRIAS / LOUÇAS (Escola Conceição das Creo</v>
          </cell>
          <cell r="C5645" t="str">
            <v>Un</v>
          </cell>
          <cell r="D5645">
            <v>303.86250000000001</v>
          </cell>
          <cell r="E5645">
            <v>243.09</v>
          </cell>
          <cell r="F5645" t="str">
            <v>SEE</v>
          </cell>
        </row>
        <row r="5646">
          <cell r="A5646" t="str">
            <v/>
          </cell>
          <cell r="D5646">
            <v>0</v>
          </cell>
        </row>
        <row r="5647">
          <cell r="A5647" t="str">
            <v>34.05.035</v>
          </cell>
          <cell r="B5647" t="str">
            <v>PAPELEIRA DE LOUÇA, MARCA DECA A480 OU SIMILAR, 15  x 15cm - INSTALAÇÕES HIDRO-SANITÁRIAS / LOUÇAS (Escola Conceição das Creoulas).</v>
          </cell>
          <cell r="C5647" t="str">
            <v>Un</v>
          </cell>
          <cell r="D5647">
            <v>19.512499999999999</v>
          </cell>
          <cell r="E5647">
            <v>15.61</v>
          </cell>
          <cell r="F5647" t="str">
            <v>SEE</v>
          </cell>
        </row>
        <row r="5648">
          <cell r="A5648" t="str">
            <v/>
          </cell>
          <cell r="D5648">
            <v>0</v>
          </cell>
        </row>
        <row r="5649">
          <cell r="A5649" t="str">
            <v>34.05.036</v>
          </cell>
          <cell r="B5649" t="str">
            <v>MEIA SABONETEIRA DE LOUÇA, MARCA DECA REF. A380 OU SIMILAR - INSTALAÇÕES HIDRO-SANITÁRIAS / LOUÇAS (Escola Conceição das Creoulas).</v>
          </cell>
          <cell r="C5649" t="str">
            <v>Un</v>
          </cell>
          <cell r="D5649">
            <v>22.324999999999999</v>
          </cell>
          <cell r="E5649">
            <v>17.86</v>
          </cell>
          <cell r="F5649" t="str">
            <v>SEE</v>
          </cell>
        </row>
        <row r="5650">
          <cell r="A5650" t="str">
            <v/>
          </cell>
          <cell r="D5650">
            <v>0</v>
          </cell>
        </row>
        <row r="5651">
          <cell r="A5651" t="str">
            <v>34.05.037</v>
          </cell>
          <cell r="B5651" t="str">
            <v>CABIDE DE LOUÇA, MARCA DECA A 680 OU SIMILAR, BRANCO - INSTALAÇÕES HIDRO-SANITÁRIAS / LOUÇAS (Escola Conceição das Creoulas).</v>
          </cell>
          <cell r="C5651" t="str">
            <v>Un</v>
          </cell>
          <cell r="D5651">
            <v>12.762500000000001</v>
          </cell>
          <cell r="E5651">
            <v>10.210000000000001</v>
          </cell>
          <cell r="F5651" t="str">
            <v>SEE</v>
          </cell>
        </row>
        <row r="5652">
          <cell r="A5652" t="str">
            <v/>
          </cell>
          <cell r="D5652">
            <v>0</v>
          </cell>
        </row>
        <row r="5653">
          <cell r="A5653" t="str">
            <v>34.05.038</v>
          </cell>
          <cell r="B5653" t="str">
            <v>TORNEIRA CROMADA PARA PIA DE COZINHA, MARCA ESTEVES LINHA MÔNACO VTM 040 (1167) OU SIMILAR, DE MESA, COM ARTICULADOR, DIÂM. 1/2" - INSTALAÇÕES HIDRO-SANITÁRIAS / METAIS (Escola Conceição das Creoulas).</v>
          </cell>
          <cell r="C5653" t="str">
            <v>Un</v>
          </cell>
          <cell r="D5653">
            <v>33</v>
          </cell>
          <cell r="E5653">
            <v>26.4</v>
          </cell>
          <cell r="F5653" t="str">
            <v>SEE</v>
          </cell>
        </row>
        <row r="5654">
          <cell r="A5654" t="str">
            <v/>
          </cell>
          <cell r="D5654">
            <v>0</v>
          </cell>
        </row>
        <row r="5655">
          <cell r="A5655" t="str">
            <v>34.05.039</v>
          </cell>
          <cell r="B5655" t="str">
            <v>TORNEIRA CROMADA PARA JARDIM, MARCA DECA 1153 OU SIMILAR - INSTALAÇÕES HIDRO-SANITÁRIAS / METAIS (Escola Conceição das Creoulas).</v>
          </cell>
          <cell r="C5655" t="str">
            <v>Un</v>
          </cell>
          <cell r="D5655">
            <v>18.387500000000003</v>
          </cell>
          <cell r="E5655">
            <v>14.71</v>
          </cell>
          <cell r="F5655" t="str">
            <v>SEE</v>
          </cell>
        </row>
        <row r="5656">
          <cell r="A5656" t="str">
            <v/>
          </cell>
          <cell r="D5656">
            <v>0</v>
          </cell>
        </row>
        <row r="5657">
          <cell r="A5657" t="str">
            <v>34.05.040</v>
          </cell>
          <cell r="B5657" t="str">
            <v>FORNECIMENTO E INSTALAÇÃO DE SABONETEIRA DE LOUÇA, MARCA DECA REF. a180 OU SIMILAR - INSTALAÇÕES HIDRO-SANITÁRIAS / METAIS (Escola Conceição das Creoulas).</v>
          </cell>
          <cell r="C5657" t="str">
            <v>Un</v>
          </cell>
          <cell r="D5657">
            <v>16.3125</v>
          </cell>
          <cell r="E5657">
            <v>13.05</v>
          </cell>
          <cell r="F5657" t="str">
            <v>SEE</v>
          </cell>
        </row>
        <row r="5658">
          <cell r="A5658" t="str">
            <v/>
          </cell>
          <cell r="D5658">
            <v>0</v>
          </cell>
        </row>
        <row r="5659">
          <cell r="A5659" t="str">
            <v>34.05.041</v>
          </cell>
          <cell r="B5659" t="str">
            <v>ASSENTAMENTO DE CUBA INOX EM BANCADA - INSTALAÇÕES HIDRO-SANITÁRIAS / METAIS (Escola Conceição das Creoulas).</v>
          </cell>
          <cell r="C5659" t="str">
            <v>Un</v>
          </cell>
          <cell r="D5659">
            <v>6.0875000000000004</v>
          </cell>
          <cell r="E5659">
            <v>4.87</v>
          </cell>
          <cell r="F5659" t="str">
            <v>SEE</v>
          </cell>
        </row>
        <row r="5660">
          <cell r="A5660" t="str">
            <v/>
          </cell>
          <cell r="D5660">
            <v>0</v>
          </cell>
        </row>
        <row r="5661">
          <cell r="A5661" t="str">
            <v>34.05.042</v>
          </cell>
          <cell r="B5661" t="str">
            <v>SUPORTE PARA AUXÍLIO DE DEFICIENTES FÍSICOS (BARRA DE APOIO) L = 80cm EM TUBO DE FERRO GALVANIZADO D = 1 1/2" (CONFORME PROJETO - VIDE DETALHES DE SANITÁRIOS) - INSTALAÇÕES HIDRO-SANITÁRIAS / METAIS (Escola Conceição das Creoulas).</v>
          </cell>
          <cell r="C5661" t="str">
            <v>Un</v>
          </cell>
          <cell r="D5661">
            <v>49.225000000000001</v>
          </cell>
          <cell r="E5661">
            <v>39.380000000000003</v>
          </cell>
          <cell r="F5661" t="str">
            <v>SEE</v>
          </cell>
        </row>
        <row r="5662">
          <cell r="A5662" t="str">
            <v/>
          </cell>
          <cell r="D5662">
            <v>0</v>
          </cell>
        </row>
        <row r="5663">
          <cell r="A5663" t="str">
            <v>34.05.043</v>
          </cell>
          <cell r="B5663" t="str">
            <v>REGISTRO DE PRESSÃO C/ CANOPLA CROMADA, D = 25mm (1"), MARCA DECA REF. 1416 LINHA c40 OU SIMILAR - INSTALAÇÕES HIDRO-SANITÁRIAS / METAIS (Escola Conceição das Creoulas).</v>
          </cell>
          <cell r="C5663" t="str">
            <v>Un</v>
          </cell>
          <cell r="D5663">
            <v>99.175000000000011</v>
          </cell>
          <cell r="E5663">
            <v>79.34</v>
          </cell>
          <cell r="F5663" t="str">
            <v>SEE</v>
          </cell>
        </row>
        <row r="5664">
          <cell r="A5664" t="str">
            <v/>
          </cell>
          <cell r="D5664">
            <v>0</v>
          </cell>
        </row>
        <row r="5665">
          <cell r="A5665" t="str">
            <v>34.06.001</v>
          </cell>
          <cell r="B5665" t="str">
            <v>ELETRODUTO DE PVC RÍGIDO ROSCÁVEL, DIÂM = 40mm (1 1/4") - INSTALAÇÕES ELÉTRICAS E TELEFÔNICAS (220V) / ELETRODUTO DE PVC RÍGIDO (Escola Conceição das Creoulas).</v>
          </cell>
          <cell r="C5665" t="str">
            <v>m</v>
          </cell>
          <cell r="D5665">
            <v>16.762499999999999</v>
          </cell>
          <cell r="E5665">
            <v>13.41</v>
          </cell>
          <cell r="F5665" t="str">
            <v>SEE</v>
          </cell>
        </row>
        <row r="5666">
          <cell r="A5666" t="str">
            <v/>
          </cell>
          <cell r="D5666">
            <v>0</v>
          </cell>
        </row>
        <row r="5667">
          <cell r="A5667" t="str">
            <v>34.06.002</v>
          </cell>
          <cell r="B5667" t="str">
            <v>ELETRODUTO DE PVC RÍGIDO ROSCÁVEL, DIÂM = 32mm (1") - INSTALAÇÕES ELÉTRICAS E TELEFÔNICAS (220V) / ELETRODUTO DE PVC RÍGIDO (Escola Conceição das Creoulas).</v>
          </cell>
          <cell r="C5667" t="str">
            <v>m</v>
          </cell>
          <cell r="D5667">
            <v>12.450000000000001</v>
          </cell>
          <cell r="E5667">
            <v>9.9600000000000009</v>
          </cell>
          <cell r="F5667" t="str">
            <v>SEE</v>
          </cell>
        </row>
        <row r="5668">
          <cell r="A5668" t="str">
            <v/>
          </cell>
          <cell r="D5668">
            <v>0</v>
          </cell>
        </row>
        <row r="5669">
          <cell r="A5669" t="str">
            <v>34.06.003</v>
          </cell>
          <cell r="B5669" t="str">
            <v>FIO ISOLADO EM PVC SEÇÃO 2,5mm2 - 750v / 70°c - INSTALAÇÕES ELÉTRICAS E TELEFÔNICAS (220V) / FIOS E CABOS (Escola Conceição das Creoulas).</v>
          </cell>
          <cell r="C5669" t="str">
            <v>m</v>
          </cell>
          <cell r="D5669">
            <v>2.0874999999999999</v>
          </cell>
          <cell r="E5669">
            <v>1.67</v>
          </cell>
          <cell r="F5669" t="str">
            <v>SEE</v>
          </cell>
        </row>
        <row r="5670">
          <cell r="A5670" t="str">
            <v/>
          </cell>
          <cell r="D5670">
            <v>0</v>
          </cell>
        </row>
        <row r="5671">
          <cell r="A5671" t="str">
            <v>34.06.004</v>
          </cell>
          <cell r="B5671" t="str">
            <v>FIO ISOLADO EM PVC SEÇÃO 4,0mm2 - 750v / 70°c - INSTALAÇÕES ELÉTRICAS E TELEFÔNICAS (220V) / FIOS E CABOS (Escola Conceição das Creoulas).</v>
          </cell>
          <cell r="C5671" t="str">
            <v>m</v>
          </cell>
          <cell r="D5671">
            <v>2.7625000000000002</v>
          </cell>
          <cell r="E5671">
            <v>2.21</v>
          </cell>
          <cell r="F5671" t="str">
            <v>SEE</v>
          </cell>
        </row>
        <row r="5672">
          <cell r="A5672" t="str">
            <v/>
          </cell>
          <cell r="D5672">
            <v>0</v>
          </cell>
        </row>
        <row r="5673">
          <cell r="A5673" t="str">
            <v>34.06.005</v>
          </cell>
          <cell r="B5673" t="str">
            <v>FIO ISOLADO EM PVC SEÇÃO 6,0mm2 - 750v / 70°c - INSTALAÇÕES ELÉTRICAS E TELEFÔNICAS (220V) / FIOS E CABOS (Escola Conceição das Creoulas).</v>
          </cell>
          <cell r="C5673" t="str">
            <v>m</v>
          </cell>
          <cell r="D5673">
            <v>3.375</v>
          </cell>
          <cell r="E5673">
            <v>2.7</v>
          </cell>
          <cell r="F5673" t="str">
            <v>SEE</v>
          </cell>
        </row>
        <row r="5674">
          <cell r="A5674" t="str">
            <v/>
          </cell>
          <cell r="D5674">
            <v>0</v>
          </cell>
        </row>
        <row r="5675">
          <cell r="A5675" t="str">
            <v>34.06.006</v>
          </cell>
          <cell r="B5675" t="str">
            <v>CABO ISOLADO EM PVC SEÇÃO 10,0mm2 - 750v / 70°c - INSTALAÇÕES ELÉTRICAS E TELEFÔNICAS (220V) / FIOS E CABOS (Escola Conceição das Creoulas).</v>
          </cell>
          <cell r="C5675" t="str">
            <v>m</v>
          </cell>
          <cell r="D5675">
            <v>4.6375000000000002</v>
          </cell>
          <cell r="E5675">
            <v>3.71</v>
          </cell>
          <cell r="F5675" t="str">
            <v>SEE</v>
          </cell>
        </row>
        <row r="5676">
          <cell r="A5676" t="str">
            <v/>
          </cell>
          <cell r="D5676">
            <v>0</v>
          </cell>
        </row>
        <row r="5677">
          <cell r="A5677" t="str">
            <v>34.06.007</v>
          </cell>
          <cell r="B5677" t="str">
            <v>CABOISOLADO EM PVC SEÇÃO 16,0mm2 - 750v / 70°c - INSTALAÇÕES ELÉTRICAS E TELEFÔNICAS (220V) / FIOS E CABOS (Escola Conceição das Creoulas).</v>
          </cell>
          <cell r="C5677" t="str">
            <v>m</v>
          </cell>
          <cell r="D5677">
            <v>6.6000000000000005</v>
          </cell>
          <cell r="E5677">
            <v>5.28</v>
          </cell>
          <cell r="F5677" t="str">
            <v>SEE</v>
          </cell>
        </row>
        <row r="5678">
          <cell r="A5678" t="str">
            <v/>
          </cell>
          <cell r="D5678">
            <v>0</v>
          </cell>
        </row>
        <row r="5679">
          <cell r="A5679" t="str">
            <v>34.06.008</v>
          </cell>
          <cell r="B5679" t="str">
            <v>INSTALAÇÃO DE CABO TELEFÔNICO CCE 50-02 - INSTALAÇÕES ELÉTRICAS E TELEFÔNICAS (220V) / CABO TELEFÔNICO (Escola Conceição das Creoulas).</v>
          </cell>
          <cell r="C5679" t="str">
            <v>m</v>
          </cell>
          <cell r="D5679">
            <v>9.3249999999999993</v>
          </cell>
          <cell r="E5679">
            <v>7.46</v>
          </cell>
          <cell r="F5679" t="str">
            <v>SEE</v>
          </cell>
        </row>
        <row r="5680">
          <cell r="A5680" t="str">
            <v/>
          </cell>
          <cell r="D5680">
            <v>0</v>
          </cell>
        </row>
        <row r="5681">
          <cell r="A5681" t="str">
            <v>34.06.009</v>
          </cell>
          <cell r="B5681" t="str">
            <v>INSTALAÇÃO DE CABO TELEFÔNICO CCI 50-02 - INSTALAÇÕES ELÉTRICAS E TELEFÔNICAS (220V) / CABO TELEFÔNICO (Escola Conceição das Creoulas).</v>
          </cell>
          <cell r="C5681" t="str">
            <v>m</v>
          </cell>
          <cell r="D5681">
            <v>6.9625000000000004</v>
          </cell>
          <cell r="E5681">
            <v>5.57</v>
          </cell>
          <cell r="F5681" t="str">
            <v>SEE</v>
          </cell>
        </row>
        <row r="5682">
          <cell r="A5682" t="str">
            <v/>
          </cell>
          <cell r="D5682">
            <v>0</v>
          </cell>
        </row>
        <row r="5683">
          <cell r="A5683" t="str">
            <v>34.06.010</v>
          </cell>
          <cell r="B5683" t="str">
            <v>INTERRUPTOR 01 SEÇÃO SIMPLES - INSTALAÇÕES ELÉTRICAS E TELEFÔNICAS (220V) / INTERRUPTOR (Escola Conceição das Creoulas).</v>
          </cell>
          <cell r="C5683" t="str">
            <v>Un</v>
          </cell>
          <cell r="D5683">
            <v>10.612500000000001</v>
          </cell>
          <cell r="E5683">
            <v>8.49</v>
          </cell>
          <cell r="F5683" t="str">
            <v>SEE</v>
          </cell>
        </row>
        <row r="5684">
          <cell r="A5684" t="str">
            <v/>
          </cell>
          <cell r="D5684">
            <v>0</v>
          </cell>
        </row>
        <row r="5685">
          <cell r="A5685" t="str">
            <v>34.06.011</v>
          </cell>
          <cell r="B5685" t="str">
            <v>INTERRUPTOR 02 SEÇÃO SIMPLES - INSTALAÇÕES ELÉTRICAS E TELEFÔNICAS (220V) / INTERRUPTOR (Escola Conceição das Creoulas).</v>
          </cell>
          <cell r="C5685" t="str">
            <v>Un</v>
          </cell>
          <cell r="D5685">
            <v>17.862499999999997</v>
          </cell>
          <cell r="E5685">
            <v>14.29</v>
          </cell>
          <cell r="F5685" t="str">
            <v>SEE</v>
          </cell>
        </row>
        <row r="5686">
          <cell r="A5686" t="str">
            <v/>
          </cell>
          <cell r="D5686">
            <v>0</v>
          </cell>
        </row>
        <row r="5687">
          <cell r="A5687" t="str">
            <v>34.06.012</v>
          </cell>
          <cell r="B5687" t="str">
            <v>TOMADA PARA TELEFONE, COM CAIXA PVC, EMBUTIDA - INSTALAÇÕES ELÉTRICAS E TELEFÔNICAS (220V) / TOMADAS DE TOMADAS DE EMBUTIR (Escola Conceição das Creoulas).</v>
          </cell>
          <cell r="C5687" t="str">
            <v>Un</v>
          </cell>
          <cell r="D5687">
            <v>97.987499999999997</v>
          </cell>
          <cell r="E5687">
            <v>78.39</v>
          </cell>
          <cell r="F5687" t="str">
            <v>SEE</v>
          </cell>
        </row>
        <row r="5688">
          <cell r="A5688" t="str">
            <v/>
          </cell>
          <cell r="D5688">
            <v>0</v>
          </cell>
        </row>
        <row r="5689">
          <cell r="A5689" t="str">
            <v>34.06.013</v>
          </cell>
          <cell r="B5689" t="str">
            <v>TOMADA DE EMBUTIR PARA USO GERAL, 2P + T - INSTALAÇÕES ELÉTRICAS E TELEFÔNICAS (220V) / TOMADAS ELÉTRICAS DE EMBUTIR (Escola Conceição das Creoulas).</v>
          </cell>
          <cell r="C5689" t="str">
            <v>Un</v>
          </cell>
          <cell r="D5689">
            <v>19.950000000000003</v>
          </cell>
          <cell r="E5689">
            <v>15.96</v>
          </cell>
          <cell r="F5689" t="str">
            <v>SEE</v>
          </cell>
        </row>
        <row r="5690">
          <cell r="A5690" t="str">
            <v/>
          </cell>
          <cell r="D5690">
            <v>0</v>
          </cell>
        </row>
        <row r="5691">
          <cell r="A5691" t="str">
            <v>34.06.014</v>
          </cell>
          <cell r="B5691" t="str">
            <v xml:space="preserve"> TOMADA DE EMBUTIR PARA USO GERAL, 2P + T, DUPLA - INSTALAÇÕES ELÉTRICAS E TELEFÔNICAS (220V) / TOMADAS ELÉTRICAS DE EMBUTIR (Escola Conceição das Creoulas).</v>
          </cell>
          <cell r="C5691" t="str">
            <v>Un</v>
          </cell>
          <cell r="D5691">
            <v>39.900000000000006</v>
          </cell>
          <cell r="E5691">
            <v>31.92</v>
          </cell>
          <cell r="F5691" t="str">
            <v>SEE</v>
          </cell>
        </row>
        <row r="5692">
          <cell r="A5692" t="str">
            <v/>
          </cell>
          <cell r="D5692">
            <v>0</v>
          </cell>
        </row>
        <row r="5693">
          <cell r="A5693" t="str">
            <v>34.06.015</v>
          </cell>
          <cell r="B5693" t="str">
            <v>FORNECIMENTO E ASSENTAMENTO DE CAIXA PVC 4" x 2" COM TAMPA - INSTALAÇÕES ELÉTRICAS E TELEFÔNICAS (220V) / CAIXA DE EMBUTIR DE PVC (Escola Conceição das Creoulas).</v>
          </cell>
          <cell r="C5693" t="str">
            <v>Un</v>
          </cell>
          <cell r="D5693">
            <v>3.4624999999999999</v>
          </cell>
          <cell r="E5693">
            <v>2.77</v>
          </cell>
          <cell r="F5693" t="str">
            <v>SEE</v>
          </cell>
        </row>
        <row r="5694">
          <cell r="A5694" t="str">
            <v/>
          </cell>
          <cell r="D5694">
            <v>0</v>
          </cell>
        </row>
        <row r="5695">
          <cell r="A5695" t="str">
            <v>34.06.016</v>
          </cell>
          <cell r="B5695" t="str">
            <v xml:space="preserve"> FORNECIMENTO E ASSENTAMENTO DE CAIXA PVC 4" x 4" - INSTALAÇÕES ELÉTRICAS E TELEFÔNICAS (220V) / CAIXA DE EMBUTIR DE PVC (Escola Conceição das Creoulas).</v>
          </cell>
          <cell r="C5695" t="str">
            <v>Un</v>
          </cell>
          <cell r="D5695">
            <v>7.125</v>
          </cell>
          <cell r="E5695">
            <v>5.7</v>
          </cell>
          <cell r="F5695" t="str">
            <v>SEE</v>
          </cell>
        </row>
        <row r="5696">
          <cell r="A5696" t="str">
            <v/>
          </cell>
          <cell r="D5696">
            <v>0</v>
          </cell>
        </row>
        <row r="5697">
          <cell r="A5697" t="str">
            <v>34.06.017</v>
          </cell>
          <cell r="B5697" t="str">
            <v xml:space="preserve"> FORNECIMENTO E ASSENTAMENTO DE CAIXA OCTOGONAL DE PVC 4" x 4" - INSTALAÇÕES ELÉTRICAS E TELEFÔNICAS (220V) / CAIXA DE EMBUTIR DE PVC (Escola Conceição das Creoulas).</v>
          </cell>
          <cell r="C5697" t="str">
            <v>Un</v>
          </cell>
          <cell r="D5697">
            <v>6.0374999999999996</v>
          </cell>
          <cell r="E5697">
            <v>4.83</v>
          </cell>
          <cell r="F5697" t="str">
            <v>SEE</v>
          </cell>
        </row>
        <row r="5698">
          <cell r="A5698" t="str">
            <v/>
          </cell>
          <cell r="D5698">
            <v>0</v>
          </cell>
        </row>
        <row r="5699">
          <cell r="A5699" t="str">
            <v>34.06.018</v>
          </cell>
          <cell r="B5699" t="str">
            <v>QUADRO DE DISTRIBUIÇÃO DE EMBUTIR, COM BARRAMENTO, EM CHAPA DE AÇO, PARA ATÉ 12 DISJUNTORES PADRÃO EUROPEU (LINHA BRANCA), EXCLUSIVE DISJUNTORES - INSTALAÇÕES ELÉTRICAS E TELEFÔNICAS (220V) / QDL (Escola Conceição das Creoulas).</v>
          </cell>
          <cell r="C5699" t="str">
            <v>Un</v>
          </cell>
          <cell r="D5699">
            <v>149.08750000000001</v>
          </cell>
          <cell r="E5699">
            <v>119.27</v>
          </cell>
          <cell r="F5699" t="str">
            <v>SEE</v>
          </cell>
        </row>
        <row r="5700">
          <cell r="A5700" t="str">
            <v/>
          </cell>
          <cell r="D5700">
            <v>0</v>
          </cell>
        </row>
        <row r="5701">
          <cell r="A5701" t="str">
            <v>34.06.019</v>
          </cell>
          <cell r="B5701" t="str">
            <v>DISJUNTOR TRIPOLAR 70 A - INSTALAÇÕES ELÉTRICAS E TELEFÔNICAS (220V) / QDL (Escola Conceição das Creoulas).</v>
          </cell>
          <cell r="C5701" t="str">
            <v>Un</v>
          </cell>
          <cell r="D5701">
            <v>90.962499999999991</v>
          </cell>
          <cell r="E5701">
            <v>72.77</v>
          </cell>
          <cell r="F5701" t="str">
            <v>SEE</v>
          </cell>
        </row>
        <row r="5702">
          <cell r="A5702" t="str">
            <v/>
          </cell>
          <cell r="D5702">
            <v>0</v>
          </cell>
        </row>
        <row r="5703">
          <cell r="A5703" t="str">
            <v>34.06.020</v>
          </cell>
          <cell r="B5703" t="str">
            <v>DISJUNTOR MONOPOLAR 15 A - INSTALAÇÕES ELÉTRICAS E TELEFÔNICAS (220V) / QDL (Escola Conceição das Creoulas).</v>
          </cell>
          <cell r="C5703" t="str">
            <v>Un</v>
          </cell>
          <cell r="D5703">
            <v>12.262500000000001</v>
          </cell>
          <cell r="E5703">
            <v>9.81</v>
          </cell>
          <cell r="F5703" t="str">
            <v>SEE</v>
          </cell>
        </row>
        <row r="5704">
          <cell r="A5704" t="str">
            <v/>
          </cell>
          <cell r="D5704">
            <v>0</v>
          </cell>
        </row>
        <row r="5705">
          <cell r="A5705" t="str">
            <v>34.06.021</v>
          </cell>
          <cell r="B5705" t="str">
            <v>DISJUNTOR MONOPOLAR 20 A - INSTALAÇÕES ELÉTRICAS E TELEFÔNICAS (220V) / QDL (Escola Conceição das Creoulas).</v>
          </cell>
          <cell r="C5705" t="str">
            <v>Un</v>
          </cell>
          <cell r="D5705">
            <v>12.262500000000001</v>
          </cell>
          <cell r="E5705">
            <v>9.81</v>
          </cell>
          <cell r="F5705" t="str">
            <v>SEE</v>
          </cell>
        </row>
        <row r="5706">
          <cell r="A5706" t="str">
            <v/>
          </cell>
          <cell r="D5706">
            <v>0</v>
          </cell>
        </row>
        <row r="5707">
          <cell r="A5707" t="str">
            <v>34.06.022</v>
          </cell>
          <cell r="B5707" t="str">
            <v>DISJUNTOR TRIPOLAR 30 A - INSTALAÇÕES ELÉTRICAS E TELEFÔNICAS (220V) / QDL (Escola Conceição das Creoulas).</v>
          </cell>
          <cell r="C5707" t="str">
            <v>Un</v>
          </cell>
          <cell r="D5707">
            <v>57.15</v>
          </cell>
          <cell r="E5707">
            <v>45.72</v>
          </cell>
          <cell r="F5707" t="str">
            <v>SEE</v>
          </cell>
        </row>
        <row r="5708">
          <cell r="A5708" t="str">
            <v/>
          </cell>
          <cell r="D5708">
            <v>0</v>
          </cell>
        </row>
        <row r="5709">
          <cell r="A5709" t="str">
            <v>34.06.023</v>
          </cell>
          <cell r="B5709" t="str">
            <v>DISJUNTOR TRIPOLAR 50 A - INSTALAÇÕES ELÉTRICAS E TELEFÔNICAS (220V) / QDL (Escola Conceição das Creoulas).</v>
          </cell>
          <cell r="C5709" t="str">
            <v>Un</v>
          </cell>
          <cell r="D5709">
            <v>65.3</v>
          </cell>
          <cell r="E5709">
            <v>52.24</v>
          </cell>
          <cell r="F5709" t="str">
            <v>SEE</v>
          </cell>
        </row>
        <row r="5710">
          <cell r="A5710" t="str">
            <v/>
          </cell>
          <cell r="D5710">
            <v>0</v>
          </cell>
        </row>
        <row r="5711">
          <cell r="A5711" t="str">
            <v>34.06.024</v>
          </cell>
          <cell r="B5711" t="str">
            <v>DISJUNTOR MONOPOLAR 25 A - INSTALAÇÕES ELÉTRICAS E TELEFÔNICAS (220V) / QDL (Escola Conceição das Creoulas).</v>
          </cell>
          <cell r="C5711" t="str">
            <v>Un</v>
          </cell>
          <cell r="D5711">
            <v>12.262500000000001</v>
          </cell>
          <cell r="E5711">
            <v>9.81</v>
          </cell>
          <cell r="F5711" t="str">
            <v>SEE</v>
          </cell>
        </row>
        <row r="5712">
          <cell r="A5712" t="str">
            <v/>
          </cell>
          <cell r="D5712">
            <v>0</v>
          </cell>
        </row>
        <row r="5713">
          <cell r="A5713" t="str">
            <v>34.06.025</v>
          </cell>
          <cell r="B5713" t="str">
            <v>QUADRO DE MEDIÇÃO TRIFÁSICA (ACIMA DE 10 KVA) COM CAIXA EM NORIL - INSTALAÇÕES ELÉTRICAS E TELEFÔNICAS (220V) / CAIXA DE MEDIÇÃO (Escola Conceição das Creoulas).</v>
          </cell>
          <cell r="C5713" t="str">
            <v>Un</v>
          </cell>
          <cell r="D5713">
            <v>250.79999999999998</v>
          </cell>
          <cell r="E5713">
            <v>200.64</v>
          </cell>
          <cell r="F5713" t="str">
            <v>SEE</v>
          </cell>
        </row>
        <row r="5714">
          <cell r="A5714" t="str">
            <v/>
          </cell>
          <cell r="D5714">
            <v>0</v>
          </cell>
        </row>
        <row r="5715">
          <cell r="A5715" t="str">
            <v>34.06.026</v>
          </cell>
          <cell r="B5715" t="str">
            <v>CAIXA DE PASSAGEM EM TIJOLOS MACIÇOS ESP. = 0,12 m, DIM. INT. = 0,60 x 0,60 x 0,60 m - INSTALAÇÕES ELÉTRICAS E TELEFÔNICAS (220V) / CAIXA DE PASSAGEM EM ALVENARIA (Escola Conceição das Creoulas).</v>
          </cell>
          <cell r="C5715" t="str">
            <v>Un</v>
          </cell>
          <cell r="D5715">
            <v>297.3</v>
          </cell>
          <cell r="E5715">
            <v>237.84</v>
          </cell>
          <cell r="F5715" t="str">
            <v>SEE</v>
          </cell>
        </row>
        <row r="5716">
          <cell r="A5716" t="str">
            <v/>
          </cell>
          <cell r="D5716">
            <v>0</v>
          </cell>
        </row>
        <row r="5717">
          <cell r="A5717" t="str">
            <v>34.06.027</v>
          </cell>
          <cell r="B5717" t="str">
            <v>DISTRIBUIDOR GERAL PADRÃO TELEBRÁS DIMENSÕES 0,20 x 0,20 x 0,12 m - INSTALAÇÕES ELÉTRICAS E TELEFÔNICAS (220V) / CAIXA DE DISTRIBUIÇÃO GERAL DE TELEFONE (Escola Conceição das Creoulas).</v>
          </cell>
          <cell r="C5717" t="str">
            <v>Un</v>
          </cell>
          <cell r="D5717">
            <v>96.15</v>
          </cell>
          <cell r="E5717">
            <v>76.92</v>
          </cell>
          <cell r="F5717" t="str">
            <v>SEE</v>
          </cell>
        </row>
        <row r="5718">
          <cell r="A5718" t="str">
            <v/>
          </cell>
          <cell r="D5718">
            <v>0</v>
          </cell>
        </row>
        <row r="5719">
          <cell r="A5719" t="str">
            <v>34.06.028</v>
          </cell>
          <cell r="B5719" t="str">
            <v>LUMINÁRIA FLUORESCENTE DE EMBUTIR ABERTA 2 x 40 W, MARCA PELOTAS REF. 8157 OU SIMILAR, COMPLETA - INSTALAÇÕES ELÉTRICAS E TELEFÔNICAS (220V) / LUMINÁRIAS (Escola Conceição das Creoulas).</v>
          </cell>
          <cell r="C5719" t="str">
            <v>Un</v>
          </cell>
          <cell r="D5719">
            <v>116.19999999999999</v>
          </cell>
          <cell r="E5719">
            <v>92.96</v>
          </cell>
          <cell r="F5719" t="str">
            <v>SEE</v>
          </cell>
        </row>
        <row r="5720">
          <cell r="A5720" t="str">
            <v/>
          </cell>
          <cell r="D5720">
            <v>0</v>
          </cell>
        </row>
        <row r="5721">
          <cell r="A5721" t="str">
            <v>34.06.029</v>
          </cell>
          <cell r="B5721" t="str">
            <v>PÁRA-RAIO TIPO GAIOLA DE FARANDAY, CONFORME PROJETO - INSTALAÇÕES ELÉTRICAS E TELEFÔNICAS (220V) / SISTEMA DE PROTEÇÃO CONTRA DESCARGA ATMOSFÉRICAS (Escola Conceição das Creoulas).</v>
          </cell>
          <cell r="C5721" t="str">
            <v>Un</v>
          </cell>
          <cell r="D5721">
            <v>11188.462500000001</v>
          </cell>
          <cell r="E5721">
            <v>8950.77</v>
          </cell>
          <cell r="F5721" t="str">
            <v>SEE</v>
          </cell>
        </row>
        <row r="5722">
          <cell r="A5722" t="str">
            <v/>
          </cell>
          <cell r="D5722">
            <v>0</v>
          </cell>
        </row>
        <row r="5723">
          <cell r="A5723" t="str">
            <v>34.07.001</v>
          </cell>
          <cell r="B5723" t="str">
            <v>ALVENARIA DE BLOCO CERÂMICO (9 x 19 x 25 cm), e = 0,09 m, COM ARGAMASA TRAÇO - 1:2:8 (CIMENTO/CAL/AREIA) - PAREDES E PAINÉIS / ALVENARIA (Escola Conceição das Creoulas).</v>
          </cell>
          <cell r="C5723" t="str">
            <v>m2</v>
          </cell>
          <cell r="D5723">
            <v>26.162500000000001</v>
          </cell>
          <cell r="E5723">
            <v>20.93</v>
          </cell>
          <cell r="F5723" t="str">
            <v>SEE</v>
          </cell>
        </row>
        <row r="5724">
          <cell r="A5724" t="str">
            <v/>
          </cell>
          <cell r="D5724">
            <v>0</v>
          </cell>
        </row>
        <row r="5725">
          <cell r="A5725" t="str">
            <v>34.07.002</v>
          </cell>
          <cell r="B5725" t="str">
            <v>VERGAS E CONTRA-VERGAS EM CONCRETO ARMADO FCK = 15 MPa, SEÇÃO 9 x 12 cm - PAREDES E PAINÉIS / ALVENARIA (Escola Conceição das Creoulas).</v>
          </cell>
          <cell r="C5725" t="str">
            <v>m</v>
          </cell>
          <cell r="D5725">
            <v>27.650000000000002</v>
          </cell>
          <cell r="E5725">
            <v>22.12</v>
          </cell>
          <cell r="F5725" t="str">
            <v>SEE</v>
          </cell>
        </row>
        <row r="5726">
          <cell r="A5726" t="str">
            <v/>
          </cell>
          <cell r="D5726">
            <v>0</v>
          </cell>
        </row>
        <row r="5727">
          <cell r="A5727" t="str">
            <v>34.07.003</v>
          </cell>
          <cell r="B5727" t="str">
            <v>ALVENARIA DE BLOCO CERÂMICO 21 FUROS, SINGELA APARENTE, COM ARGAMASSA TRAÇO - 1:2:8 (CIMENTO/CAL/AREIA) - PAREDES E PAINÉIS / ALVENARIA (Escola Conceição das Creoulas).</v>
          </cell>
          <cell r="C5727" t="str">
            <v>m2</v>
          </cell>
          <cell r="D5727">
            <v>50.274999999999999</v>
          </cell>
          <cell r="E5727">
            <v>40.22</v>
          </cell>
          <cell r="F5727" t="str">
            <v>SEE</v>
          </cell>
        </row>
        <row r="5728">
          <cell r="A5728" t="str">
            <v/>
          </cell>
          <cell r="D5728">
            <v>0</v>
          </cell>
        </row>
        <row r="5729">
          <cell r="A5729" t="str">
            <v>34.07.004</v>
          </cell>
          <cell r="B5729" t="str">
            <v>APERTO DE ALVENARIA EM TIJOLO CERÂMICO MACIÇO, ESP. = 0,10 m, COM ARGAMASSA TRAÇO - 1:2:8 (CIMENTO/CAL/AREIA) - PAREDES E PAINÉIS / ALVENARIA (Escola Conceição das Creoulas).</v>
          </cell>
          <cell r="C5729" t="str">
            <v>m</v>
          </cell>
          <cell r="D5729">
            <v>8.875</v>
          </cell>
          <cell r="E5729">
            <v>7.1</v>
          </cell>
          <cell r="F5729" t="str">
            <v>SEE</v>
          </cell>
        </row>
        <row r="5730">
          <cell r="A5730" t="str">
            <v/>
          </cell>
          <cell r="D5730">
            <v>0</v>
          </cell>
        </row>
        <row r="5731">
          <cell r="A5731" t="str">
            <v>34.07.005</v>
          </cell>
          <cell r="B5731" t="str">
            <v>DIVISÓRIA EM GRANITO CINZA ANDORINHA POLIDO, e = 3 cm, INCLUSIVE MONTAGEM COM FERRAGENS PAREDE E PAINÉIS / DIVISÓRIA (Escola Conceição das Creoulas).</v>
          </cell>
          <cell r="C5731" t="str">
            <v>m2</v>
          </cell>
          <cell r="D5731">
            <v>200.3125</v>
          </cell>
          <cell r="E5731">
            <v>160.25</v>
          </cell>
          <cell r="F5731" t="str">
            <v>SEE</v>
          </cell>
        </row>
        <row r="5732">
          <cell r="A5732" t="str">
            <v/>
          </cell>
          <cell r="D5732">
            <v>0</v>
          </cell>
        </row>
        <row r="5733">
          <cell r="A5733" t="str">
            <v>34.08.001</v>
          </cell>
          <cell r="B5733" t="str">
            <v>PORTA EM MADEIRA DE LEI COMPLETA (C/ ALIZAR E BATENTES), LISA, SEMI-ÔCA, 0,70 x 2,10 m, EXCLUSIVE FERRAGENS (PM-01) - ESQUADRIAS / MADEIRA (Escola Conceição das Creoulas).</v>
          </cell>
          <cell r="C5733" t="str">
            <v>Un</v>
          </cell>
          <cell r="D5733">
            <v>190.625</v>
          </cell>
          <cell r="E5733">
            <v>152.5</v>
          </cell>
          <cell r="F5733" t="str">
            <v>SEE</v>
          </cell>
        </row>
        <row r="5734">
          <cell r="A5734" t="str">
            <v/>
          </cell>
          <cell r="D5734">
            <v>0</v>
          </cell>
        </row>
        <row r="5735">
          <cell r="A5735" t="str">
            <v>34.08.002</v>
          </cell>
          <cell r="B5735" t="str">
            <v xml:space="preserve"> PORTA EM MADEIRA DE LEI COMPLETA (C/ ALIZAR E BATENTES), LISA, SEMI-ÔCA, 0,80 x 2,10 m, EXCLUSIVE FERRAGENS (PM-02) - ESQUADRIAS / MADEIRA (Escola Conceição das Creoulas).</v>
          </cell>
          <cell r="C5735" t="str">
            <v>Un</v>
          </cell>
          <cell r="D5735">
            <v>332.46250000000003</v>
          </cell>
          <cell r="E5735">
            <v>265.97000000000003</v>
          </cell>
          <cell r="F5735" t="str">
            <v>SEE</v>
          </cell>
        </row>
        <row r="5736">
          <cell r="A5736" t="str">
            <v/>
          </cell>
          <cell r="D5736">
            <v>0</v>
          </cell>
        </row>
        <row r="5737">
          <cell r="A5737" t="str">
            <v>34.08.003</v>
          </cell>
          <cell r="B5737" t="str">
            <v>PORTA EM MADEIRA DE LEI COMPLETA (C/ ALIZAR E BATENTES), LISA, SEMI-ÔCA, 0,90 x 2,10 m, EXCLUSIVE FERRAGENS (PM-03) - ESQUADRIAS / MADEIRA (Escola Conceição das Creoulas).</v>
          </cell>
          <cell r="C5737" t="str">
            <v>Un</v>
          </cell>
          <cell r="D5737">
            <v>344.26250000000005</v>
          </cell>
          <cell r="E5737">
            <v>275.41000000000003</v>
          </cell>
          <cell r="F5737" t="str">
            <v>SEE</v>
          </cell>
        </row>
        <row r="5738">
          <cell r="A5738" t="str">
            <v/>
          </cell>
          <cell r="D5738">
            <v>0</v>
          </cell>
        </row>
        <row r="5739">
          <cell r="A5739" t="str">
            <v>34.08.004</v>
          </cell>
          <cell r="B5739" t="str">
            <v>PORTA EM MADEIRA COMPENSADA, 0,60 x 1,60 m, e = 20 mm, COM REVESTIMENTO MELAMÍNICO, TARJETA EM AÇO INOX, TIPO LIVRE/OCUPADO, MARCA STANLEY OU SIMILAR, INCLUSIVE FERRAGENS - ESQUADRIAS / MADEIRA (Escola Conceição das Creoulas).</v>
          </cell>
          <cell r="C5739" t="str">
            <v>Un</v>
          </cell>
          <cell r="D5739">
            <v>407.96249999999998</v>
          </cell>
          <cell r="E5739">
            <v>326.37</v>
          </cell>
          <cell r="F5739" t="str">
            <v>SEE</v>
          </cell>
        </row>
        <row r="5740">
          <cell r="A5740" t="str">
            <v/>
          </cell>
          <cell r="D5740">
            <v>0</v>
          </cell>
        </row>
        <row r="5741">
          <cell r="A5741" t="str">
            <v>34.08.005</v>
          </cell>
          <cell r="B5741" t="str">
            <v xml:space="preserve"> PORTA EM MADEIRA COMPENSADA, 0,80 x 1,60 m, e = 20 mm, COM REVESTIMENTO MELAMÍNICO, TARJETA EM AÇO INOX, TIPO LIVRE/OCUPADO, MARCA STANLEY OU SIMILAR, INCLUSIVE FERRAGENS - ESQUADRIAS / MADEIRA (Escola Conceição das Creoulas).</v>
          </cell>
          <cell r="C5741" t="str">
            <v>Un</v>
          </cell>
          <cell r="D5741">
            <v>407.96249999999998</v>
          </cell>
          <cell r="E5741">
            <v>326.37</v>
          </cell>
          <cell r="F5741" t="str">
            <v>SEE</v>
          </cell>
        </row>
        <row r="5742">
          <cell r="A5742" t="str">
            <v/>
          </cell>
          <cell r="D5742">
            <v>0</v>
          </cell>
        </row>
        <row r="5743">
          <cell r="A5743" t="str">
            <v>34.08.006</v>
          </cell>
          <cell r="B5743" t="str">
            <v>BASCULANTE DE FERRO (DIMENSÕES, DETALHES E NOS AMBIENTES CONFORME O PROJET - VIDE QUADRO DE ESQUADRIAS) - ESQUADRIAS / METÁLICAS(Escola Conceição das Creoulas).</v>
          </cell>
          <cell r="C5743" t="str">
            <v>m2</v>
          </cell>
          <cell r="D5743">
            <v>172.27499999999998</v>
          </cell>
          <cell r="E5743">
            <v>137.82</v>
          </cell>
          <cell r="F5743" t="str">
            <v>SEE</v>
          </cell>
        </row>
        <row r="5744">
          <cell r="A5744" t="str">
            <v/>
          </cell>
          <cell r="D5744">
            <v>0</v>
          </cell>
        </row>
        <row r="5745">
          <cell r="A5745" t="str">
            <v>34.09.001</v>
          </cell>
          <cell r="B5745" t="str">
            <v>TELHADO EM TELHA COLONIAL INCLUINDO MADEIRAMENTO DE LEI, CONFORME PROJETO - COBERTURA / TELHAS E ESTRUTURA EM MADEIRA (Escola Conceição das Creoulas).</v>
          </cell>
          <cell r="C5745" t="str">
            <v>m2</v>
          </cell>
          <cell r="D5745">
            <v>129.92500000000001</v>
          </cell>
          <cell r="E5745">
            <v>103.94</v>
          </cell>
          <cell r="F5745" t="str">
            <v>SEE</v>
          </cell>
        </row>
        <row r="5746">
          <cell r="A5746" t="str">
            <v/>
          </cell>
          <cell r="D5746">
            <v>0</v>
          </cell>
        </row>
        <row r="5747">
          <cell r="A5747" t="str">
            <v>34.09.002</v>
          </cell>
          <cell r="B5747" t="str">
            <v>CUMEEIRA PARA TELHA CANAL COMUM, INCLUSIVE EMASSAMENTO - COBERTURA / TELHAS E ESTRUTURA EM MADEIRA (Escola Conceição das Creoulas).</v>
          </cell>
          <cell r="C5747" t="str">
            <v>m</v>
          </cell>
          <cell r="D5747">
            <v>8.7125000000000004</v>
          </cell>
          <cell r="E5747">
            <v>6.97</v>
          </cell>
          <cell r="F5747" t="str">
            <v>SEE</v>
          </cell>
        </row>
        <row r="5748">
          <cell r="A5748" t="str">
            <v/>
          </cell>
          <cell r="D5748">
            <v>0</v>
          </cell>
        </row>
        <row r="5749">
          <cell r="A5749" t="str">
            <v>34.09.003</v>
          </cell>
          <cell r="B5749" t="str">
            <v>RUFO EM CHAPA DE AÇO, ESP. = 0,65 mm, LARG. = 30,0 cm  - COBERTURA / CHAPAS (Escola Conceição das Creoulas).</v>
          </cell>
          <cell r="C5749" t="str">
            <v>m</v>
          </cell>
          <cell r="D5749">
            <v>15.774999999999999</v>
          </cell>
          <cell r="E5749">
            <v>12.62</v>
          </cell>
          <cell r="F5749" t="str">
            <v>SEE</v>
          </cell>
        </row>
        <row r="5750">
          <cell r="A5750" t="str">
            <v/>
          </cell>
          <cell r="D5750">
            <v>0</v>
          </cell>
        </row>
        <row r="5751">
          <cell r="A5751" t="str">
            <v>34.10.001</v>
          </cell>
          <cell r="B5751" t="str">
            <v>CHAPISCO EM PAREDE COM ARGAMASSA TRAÇO - 1:3 (CIMENTO/AREIA) - REVESTIMENTO / MASSA (Escola Conceição das Creoulas).</v>
          </cell>
          <cell r="C5751" t="str">
            <v>m2</v>
          </cell>
          <cell r="D5751">
            <v>4.3874999999999993</v>
          </cell>
          <cell r="E5751">
            <v>3.51</v>
          </cell>
          <cell r="F5751" t="str">
            <v>SE</v>
          </cell>
        </row>
        <row r="5752">
          <cell r="A5752" t="str">
            <v/>
          </cell>
          <cell r="D5752">
            <v>0</v>
          </cell>
        </row>
        <row r="5753">
          <cell r="A5753" t="str">
            <v>34.10.002</v>
          </cell>
          <cell r="B5753" t="str">
            <v>REBOCO INTERNO, DE PAREDE, COM ARGAMASSA TRAÇO - 1:2:9 (CIMENTO/CAL/AREIA), ESPESSURA 1,5 cm - REVESTIMENTO / MASSA (Escola Conceição das Creoulas).</v>
          </cell>
          <cell r="C5753" t="str">
            <v>m2</v>
          </cell>
          <cell r="D5753">
            <v>17.224999999999998</v>
          </cell>
          <cell r="E5753">
            <v>13.78</v>
          </cell>
          <cell r="F5753" t="str">
            <v>SEE</v>
          </cell>
        </row>
        <row r="5754">
          <cell r="A5754" t="str">
            <v/>
          </cell>
          <cell r="D5754">
            <v>0</v>
          </cell>
        </row>
        <row r="5755">
          <cell r="A5755" t="str">
            <v>34.10.003</v>
          </cell>
          <cell r="B5755" t="str">
            <v>REBOCO EXTERNO, DE PAREDE, COM ARGAMASSA TRAÇO - 1:2:9 (CIMENTO/CAL/AREIA), ESPESSURA 2,5 cm - REVESTIMENTO / MASSA (Escola Conceição das Creoulas).</v>
          </cell>
          <cell r="C5755" t="str">
            <v>m2</v>
          </cell>
          <cell r="D5755">
            <v>17.224999999999998</v>
          </cell>
          <cell r="E5755">
            <v>13.78</v>
          </cell>
          <cell r="F5755" t="str">
            <v>SEE</v>
          </cell>
        </row>
        <row r="5756">
          <cell r="A5756" t="str">
            <v/>
          </cell>
          <cell r="D5756">
            <v>0</v>
          </cell>
        </row>
        <row r="5757">
          <cell r="A5757" t="str">
            <v>34.10.004</v>
          </cell>
          <cell r="B5757" t="str">
            <v>REBOCO INTERNO, DE TETO, COM ARGAMASSA TRAÇO - 1:2:9 (CIMENTO/CAL/AREIA), ESPESSURA 1,5 cm - REVESTIMENTO / MASSA (Escola Conceição das Creoulas).</v>
          </cell>
          <cell r="C5757" t="str">
            <v>m2</v>
          </cell>
          <cell r="D5757">
            <v>17.224999999999998</v>
          </cell>
          <cell r="E5757">
            <v>13.78</v>
          </cell>
          <cell r="F5757" t="str">
            <v>SEE</v>
          </cell>
        </row>
        <row r="5758">
          <cell r="A5758" t="str">
            <v/>
          </cell>
          <cell r="D5758">
            <v>0</v>
          </cell>
        </row>
        <row r="5759">
          <cell r="A5759" t="str">
            <v>34.10.005</v>
          </cell>
          <cell r="B5759" t="str">
            <v>REVESTIMENTO CERÂMICO PARA PAREDE, MARCA ELIANE LINHA ARQUITETURAL NEVE OU SIMILAR, PEI-3, DIMENSÕES 10 x 10 cm, APLICADO COM ARGAMASSA INDUSTRIALIZADA AC-I, REJUNTADO, EXCLUSIVE EMBOÇO - REVESTIMENTO / ACABAMENTO (Escola Conceição das Creoulas).</v>
          </cell>
          <cell r="C5759" t="str">
            <v>m2</v>
          </cell>
          <cell r="D5759">
            <v>36.75</v>
          </cell>
          <cell r="E5759">
            <v>29.4</v>
          </cell>
          <cell r="F5759" t="str">
            <v>SEE</v>
          </cell>
        </row>
        <row r="5760">
          <cell r="A5760" t="str">
            <v/>
          </cell>
          <cell r="D5760">
            <v>0</v>
          </cell>
        </row>
        <row r="5761">
          <cell r="A5761" t="str">
            <v>34.11.001</v>
          </cell>
          <cell r="B5761" t="str">
            <v>LASTRO DE CONCRETO SIMPLES REGULARIZADO PARA PISO, INCLUSIVE IMPERMEABILIZAÇÃO - PAVIMENTAÇÃO / CAMADA IMPERMEABILIZADORA (Escola Conceição das Creoulas).</v>
          </cell>
          <cell r="C5761" t="str">
            <v>m3</v>
          </cell>
          <cell r="D5761">
            <v>24.2</v>
          </cell>
          <cell r="E5761">
            <v>19.36</v>
          </cell>
          <cell r="F5761" t="str">
            <v>SEE</v>
          </cell>
        </row>
        <row r="5762">
          <cell r="A5762" t="str">
            <v/>
          </cell>
          <cell r="D5762">
            <v>0</v>
          </cell>
        </row>
        <row r="5763">
          <cell r="A5763" t="str">
            <v>34.11.002</v>
          </cell>
          <cell r="B5763" t="str">
            <v xml:space="preserve"> REVESTIMENTO CERÂMICO PARA PISO, MARCA CECRISA LINHA HERCULES GR E AL OU SIMILARES, DIMENSÕES 40 x 40 cm, PEI-4, APLICADO COM ARGAMASSA NDUSTRIALIZADA AC-I, REJUNTADO, EXCLUSIVE REGULARIZAÇÃO DA BASE - PAVIMENTAÇÃO / ACABAMENTO (Escola Conceição das Creo</v>
          </cell>
          <cell r="C5763" t="str">
            <v>m2</v>
          </cell>
          <cell r="D5763">
            <v>35.174999999999997</v>
          </cell>
          <cell r="E5763">
            <v>28.14</v>
          </cell>
          <cell r="F5763" t="str">
            <v>SEE</v>
          </cell>
        </row>
        <row r="5764">
          <cell r="A5764" t="str">
            <v/>
          </cell>
          <cell r="D5764">
            <v>0</v>
          </cell>
        </row>
        <row r="5765">
          <cell r="A5765" t="str">
            <v>34.11.003</v>
          </cell>
          <cell r="B5765" t="str">
            <v>PISO EM CONCRETO SIMPLES DESEMPOLADO, FCK = 15 MPa, e = 7 cm  - PAVIMENTAÇÃO / CALÇADA EM CONCRETO E CIIMENTADO (Escola Conceição das Creoulas).</v>
          </cell>
          <cell r="C5765" t="str">
            <v>m2</v>
          </cell>
          <cell r="D5765">
            <v>38.912500000000001</v>
          </cell>
          <cell r="E5765">
            <v>31.13</v>
          </cell>
          <cell r="F5765" t="str">
            <v>SEE</v>
          </cell>
        </row>
        <row r="5766">
          <cell r="A5766" t="str">
            <v/>
          </cell>
          <cell r="D5766">
            <v>0</v>
          </cell>
        </row>
        <row r="5767">
          <cell r="A5767" t="str">
            <v>34.12.001</v>
          </cell>
          <cell r="B5767" t="str">
            <v>SOLEIRA EM GRANITO CINZA ANDORINHA, l = 15 cm, e = 2 cm, INCLUSIVE IMPERMEABILIZAÇÃO - SOLEIRAS E RODAPÉS / SOLEIRA (Escola Conceição das Creoulas).</v>
          </cell>
          <cell r="C5767" t="str">
            <v>m</v>
          </cell>
          <cell r="D5767">
            <v>27.987500000000001</v>
          </cell>
          <cell r="E5767">
            <v>22.39</v>
          </cell>
          <cell r="F5767" t="str">
            <v>SEE</v>
          </cell>
        </row>
        <row r="5768">
          <cell r="A5768" t="str">
            <v/>
          </cell>
          <cell r="D5768">
            <v>0</v>
          </cell>
        </row>
        <row r="5769">
          <cell r="A5769" t="str">
            <v>34.12.002</v>
          </cell>
          <cell r="B5769" t="str">
            <v>RODAPÉ CERÂMICO, MARCA CECRISA LINHA RP HERCULES GR E AL OU SIMILARS, DIMENSÕES 8,5 x 40 cm, APLICADO COM ARGAMASSA INDUSTRIALIZADA AC-I, REJUNTADO - SOLEIRAS E RODAPÉS / RODAPÉ (Escola Conceição das Creoulas).</v>
          </cell>
          <cell r="C5769" t="str">
            <v>m</v>
          </cell>
          <cell r="D5769">
            <v>22.675000000000001</v>
          </cell>
          <cell r="E5769">
            <v>18.14</v>
          </cell>
          <cell r="F5769" t="str">
            <v>SEE</v>
          </cell>
        </row>
        <row r="5770">
          <cell r="A5770" t="str">
            <v/>
          </cell>
          <cell r="D5770">
            <v>0</v>
          </cell>
        </row>
        <row r="5771">
          <cell r="A5771" t="str">
            <v>34.13.001</v>
          </cell>
          <cell r="B5771" t="str">
            <v>PINTURA PARA EXTERIORES, SOBRE PAREDES, COM LIXAMENTO, APLICAÇÃO DE 01 DEMÃO DE SELADOR ACRÍLICO, 02 DEMÃOS DE MASSA ACRÍLICA E 02 DEMÃOS DE TINTA ACRÍLICA - PINTURAS / ACRÍLICA (Escola Conceição das Creoulas).</v>
          </cell>
          <cell r="C5771" t="str">
            <v>m2</v>
          </cell>
          <cell r="D5771">
            <v>18.6875</v>
          </cell>
          <cell r="E5771">
            <v>14.95</v>
          </cell>
          <cell r="F5771" t="str">
            <v>SEE</v>
          </cell>
        </row>
        <row r="5772">
          <cell r="A5772" t="str">
            <v/>
          </cell>
          <cell r="D5772">
            <v>0</v>
          </cell>
        </row>
        <row r="5773">
          <cell r="A5773" t="str">
            <v>34.13.002</v>
          </cell>
          <cell r="B5773" t="str">
            <v>PINTURA PARA INTERIORES, SOBRE PAREDES, COM LIXAMENTO, APLICAÇÃO DE 01 DEMÃO DE SELADOR ACRÍLICO, 02 DEMÃOS DE MASSA ACRÍLICA E 02 DEMÃOS DE TINTA ACRÍLICA - PINTURAS / ACRÍLICA (Escola Conceição das Creoulas).</v>
          </cell>
          <cell r="C5773" t="str">
            <v>m2</v>
          </cell>
          <cell r="D5773">
            <v>15.237499999999999</v>
          </cell>
          <cell r="E5773">
            <v>12.19</v>
          </cell>
          <cell r="F5773" t="str">
            <v>SEE</v>
          </cell>
        </row>
        <row r="5774">
          <cell r="A5774" t="str">
            <v/>
          </cell>
          <cell r="D5774">
            <v>0</v>
          </cell>
        </row>
        <row r="5775">
          <cell r="A5775" t="str">
            <v>34.13.003</v>
          </cell>
          <cell r="B5775" t="str">
            <v>PINTURA PARA INTERIORES, SOBRE TETO, COM LIXAMENTO, APLICAÇÃO DE 01 DEMÃO DE SELADOR ACRÍLICO, 02 DEMÃOS DE MASSA ACRÍLICA E 02 DEMÃOS DE TINTA ACRÍLICA - PINTURAS / ACRÍLICA (Escola Conceição das Creoulas).</v>
          </cell>
          <cell r="C5775" t="str">
            <v>m2</v>
          </cell>
          <cell r="D5775">
            <v>15.237499999999999</v>
          </cell>
          <cell r="E5775">
            <v>12.19</v>
          </cell>
          <cell r="F5775" t="str">
            <v>SEE</v>
          </cell>
        </row>
        <row r="5776">
          <cell r="A5776" t="str">
            <v/>
          </cell>
          <cell r="D5776">
            <v>0</v>
          </cell>
        </row>
        <row r="5777">
          <cell r="A5777" t="str">
            <v>34.13.004</v>
          </cell>
          <cell r="B5777" t="str">
            <v>PINTURA DE ACABAMENTO, SOBRE MADEIRA, COM LIXAMENTO, APLICAÇÃO DE 02 DEMÃOS DE ESMALTE, INCLUSIVE EMASSAMENTO - PINTURAS / ESMATE (Escola Conceição das Creoulas).</v>
          </cell>
          <cell r="C5777" t="str">
            <v>m2</v>
          </cell>
          <cell r="D5777">
            <v>26.362500000000001</v>
          </cell>
          <cell r="E5777">
            <v>21.09</v>
          </cell>
          <cell r="F5777" t="str">
            <v>SEE</v>
          </cell>
        </row>
        <row r="5778">
          <cell r="A5778" t="str">
            <v/>
          </cell>
          <cell r="D5778">
            <v>0</v>
          </cell>
        </row>
        <row r="5779">
          <cell r="A5779" t="str">
            <v>34.13.005</v>
          </cell>
          <cell r="B5779" t="str">
            <v>PINTURA DE ACABAMENTO, SOBRE ESTRUTURA DE MADEIRA, COM LIXAMENTO, APLICAÇÃO DE 01 DEMÃO DE ESMALTE SINTÉTICO, INCLUSIVE EMASSAMENTO - PINTURAS / ESMATE (Escola Conceição das Creoulas).</v>
          </cell>
          <cell r="C5779" t="str">
            <v>m2</v>
          </cell>
          <cell r="D5779">
            <v>26.362500000000001</v>
          </cell>
          <cell r="E5779">
            <v>21.09</v>
          </cell>
          <cell r="F5779" t="str">
            <v>SEE</v>
          </cell>
        </row>
        <row r="5780">
          <cell r="A5780" t="str">
            <v/>
          </cell>
          <cell r="D5780">
            <v>0</v>
          </cell>
        </row>
        <row r="5781">
          <cell r="A5781" t="str">
            <v>34.13.006</v>
          </cell>
          <cell r="B5781" t="str">
            <v>PINTURA SOBRE SUPERFÍCIES METÁLICAS, COM LIXAMENTO, APLICAÇÃO DE 01 DEMÃO DE TINTA À BESE DE ZARCÃO E 02 DEMÃOS DE TINTA ESMALTE - PINTURAS / ESMATE (Escola Conceição das Creoulas).</v>
          </cell>
          <cell r="C5781" t="str">
            <v>m2</v>
          </cell>
          <cell r="D5781">
            <v>18.762499999999999</v>
          </cell>
          <cell r="E5781">
            <v>15.01</v>
          </cell>
          <cell r="F5781" t="str">
            <v>SEE</v>
          </cell>
        </row>
        <row r="5782">
          <cell r="A5782" t="str">
            <v/>
          </cell>
          <cell r="D5782">
            <v>0</v>
          </cell>
        </row>
        <row r="5783">
          <cell r="A5783" t="str">
            <v>34.14.001</v>
          </cell>
          <cell r="B5783" t="str">
            <v>FECHADURA, MARCA LA FONTE LINHA RESIDENCE CJ 2176, MAÇANETA/ESPELHO, ACABAMENTO CROMADO BRILHANTE, OU SIMILARES - FERRAGENS PARA ESQUADRIAS DE MADEIRA (Escola Conceição das Creoulas).</v>
          </cell>
          <cell r="C5783" t="str">
            <v>Un</v>
          </cell>
          <cell r="D5783">
            <v>104.675</v>
          </cell>
          <cell r="E5783">
            <v>83.74</v>
          </cell>
          <cell r="F5783" t="str">
            <v>SEE</v>
          </cell>
        </row>
        <row r="5784">
          <cell r="A5784" t="str">
            <v/>
          </cell>
          <cell r="D5784">
            <v>0</v>
          </cell>
        </row>
        <row r="5785">
          <cell r="A5785" t="str">
            <v>34.14.002</v>
          </cell>
          <cell r="B5785" t="str">
            <v>DOBRADIÇA DE LATÃO OU AÇO, MARCA LA FONTE REF. 85 OU SIMILAR, ACABAMENTO CROMADO BRILHANTE, TIPO MÉDIA, 3 x 2 1/2" COM ANÉIS, COM PARAFUDOS - FERRAGENS PARA ESQUADRIAS DE MADEIRA (Escola Conceição das Creoulas).</v>
          </cell>
          <cell r="C5785" t="str">
            <v>Un</v>
          </cell>
          <cell r="D5785">
            <v>3.3875000000000002</v>
          </cell>
          <cell r="E5785">
            <v>2.71</v>
          </cell>
          <cell r="F5785" t="str">
            <v>SEE</v>
          </cell>
        </row>
        <row r="5786">
          <cell r="A5786" t="str">
            <v/>
          </cell>
          <cell r="D5786">
            <v>0</v>
          </cell>
        </row>
        <row r="5787">
          <cell r="A5787" t="str">
            <v>34.15.001</v>
          </cell>
          <cell r="B5787" t="str">
            <v>BANCO DE CONCRETO EM ALVENARIA DE TIJOLOS, ASSENTO EM CONCRETO ARMADO, SEM ENCOSTO, PINTADO COM TINTA ACRÍLICA, 2 DEMÃOS (DIMENSÕES, DETALHES E NOS AMBIENTES CONFORME PROJETO) - ELEMENTOS DECORATIVOS E OUTROS / CONCRETO (Escola Conceição das Creoulas).</v>
          </cell>
          <cell r="C5787" t="str">
            <v>m2</v>
          </cell>
          <cell r="D5787">
            <v>72.649999999999991</v>
          </cell>
          <cell r="E5787">
            <v>58.12</v>
          </cell>
          <cell r="F5787" t="str">
            <v>SEE</v>
          </cell>
        </row>
        <row r="5788">
          <cell r="A5788" t="str">
            <v/>
          </cell>
          <cell r="D5788">
            <v>0</v>
          </cell>
        </row>
        <row r="5789">
          <cell r="A5789" t="str">
            <v>34.15.002</v>
          </cell>
          <cell r="B5789" t="str">
            <v>BANCADA EM GRANITO CINZA ANDORINHA, DIM. 2,85 x 0,60, INLCUSIVE TESTEIRA E RODOPIA 8 cm, ASSENTADA (CONFORME PROJETOS - VIDE DETALHES DE SANITÁRIOS DE ALUNOS) - ELEMENTOS DECORATIVOS E OUTROS / GRANITO (Escola Conceição das Creoulas).</v>
          </cell>
          <cell r="C5789" t="str">
            <v>Un</v>
          </cell>
          <cell r="D5789">
            <v>472.84999999999997</v>
          </cell>
          <cell r="E5789">
            <v>378.28</v>
          </cell>
          <cell r="F5789" t="str">
            <v>SEE</v>
          </cell>
        </row>
        <row r="5790">
          <cell r="A5790" t="str">
            <v/>
          </cell>
          <cell r="D5790">
            <v>0</v>
          </cell>
        </row>
        <row r="5791">
          <cell r="A5791" t="str">
            <v>34.15.003</v>
          </cell>
          <cell r="B5791" t="str">
            <v>BANCADA EM ALVENARIA, COM PORTAS EM MADEIRA COM REVESTIMNETO MELAMÍNICO, TAMPO EM GRANITO CINZA ANDORINHA (CONFORME PROJETO - VIDE DETALHES DE MARCENARIA/COZINHA) - ELEMENTOS DECORATIVOS E OUTROS / MADEIRA (Escola Conceição das Creoulas).</v>
          </cell>
          <cell r="C5791" t="str">
            <v>Un</v>
          </cell>
          <cell r="D5791">
            <v>1610.6</v>
          </cell>
          <cell r="E5791">
            <v>1288.48</v>
          </cell>
          <cell r="F5791" t="str">
            <v>SEE</v>
          </cell>
        </row>
        <row r="5792">
          <cell r="A5792" t="str">
            <v/>
          </cell>
          <cell r="D5792">
            <v>0</v>
          </cell>
        </row>
        <row r="5793">
          <cell r="A5793" t="str">
            <v>34.15.004</v>
          </cell>
          <cell r="B5793" t="str">
            <v>BANCADA EM ALVENARIA, COM 02 CUBAS EM INOX, PORTAS EM MANDEIRA COM REVESTIMENTO MELAMÍNICO, TEMPO EM GRANITO CINZA ANDORINHA, INCLUINDO ABRIGO DE GÁS COM PORTA VENEZIANA METÁLICA (CONFORME PROJETO - VIDE DETALHES DE MARCENARIA/COZINHA) - ELEMENTOS DECORAT</v>
          </cell>
          <cell r="C5793" t="str">
            <v>Un</v>
          </cell>
          <cell r="D5793">
            <v>3569.8374999999996</v>
          </cell>
          <cell r="E5793">
            <v>2855.87</v>
          </cell>
          <cell r="F5793" t="str">
            <v>SEE</v>
          </cell>
        </row>
        <row r="5794">
          <cell r="A5794" t="str">
            <v/>
          </cell>
          <cell r="D5794">
            <v>0</v>
          </cell>
        </row>
        <row r="5795">
          <cell r="A5795" t="str">
            <v>34.15.005</v>
          </cell>
          <cell r="B5795" t="str">
            <v>BANCADA EM ALVENARIA, COM TAMPO EM MADEIRA COM REVESTIMENTO MELAMÍNICO, INCLUSIVE SUPORTE COM MÃO-FRANCESA (CONFORME PROJETO - VIDE DETALHES MARCENARIA/COZINHA) - ELEMENTOS DECORATIVOS E OUTROS / MADEIRA (Escola Concerição  das Creoulas).</v>
          </cell>
          <cell r="C5795" t="str">
            <v>Un</v>
          </cell>
          <cell r="D5795">
            <v>551.52500000000009</v>
          </cell>
          <cell r="E5795">
            <v>441.22</v>
          </cell>
          <cell r="F5795" t="str">
            <v>SEE</v>
          </cell>
        </row>
        <row r="5796">
          <cell r="A5796" t="str">
            <v/>
          </cell>
          <cell r="D5796">
            <v>0</v>
          </cell>
        </row>
        <row r="5797">
          <cell r="A5797" t="str">
            <v>34.15.006</v>
          </cell>
          <cell r="B5797" t="str">
            <v>QUADRO ESCOLAR EM REVESTIMENTO DE ARGAMASSA, PINTANDO COM TINTA ESPECIAL NA COR VERDE, COM MOLDURA E APAGADOR DE GIZ EM MADEIRA, CONFORME PROJETO - ELEMENTOS DECORATIVOS E OUTROS / MADEIRA (Escola Concerição  das Creoulas).</v>
          </cell>
          <cell r="C5797" t="str">
            <v>m2</v>
          </cell>
          <cell r="D5797">
            <v>66.112499999999997</v>
          </cell>
          <cell r="E5797">
            <v>52.89</v>
          </cell>
          <cell r="F5797" t="str">
            <v>SEE</v>
          </cell>
        </row>
        <row r="5798">
          <cell r="A5798" t="str">
            <v/>
          </cell>
          <cell r="D5798">
            <v>0</v>
          </cell>
        </row>
        <row r="5799">
          <cell r="A5799" t="str">
            <v>34.15.007</v>
          </cell>
          <cell r="B5799" t="str">
            <v>QUADRO ESCOLAR EM FÓRMICA BRANCA COM MOLDURA, INSTALADO NA SALA DE INFORMÁTICA - ELEMENTOS DECORATIVOS E OUTROS / MADEIRA (Escola Concerição  das Creoulas).</v>
          </cell>
          <cell r="C5799" t="str">
            <v>m2</v>
          </cell>
          <cell r="D5799">
            <v>130.28749999999999</v>
          </cell>
          <cell r="E5799">
            <v>104.23</v>
          </cell>
          <cell r="F5799" t="str">
            <v>SEE</v>
          </cell>
        </row>
        <row r="5800">
          <cell r="A5800" t="str">
            <v/>
          </cell>
          <cell r="D5800">
            <v>0</v>
          </cell>
        </row>
        <row r="5801">
          <cell r="A5801" t="str">
            <v>34.15.008</v>
          </cell>
          <cell r="B5801" t="str">
            <v>PRATELEIRA EM COMPENSADO NAVAL 18 mm, ESMALTADO, INLCUSIVE SUPORTE COM MÃO FRANCESA, CONFORME PROJETO - ELEMENTOS DECORATIVOS E OUTROS / MADEIRA (Escola Concerição  das Creoulas).</v>
          </cell>
          <cell r="C5801" t="str">
            <v>m2</v>
          </cell>
          <cell r="D5801">
            <v>193.36250000000001</v>
          </cell>
          <cell r="E5801">
            <v>154.69</v>
          </cell>
          <cell r="F5801" t="str">
            <v>SEE</v>
          </cell>
        </row>
        <row r="5802">
          <cell r="A5802" t="str">
            <v/>
          </cell>
          <cell r="D5802">
            <v>0</v>
          </cell>
        </row>
        <row r="5803">
          <cell r="A5803" t="str">
            <v>34.15.009</v>
          </cell>
          <cell r="B5803" t="str">
            <v>EXTINTOR DE PÓ QUÍMICO ABC, CAPACIDADE 6 kg, ALCANCE MÉDIO DO JATO 5 m, TEMPO DE DESCARGA 16 s, NBR-9443, 9444, 10721 - ELEMENTOS DECORATIVOS E OUTROS / INCÊNDIO (Escola Concerição  das Creoulas).</v>
          </cell>
          <cell r="C5803" t="str">
            <v>Un</v>
          </cell>
          <cell r="D5803">
            <v>101.13749999999999</v>
          </cell>
          <cell r="E5803">
            <v>80.91</v>
          </cell>
          <cell r="F5803" t="str">
            <v>SEE</v>
          </cell>
        </row>
        <row r="5804">
          <cell r="A5804" t="str">
            <v/>
          </cell>
          <cell r="D5804">
            <v>0</v>
          </cell>
        </row>
        <row r="5805">
          <cell r="A5805" t="str">
            <v>34.15.010</v>
          </cell>
          <cell r="B5805" t="str">
            <v xml:space="preserve"> TUBO DE AÇO SEM CONSTURA SCH 40 DIÂM. 3/4" - ELEMENTOS DECORATIVOS E OUTROS / GÁS (Escola Concerição  das Creoulas).</v>
          </cell>
          <cell r="C5805" t="str">
            <v>m</v>
          </cell>
          <cell r="D5805">
            <v>35.525000000000006</v>
          </cell>
          <cell r="E5805">
            <v>28.42</v>
          </cell>
          <cell r="F5805" t="str">
            <v>SEE</v>
          </cell>
        </row>
        <row r="5806">
          <cell r="A5806" t="str">
            <v/>
          </cell>
          <cell r="D5806">
            <v>0</v>
          </cell>
        </row>
        <row r="5807">
          <cell r="A5807" t="str">
            <v>34.15.011</v>
          </cell>
          <cell r="B5807" t="str">
            <v>COTOVELO EM AÇO FORJADO CLESSE 10 DIÂM 3/4" x 90° - ELEMENTOS DECORATIVOS E OUTROS / GÁS (Escola Concerição  das Creoulas).</v>
          </cell>
          <cell r="C5807" t="str">
            <v>Un</v>
          </cell>
          <cell r="D5807">
            <v>13.75</v>
          </cell>
          <cell r="E5807">
            <v>11</v>
          </cell>
          <cell r="F5807" t="str">
            <v>SEE</v>
          </cell>
        </row>
        <row r="5808">
          <cell r="A5808" t="str">
            <v/>
          </cell>
          <cell r="D5808">
            <v>0</v>
          </cell>
        </row>
        <row r="5809">
          <cell r="A5809" t="str">
            <v>34.15.012</v>
          </cell>
          <cell r="B5809" t="str">
            <v>TÊ EM AÇO FORJADO CLASSE 10 DIÂM 3/4" - ELEMENTOS DECORATIVOS E OUTROS / GÁS (Escola Concerição  das Creoulas).</v>
          </cell>
          <cell r="C5809" t="str">
            <v>Un</v>
          </cell>
          <cell r="D5809">
            <v>15.95</v>
          </cell>
          <cell r="E5809">
            <v>12.76</v>
          </cell>
          <cell r="F5809" t="str">
            <v>SEE</v>
          </cell>
        </row>
        <row r="5810">
          <cell r="A5810" t="str">
            <v/>
          </cell>
          <cell r="D5810">
            <v>0</v>
          </cell>
        </row>
        <row r="5811">
          <cell r="A5811" t="str">
            <v>34.15.013</v>
          </cell>
          <cell r="B5811" t="str">
            <v>UNIÃO EM AÇO FORJADO CLASSE 10 DIÂM 3/4" - ELEMENTOS DECORATIVOS E OUTROS / GÁS (Escola Concerição  das Creoulas).</v>
          </cell>
          <cell r="C5811" t="str">
            <v>Un</v>
          </cell>
          <cell r="D5811">
            <v>26.400000000000002</v>
          </cell>
          <cell r="E5811">
            <v>21.12</v>
          </cell>
          <cell r="F5811" t="str">
            <v>SEE</v>
          </cell>
        </row>
        <row r="5812">
          <cell r="A5812" t="str">
            <v/>
          </cell>
          <cell r="D5812">
            <v>0</v>
          </cell>
        </row>
        <row r="5813">
          <cell r="A5813" t="str">
            <v>34.15.014</v>
          </cell>
          <cell r="B5813" t="str">
            <v>REGISTRO ESFERA DIÂM . 3/4" - ELEMENTOS DECORATIVOS E OUTROS / GÁS (Escola Conceição das Creoulas).</v>
          </cell>
          <cell r="C5813" t="str">
            <v>Un</v>
          </cell>
          <cell r="D5813">
            <v>26.175000000000001</v>
          </cell>
          <cell r="E5813">
            <v>20.94</v>
          </cell>
          <cell r="F5813" t="str">
            <v>SEE</v>
          </cell>
        </row>
        <row r="5814">
          <cell r="A5814" t="str">
            <v/>
          </cell>
          <cell r="D5814">
            <v>0</v>
          </cell>
        </row>
        <row r="5815">
          <cell r="A5815" t="str">
            <v>34.15.015</v>
          </cell>
          <cell r="B5815" t="str">
            <v>LUVA EM AÇO FORJADO CLASSE 10 DIÂM 3/4" - ELEMENTOS DECORATIVOS E OUTROS / GÁS (Escola Concerição  das Creoulas).</v>
          </cell>
          <cell r="C5815" t="str">
            <v>Un</v>
          </cell>
          <cell r="D5815">
            <v>6.1624999999999996</v>
          </cell>
          <cell r="E5815">
            <v>4.93</v>
          </cell>
          <cell r="F5815" t="str">
            <v>SEE</v>
          </cell>
        </row>
        <row r="5816">
          <cell r="A5816" t="str">
            <v/>
          </cell>
          <cell r="D5816">
            <v>0</v>
          </cell>
        </row>
        <row r="5817">
          <cell r="A5817" t="str">
            <v>34.15.016</v>
          </cell>
          <cell r="B5817" t="str">
            <v xml:space="preserve"> VIDRO FANTASIA CANELADO 4 mm, INSTALADO NAS ESQUADRIAS DE JANELAS - ELEMENTOS DECORATIVOS E OUTROS / VIDROS (Escola Concerição  das Creoulas).</v>
          </cell>
          <cell r="C5817" t="str">
            <v>m2</v>
          </cell>
          <cell r="D5817">
            <v>50.862499999999997</v>
          </cell>
          <cell r="E5817">
            <v>40.69</v>
          </cell>
          <cell r="F5817" t="str">
            <v>SEE</v>
          </cell>
        </row>
        <row r="5818">
          <cell r="A5818" t="str">
            <v/>
          </cell>
          <cell r="D5818">
            <v>0</v>
          </cell>
        </row>
        <row r="5819">
          <cell r="A5819" t="str">
            <v>34.15.017</v>
          </cell>
          <cell r="B5819" t="str">
            <v>ESPELHO PLANO 3 mm, INCLUSIVE MOLDURA (DIMENSÕES, DETALHES E NOS AMBIENTES CONFORME PROJETO - VIDE DETALHES SANITÁRIOS) - ELEMENTOS DECORATIVOS E OUTROS / VIDROS (Escola Concerição  das Creoulas).</v>
          </cell>
          <cell r="C5819" t="str">
            <v>m2</v>
          </cell>
          <cell r="D5819">
            <v>100</v>
          </cell>
          <cell r="E5819">
            <v>80</v>
          </cell>
          <cell r="F5819" t="str">
            <v>SEE</v>
          </cell>
        </row>
        <row r="5820">
          <cell r="A5820" t="str">
            <v/>
          </cell>
          <cell r="D5820">
            <v>0</v>
          </cell>
        </row>
        <row r="5821">
          <cell r="A5821" t="str">
            <v>34.15.018</v>
          </cell>
          <cell r="B5821" t="str">
            <v>VIDRO LISO INCOLOR 4 mm, INSTALADOS NAS DEMAIS ESQUADRIAS DE JANELAS - ELEMENTOS DECORATIVOS E OUTROS / VIDROS (Escola Concerição  das Creoulas).</v>
          </cell>
          <cell r="C5821" t="str">
            <v>m2</v>
          </cell>
          <cell r="D5821">
            <v>65.0625</v>
          </cell>
          <cell r="E5821">
            <v>52.05</v>
          </cell>
          <cell r="F5821" t="str">
            <v>SEE</v>
          </cell>
        </row>
        <row r="5822">
          <cell r="A5822" t="str">
            <v/>
          </cell>
          <cell r="D5822">
            <v>0</v>
          </cell>
        </row>
        <row r="5823">
          <cell r="A5823" t="str">
            <v>34.16.001</v>
          </cell>
          <cell r="B5823" t="str">
            <v>LIMPEZA GERAL - LIMPEZA DA OBRA (Escola Concerição  das Creoulas).</v>
          </cell>
          <cell r="C5823" t="str">
            <v>m2</v>
          </cell>
          <cell r="D5823">
            <v>0.91249999999999998</v>
          </cell>
          <cell r="E5823">
            <v>0.73</v>
          </cell>
          <cell r="F5823" t="str">
            <v>SEE</v>
          </cell>
        </row>
        <row r="5824">
          <cell r="A5824" t="str">
            <v/>
          </cell>
          <cell r="D5824">
            <v>0</v>
          </cell>
        </row>
        <row r="5825">
          <cell r="A5825" t="str">
            <v>35.00.000</v>
          </cell>
          <cell r="B5825" t="str">
            <v>ESCOLAS TÉCNICAS PADRÕES FNDE</v>
          </cell>
          <cell r="D5825">
            <v>0</v>
          </cell>
        </row>
        <row r="5826">
          <cell r="A5826" t="str">
            <v/>
          </cell>
          <cell r="D5826">
            <v>0</v>
          </cell>
        </row>
        <row r="5827">
          <cell r="A5827" t="str">
            <v>35.01.001</v>
          </cell>
          <cell r="B5827" t="str">
            <v>BARRACÕES PARA INSTALAÇÕES PROVISÓRIAS  - INSTALAÇÕES PROVISÓRIAS DO CANTEIRO DE  OBRAS (Escolas Técnicas Padrões FNDE).</v>
          </cell>
          <cell r="C5827" t="str">
            <v>m2</v>
          </cell>
          <cell r="D5827">
            <v>335.57499999999999</v>
          </cell>
          <cell r="E5827">
            <v>268.45999999999998</v>
          </cell>
          <cell r="F5827" t="str">
            <v>SEE</v>
          </cell>
        </row>
        <row r="5828">
          <cell r="A5828" t="str">
            <v/>
          </cell>
          <cell r="D5828">
            <v>0</v>
          </cell>
        </row>
        <row r="5829">
          <cell r="A5829" t="str">
            <v>35.01.005</v>
          </cell>
          <cell r="B5829" t="str">
            <v xml:space="preserve"> PLACA DA OBRA PADRÃO FNDE - INSTALAÇÕES PROVISÓRIAS DO CANTEIRO DE  OBRAS (Escolas Técnicas Padrões FNDE).</v>
          </cell>
          <cell r="C5829" t="str">
            <v>m2</v>
          </cell>
          <cell r="D5829">
            <v>197.71249999999998</v>
          </cell>
          <cell r="E5829">
            <v>158.16999999999999</v>
          </cell>
          <cell r="F5829" t="str">
            <v>SEE</v>
          </cell>
        </row>
        <row r="5830">
          <cell r="A5830" t="str">
            <v/>
          </cell>
          <cell r="D5830">
            <v>0</v>
          </cell>
        </row>
        <row r="5831">
          <cell r="A5831" t="str">
            <v>35.01.006</v>
          </cell>
          <cell r="B5831" t="str">
            <v>LOCAÇÃO DA OBRAS - INSTALAÇÕES PROVISÓRIAS DO CANTEIRO DE  OBRAS (Escolas Técnicas Padrões FNDE).</v>
          </cell>
          <cell r="C5831" t="str">
            <v>m2</v>
          </cell>
          <cell r="D5831">
            <v>3.75</v>
          </cell>
          <cell r="E5831">
            <v>3</v>
          </cell>
          <cell r="F5831" t="str">
            <v>SEE</v>
          </cell>
        </row>
        <row r="5832">
          <cell r="A5832" t="str">
            <v/>
          </cell>
          <cell r="D5832">
            <v>0</v>
          </cell>
        </row>
        <row r="5833">
          <cell r="A5833" t="str">
            <v>35.02.001</v>
          </cell>
          <cell r="B5833" t="str">
            <v>ESCAVAÇÃO MANUAL DE SOLO DE 1ª CATEGORIAS - MOVIMENTO EM TERRA (Escolas Técnicas Padrões FNDE).</v>
          </cell>
          <cell r="C5833" t="str">
            <v>m3</v>
          </cell>
          <cell r="D5833">
            <v>13.45</v>
          </cell>
          <cell r="E5833">
            <v>10.76</v>
          </cell>
          <cell r="F5833" t="str">
            <v>SEE</v>
          </cell>
        </row>
        <row r="5834">
          <cell r="A5834" t="str">
            <v/>
          </cell>
          <cell r="D5834">
            <v>0</v>
          </cell>
        </row>
        <row r="5835">
          <cell r="A5835" t="str">
            <v>35.02.002</v>
          </cell>
          <cell r="B5835" t="str">
            <v>REATERRO SEM EMPRÉSTIMO APILOADO - MOVIMENTO EM TERRA (Escolas Técnicas Padrões FNDE).</v>
          </cell>
          <cell r="C5835" t="str">
            <v>m3</v>
          </cell>
          <cell r="D5835">
            <v>18.337499999999999</v>
          </cell>
          <cell r="E5835">
            <v>14.67</v>
          </cell>
          <cell r="F5835" t="str">
            <v>SEE</v>
          </cell>
        </row>
        <row r="5836">
          <cell r="A5836" t="str">
            <v/>
          </cell>
          <cell r="D5836">
            <v>0</v>
          </cell>
        </row>
        <row r="5837">
          <cell r="A5837" t="str">
            <v>35.03.001</v>
          </cell>
          <cell r="B5837" t="str">
            <v>CONCRETO MAGRO 1:4:8 COM BETONEIRA E LANÇAMENTO - FUNDAÇÕES (Escolas Técnicas Padrões FNDE).</v>
          </cell>
          <cell r="C5837" t="str">
            <v>m3</v>
          </cell>
          <cell r="D5837">
            <v>291.5</v>
          </cell>
          <cell r="E5837">
            <v>233.2</v>
          </cell>
          <cell r="F5837" t="str">
            <v>SEE</v>
          </cell>
        </row>
        <row r="5838">
          <cell r="A5838" t="str">
            <v/>
          </cell>
          <cell r="D5838">
            <v>0</v>
          </cell>
        </row>
        <row r="5839">
          <cell r="A5839" t="str">
            <v>35.03.003</v>
          </cell>
          <cell r="B5839" t="str">
            <v>CONCRETO ARMADO PARA AS SAPATAS DE FCK = 25 MPa - FUNDAÇÕES (Escolas Técnicas Padrões FNDE).</v>
          </cell>
          <cell r="C5839" t="str">
            <v>m3</v>
          </cell>
          <cell r="D5839">
            <v>1205.3125</v>
          </cell>
          <cell r="E5839">
            <v>964.25</v>
          </cell>
          <cell r="F5839" t="str">
            <v>SEE</v>
          </cell>
        </row>
        <row r="5840">
          <cell r="A5840" t="str">
            <v/>
          </cell>
          <cell r="D5840">
            <v>0</v>
          </cell>
        </row>
        <row r="5841">
          <cell r="A5841" t="str">
            <v>35.03.004</v>
          </cell>
          <cell r="B5841" t="str">
            <v>CONCRETO ARMADO PARA AS SAPATAS DE FCK = 30 MPa - FUNDAÇÕES (Escolas Técnicas Padrões FNDE).</v>
          </cell>
          <cell r="C5841" t="str">
            <v>m3</v>
          </cell>
          <cell r="D5841">
            <v>1235.375</v>
          </cell>
          <cell r="E5841">
            <v>988.3</v>
          </cell>
          <cell r="F5841" t="str">
            <v>SEE</v>
          </cell>
        </row>
        <row r="5842">
          <cell r="A5842" t="str">
            <v/>
          </cell>
          <cell r="D5842">
            <v>0</v>
          </cell>
        </row>
        <row r="5843">
          <cell r="A5843" t="str">
            <v>35.03.005</v>
          </cell>
          <cell r="B5843" t="str">
            <v>CONCRETO ARMADO PARA CINTAS COM FCK = 25 MPa - FUNDAÇÕES (Escolas Técnicas Padrões FNDE).</v>
          </cell>
          <cell r="C5843" t="str">
            <v>m3</v>
          </cell>
          <cell r="D5843">
            <v>1734.25</v>
          </cell>
          <cell r="E5843">
            <v>1387.4</v>
          </cell>
          <cell r="F5843" t="str">
            <v>SEE</v>
          </cell>
        </row>
        <row r="5844">
          <cell r="A5844" t="str">
            <v/>
          </cell>
          <cell r="D5844">
            <v>0</v>
          </cell>
        </row>
        <row r="5845">
          <cell r="A5845" t="str">
            <v>35.03.006</v>
          </cell>
          <cell r="B5845" t="str">
            <v>CONCRETO ARMADO PARA CINTAS COM FCK = 30 MPa - FUNDAÇÕES (Escolas Técnicas Padrões FNDE).</v>
          </cell>
          <cell r="C5845" t="str">
            <v>m3</v>
          </cell>
          <cell r="D5845">
            <v>1764.3125</v>
          </cell>
          <cell r="E5845">
            <v>1411.45</v>
          </cell>
          <cell r="F5845" t="str">
            <v>SEE</v>
          </cell>
        </row>
        <row r="5846">
          <cell r="A5846" t="str">
            <v/>
          </cell>
          <cell r="D5846">
            <v>0</v>
          </cell>
        </row>
        <row r="5847">
          <cell r="A5847" t="str">
            <v>35.03.007</v>
          </cell>
          <cell r="B5847" t="str">
            <v>ALVENARIA DE EMBASAMENTO DE 1 VEZ - FUNDAÇÕES (Escolas Técnicas Padrões FNDE).</v>
          </cell>
          <cell r="C5847" t="str">
            <v>m2</v>
          </cell>
          <cell r="D5847">
            <v>41.725000000000001</v>
          </cell>
          <cell r="E5847">
            <v>33.380000000000003</v>
          </cell>
          <cell r="F5847" t="str">
            <v>SEE</v>
          </cell>
        </row>
        <row r="5848">
          <cell r="A5848" t="str">
            <v/>
          </cell>
          <cell r="D5848">
            <v>0</v>
          </cell>
        </row>
        <row r="5849">
          <cell r="A5849" t="str">
            <v>35.04.001</v>
          </cell>
          <cell r="B5849" t="str">
            <v>CONCRETO ARMADO PARA PILARES COM FCK = 25 MPa - SUPER-ESTRUTURA (Escolas Técnicas Padrões FNDE).</v>
          </cell>
          <cell r="C5849" t="str">
            <v>m3</v>
          </cell>
          <cell r="D5849">
            <v>2045.4124999999999</v>
          </cell>
          <cell r="E5849">
            <v>1636.33</v>
          </cell>
          <cell r="F5849" t="str">
            <v>SEE</v>
          </cell>
        </row>
        <row r="5850">
          <cell r="A5850" t="str">
            <v/>
          </cell>
          <cell r="D5850">
            <v>0</v>
          </cell>
        </row>
        <row r="5851">
          <cell r="A5851" t="str">
            <v>35.04.002</v>
          </cell>
          <cell r="B5851" t="str">
            <v>CONCRETO ARMADO PARA PILARES COM FCK = 30 MPa - SUPER-ESTRUTURA (Escolas Técnicas Padrões FNDE).</v>
          </cell>
          <cell r="C5851" t="str">
            <v>m3</v>
          </cell>
          <cell r="D5851">
            <v>2075.4750000000004</v>
          </cell>
          <cell r="E5851">
            <v>1660.38</v>
          </cell>
          <cell r="F5851" t="str">
            <v>SEE</v>
          </cell>
        </row>
        <row r="5852">
          <cell r="A5852" t="str">
            <v/>
          </cell>
          <cell r="D5852">
            <v>0</v>
          </cell>
        </row>
        <row r="5853">
          <cell r="A5853" t="str">
            <v>35.04.003</v>
          </cell>
          <cell r="B5853" t="str">
            <v>CONCRETO ARMADO PARA VIGAS COM FCK = 25 MPa - SUPER-ESTRUTURA (Escolas Técnicas Padrões FNDE).</v>
          </cell>
          <cell r="C5853" t="str">
            <v>m3</v>
          </cell>
          <cell r="D5853">
            <v>1738.6125000000002</v>
          </cell>
          <cell r="E5853">
            <v>1390.89</v>
          </cell>
          <cell r="F5853" t="str">
            <v>SEE</v>
          </cell>
        </row>
        <row r="5854">
          <cell r="A5854" t="str">
            <v/>
          </cell>
          <cell r="D5854">
            <v>0</v>
          </cell>
        </row>
        <row r="5855">
          <cell r="A5855" t="str">
            <v>35.04.004</v>
          </cell>
          <cell r="B5855" t="str">
            <v>CONCRETO ARMADO PARA VIGAS COM FCK = 30 MPa - SUPER-ESTRUTURA (Escolas Técnicas Padrões FNDE).</v>
          </cell>
          <cell r="C5855" t="str">
            <v>m3</v>
          </cell>
          <cell r="D5855">
            <v>1768.6750000000002</v>
          </cell>
          <cell r="E5855">
            <v>1414.94</v>
          </cell>
          <cell r="F5855" t="str">
            <v>SEE</v>
          </cell>
        </row>
        <row r="5856">
          <cell r="A5856" t="str">
            <v/>
          </cell>
          <cell r="D5856">
            <v>0</v>
          </cell>
        </row>
        <row r="5857">
          <cell r="A5857" t="str">
            <v>35.05.001</v>
          </cell>
          <cell r="B5857" t="str">
            <v>ALVENARIA DE TIJOLO FURADO DE 1/2 VEZ - ALVENARIAS (Escolas Técnicas Padrões FNDE).</v>
          </cell>
          <cell r="C5857" t="str">
            <v>m2</v>
          </cell>
          <cell r="D5857">
            <v>22.025000000000002</v>
          </cell>
          <cell r="E5857">
            <v>17.62</v>
          </cell>
          <cell r="F5857" t="str">
            <v>SEE</v>
          </cell>
        </row>
        <row r="5858">
          <cell r="A5858" t="str">
            <v/>
          </cell>
          <cell r="D5858">
            <v>0</v>
          </cell>
        </row>
        <row r="5859">
          <cell r="A5859" t="str">
            <v>35.05.002</v>
          </cell>
          <cell r="B5859" t="str">
            <v>CONTRA VERGA DE CONCRETO ARMADO - ALVENARIAS (Escolas Técnicas Padrões FNDE).</v>
          </cell>
          <cell r="C5859" t="str">
            <v>m</v>
          </cell>
          <cell r="D5859">
            <v>12.649999999999999</v>
          </cell>
          <cell r="E5859">
            <v>10.119999999999999</v>
          </cell>
          <cell r="F5859" t="str">
            <v>SEE</v>
          </cell>
        </row>
        <row r="5860">
          <cell r="A5860" t="str">
            <v/>
          </cell>
          <cell r="D5860">
            <v>0</v>
          </cell>
        </row>
        <row r="5861">
          <cell r="A5861" t="str">
            <v>35.05.003</v>
          </cell>
          <cell r="B5861" t="str">
            <v>VERGA DE CONCRETO ARMADO ATÉ 2,00 m DE VÃO - ALVENARIAS (Escolas Técnicas Padrões FNDE).</v>
          </cell>
          <cell r="C5861" t="str">
            <v>m</v>
          </cell>
          <cell r="D5861">
            <v>12.649999999999999</v>
          </cell>
          <cell r="E5861">
            <v>10.119999999999999</v>
          </cell>
          <cell r="F5861" t="str">
            <v>SEE</v>
          </cell>
        </row>
        <row r="5862">
          <cell r="A5862" t="str">
            <v/>
          </cell>
          <cell r="D5862">
            <v>0</v>
          </cell>
        </row>
        <row r="5863">
          <cell r="A5863" t="str">
            <v>35.05.004</v>
          </cell>
          <cell r="B5863" t="str">
            <v xml:space="preserve"> COBOGÓ DE CIMENTO - ALVENARIAS (Escolas Técnicas Padrões FNDE).</v>
          </cell>
          <cell r="C5863" t="str">
            <v>m2</v>
          </cell>
          <cell r="D5863">
            <v>69.8125</v>
          </cell>
          <cell r="E5863">
            <v>55.85</v>
          </cell>
          <cell r="F5863" t="str">
            <v>SEE</v>
          </cell>
        </row>
        <row r="5864">
          <cell r="A5864" t="str">
            <v/>
          </cell>
          <cell r="D5864">
            <v>0</v>
          </cell>
        </row>
        <row r="5865">
          <cell r="A5865" t="str">
            <v>35.05.005</v>
          </cell>
          <cell r="B5865" t="str">
            <v>DIVISÓRIA DE GRANITO CINZA ANDORINHA COM 2 m DE ALTURA - ALVENARIAS (Escolas Técnicas Padrões FNDE).</v>
          </cell>
          <cell r="C5865" t="str">
            <v>m2</v>
          </cell>
          <cell r="D5865">
            <v>360.13750000000005</v>
          </cell>
          <cell r="E5865">
            <v>288.11</v>
          </cell>
          <cell r="F5865" t="str">
            <v>SEE</v>
          </cell>
        </row>
        <row r="5866">
          <cell r="A5866" t="str">
            <v/>
          </cell>
          <cell r="D5866">
            <v>0</v>
          </cell>
        </row>
        <row r="5867">
          <cell r="A5867" t="str">
            <v>35.06.001</v>
          </cell>
          <cell r="B5867" t="str">
            <v>CONTRAPISO DE 07 CM - 1:4:8 - PAVIMENTAÇÃO (Escolas Técnicas Padrões FNDE).</v>
          </cell>
          <cell r="C5867" t="str">
            <v>m2</v>
          </cell>
          <cell r="D5867">
            <v>37.962499999999999</v>
          </cell>
          <cell r="E5867">
            <v>30.37</v>
          </cell>
          <cell r="F5867" t="str">
            <v>SEE</v>
          </cell>
        </row>
        <row r="5868">
          <cell r="A5868" t="str">
            <v/>
          </cell>
          <cell r="D5868">
            <v>0</v>
          </cell>
        </row>
        <row r="5869">
          <cell r="A5869" t="str">
            <v>35.06.002</v>
          </cell>
          <cell r="B5869" t="str">
            <v>PISO EM CIMENTADO (CONCRETO ESTAMPADO) DE COR CINZA, BRANCO E VERMELHO - PAVIMENTAÇÃO (Escolas Técnicas Padrões FNDE).</v>
          </cell>
          <cell r="C5869" t="str">
            <v>m2</v>
          </cell>
          <cell r="D5869">
            <v>24.237500000000001</v>
          </cell>
          <cell r="E5869">
            <v>19.39</v>
          </cell>
          <cell r="F5869" t="str">
            <v>SEE</v>
          </cell>
        </row>
        <row r="5870">
          <cell r="A5870" t="str">
            <v/>
          </cell>
          <cell r="D5870">
            <v>0</v>
          </cell>
        </row>
        <row r="5871">
          <cell r="A5871" t="str">
            <v>35.06.006</v>
          </cell>
          <cell r="B5871" t="str">
            <v>CIMENTADO DE REGULARIZAÇÃO PARA DIVERSOS TIPOS DE PISO - PAVIMENTAÇÃO (Escolas Técnicas Padrões FNDE).</v>
          </cell>
          <cell r="C5871" t="str">
            <v>m2</v>
          </cell>
          <cell r="D5871">
            <v>19.262499999999999</v>
          </cell>
          <cell r="E5871">
            <v>15.41</v>
          </cell>
          <cell r="F5871" t="str">
            <v>SEE</v>
          </cell>
        </row>
        <row r="5872">
          <cell r="A5872" t="str">
            <v/>
          </cell>
          <cell r="D5872">
            <v>0</v>
          </cell>
        </row>
        <row r="5873">
          <cell r="A5873" t="str">
            <v>35.06.007</v>
          </cell>
          <cell r="B5873" t="str">
            <v>PISO M GRANITINA POLIDA DE COR CINZA EM CIMENTO, AREIA E PEDRISCOS DE DOLOMITA - PAVIMENTAÇÃO (Escolas Técnicas Padrões FNDE).</v>
          </cell>
          <cell r="C5873" t="str">
            <v>m2</v>
          </cell>
          <cell r="D5873">
            <v>51.475000000000001</v>
          </cell>
          <cell r="E5873">
            <v>41.18</v>
          </cell>
          <cell r="F5873" t="str">
            <v>SEE</v>
          </cell>
        </row>
        <row r="5874">
          <cell r="A5874" t="str">
            <v/>
          </cell>
          <cell r="D5874">
            <v>0</v>
          </cell>
        </row>
        <row r="5875">
          <cell r="A5875" t="str">
            <v>35.06.008</v>
          </cell>
          <cell r="B5875" t="str">
            <v>PISO CERÂMICO PEI-4 ANTIDERRAPANTE 20 x 20 cm - PAVIMENTAÇÃO (Escolas Técnicas Padrões FNDE).</v>
          </cell>
          <cell r="C5875" t="str">
            <v>m2</v>
          </cell>
          <cell r="D5875">
            <v>40.462499999999999</v>
          </cell>
          <cell r="E5875">
            <v>32.369999999999997</v>
          </cell>
          <cell r="F5875" t="str">
            <v>SEE</v>
          </cell>
        </row>
        <row r="5876">
          <cell r="A5876" t="str">
            <v/>
          </cell>
          <cell r="D5876">
            <v>0</v>
          </cell>
        </row>
        <row r="5877">
          <cell r="A5877" t="str">
            <v>35.06.010</v>
          </cell>
          <cell r="B5877" t="str">
            <v>PISO EM LAMINADO MELAMÍNICO VINÍLICO EMPLACAS DE 60 x 60 cm   TIPO PAVIFLEX OU SIMILAR - PAVIMENTAÇÃO (Escolas Técnicas Padrões FNDE).</v>
          </cell>
          <cell r="C5877" t="str">
            <v>m2</v>
          </cell>
          <cell r="D5877">
            <v>53.8</v>
          </cell>
          <cell r="E5877">
            <v>43.04</v>
          </cell>
          <cell r="F5877" t="str">
            <v>SEE</v>
          </cell>
        </row>
        <row r="5878">
          <cell r="A5878" t="str">
            <v/>
          </cell>
          <cell r="D5878">
            <v>0</v>
          </cell>
        </row>
        <row r="5879">
          <cell r="A5879" t="str">
            <v>35.06.011</v>
          </cell>
          <cell r="B5879" t="str">
            <v>RODAPÉ DE MARMORITE - PAVIMENTAÇÃO (Escolas Técnicas Padrões FNDE).</v>
          </cell>
          <cell r="C5879" t="str">
            <v>m</v>
          </cell>
          <cell r="D5879">
            <v>19.487500000000001</v>
          </cell>
          <cell r="E5879">
            <v>15.59</v>
          </cell>
          <cell r="F5879" t="str">
            <v>SEE</v>
          </cell>
        </row>
        <row r="5880">
          <cell r="A5880" t="str">
            <v/>
          </cell>
          <cell r="D5880">
            <v>0</v>
          </cell>
        </row>
        <row r="5881">
          <cell r="A5881" t="str">
            <v>35.06.012</v>
          </cell>
          <cell r="B5881" t="str">
            <v>SOLEIRA DE GRANITINA DO TIPO MARMORITE - PAVIMENTAÇÃO (Escolas Técnicas Padrões FNDE).</v>
          </cell>
          <cell r="C5881" t="str">
            <v>m</v>
          </cell>
          <cell r="D5881">
            <v>17.6875</v>
          </cell>
          <cell r="E5881">
            <v>14.15</v>
          </cell>
          <cell r="F5881" t="str">
            <v>SEE</v>
          </cell>
        </row>
        <row r="5882">
          <cell r="A5882" t="str">
            <v/>
          </cell>
          <cell r="D5882">
            <v>0</v>
          </cell>
        </row>
        <row r="5883">
          <cell r="A5883" t="str">
            <v>35.07.002</v>
          </cell>
          <cell r="B5883" t="str">
            <v>CAIXA DE PORTA EM MADEIRA DE LEI DE 0,90 x 2,10 m  - ESQUADRIAS EM GERAL / CONTRA MARCOS E CAIXAS DE PORTAS (Escolas Técnicas Padrões FNDE).</v>
          </cell>
          <cell r="C5883" t="str">
            <v>Un</v>
          </cell>
          <cell r="D5883">
            <v>142.78749999999999</v>
          </cell>
          <cell r="E5883">
            <v>114.23</v>
          </cell>
          <cell r="F5883" t="str">
            <v>SEE</v>
          </cell>
        </row>
        <row r="5884">
          <cell r="A5884" t="str">
            <v/>
          </cell>
          <cell r="D5884">
            <v>0</v>
          </cell>
        </row>
        <row r="5885">
          <cell r="A5885" t="str">
            <v>35.07.003</v>
          </cell>
          <cell r="B5885" t="str">
            <v>CAIXA DE PORTA EM MADEIRA DE LEI DE 0,80 x 2,10 m  - ESQUADRIAS EM GERAL / CONTRA MARCOS E CAIXAS DE PORTAS (Escolas Técnicas Padrões FNDE).</v>
          </cell>
          <cell r="C5885" t="str">
            <v>Un</v>
          </cell>
          <cell r="D5885">
            <v>142.78749999999999</v>
          </cell>
          <cell r="E5885">
            <v>114.23</v>
          </cell>
          <cell r="F5885" t="str">
            <v>SEE</v>
          </cell>
        </row>
        <row r="5886">
          <cell r="A5886" t="str">
            <v/>
          </cell>
          <cell r="D5886">
            <v>0</v>
          </cell>
        </row>
        <row r="5887">
          <cell r="A5887" t="str">
            <v>35.07.004</v>
          </cell>
          <cell r="B5887" t="str">
            <v>CAIXA DE PORTA EM MADEIRA DE LEI DE 0,70 x 2,10 m  - ESQUADRIAS EM GERAL / CONTRA MARCOS E CAIXAS DE PORTAS (Escolas Técnicas Padrões FNDE).</v>
          </cell>
          <cell r="C5887" t="str">
            <v>Un</v>
          </cell>
          <cell r="D5887">
            <v>142.78749999999999</v>
          </cell>
          <cell r="E5887">
            <v>114.23</v>
          </cell>
          <cell r="F5887" t="str">
            <v>SEE</v>
          </cell>
        </row>
        <row r="5888">
          <cell r="A5888" t="str">
            <v/>
          </cell>
          <cell r="D5888">
            <v>0</v>
          </cell>
        </row>
        <row r="5889">
          <cell r="A5889" t="str">
            <v>35.07.005</v>
          </cell>
          <cell r="B5889" t="str">
            <v>CAIXA DE PORTA EM MADEIRA DE LEI DE 1,40 x 2,20 m  - ESQUADRIAS EM GERAL / CONTRA MARCOS E CAIXAS DE PORTAS (Escolas Técnicas Padrões FNDE).</v>
          </cell>
          <cell r="C5889" t="str">
            <v>Un</v>
          </cell>
          <cell r="D5889">
            <v>218.48749999999998</v>
          </cell>
          <cell r="E5889">
            <v>174.79</v>
          </cell>
          <cell r="F5889" t="str">
            <v>SEE</v>
          </cell>
        </row>
        <row r="5890">
          <cell r="A5890" t="str">
            <v/>
          </cell>
          <cell r="D5890">
            <v>0</v>
          </cell>
        </row>
        <row r="5891">
          <cell r="A5891" t="str">
            <v>35.07.007</v>
          </cell>
          <cell r="B5891" t="str">
            <v>CAIXA DE PORTA EM MADEIRA DE LEI DE 1,80 x 2,10 m  - ESQUADRIAS EM GERAL / CONTRA MARCOS E CAIXAS DE PORTAS (Escolas Técnicas Padrões FNDE).</v>
          </cell>
          <cell r="C5891" t="str">
            <v>Un</v>
          </cell>
          <cell r="D5891">
            <v>218.48749999999998</v>
          </cell>
          <cell r="E5891">
            <v>174.79</v>
          </cell>
          <cell r="F5891" t="str">
            <v>SEE</v>
          </cell>
        </row>
        <row r="5892">
          <cell r="A5892" t="str">
            <v/>
          </cell>
          <cell r="D5892">
            <v>0</v>
          </cell>
        </row>
        <row r="5893">
          <cell r="A5893" t="str">
            <v>35.07.008</v>
          </cell>
          <cell r="B5893" t="str">
            <v>JANELA EM ALUMÍNIO ANDIZADO - ESQUADRIAS EM GERAL / ESQUADRIAS MTÁLICAS (Escolas Técnicas Padrões FNDE).</v>
          </cell>
          <cell r="C5893" t="str">
            <v>m2</v>
          </cell>
          <cell r="D5893">
            <v>333.38749999999999</v>
          </cell>
          <cell r="E5893">
            <v>266.70999999999998</v>
          </cell>
          <cell r="F5893" t="str">
            <v>SEE</v>
          </cell>
        </row>
        <row r="5894">
          <cell r="A5894" t="str">
            <v/>
          </cell>
          <cell r="D5894">
            <v>0</v>
          </cell>
        </row>
        <row r="5895">
          <cell r="A5895" t="str">
            <v>35.07.011</v>
          </cell>
          <cell r="B5895" t="str">
            <v>ESCADA DE MARINHEIRO - ESQUADRIAS EM GERAL /  ESQUADRIAS METÁLICAS(Escolas Técnicas Padrões FNDE).</v>
          </cell>
          <cell r="C5895" t="str">
            <v>m</v>
          </cell>
          <cell r="D5895">
            <v>232.52500000000001</v>
          </cell>
          <cell r="E5895">
            <v>186.02</v>
          </cell>
          <cell r="F5895" t="str">
            <v>SEE</v>
          </cell>
        </row>
        <row r="5896">
          <cell r="A5896" t="str">
            <v/>
          </cell>
          <cell r="D5896">
            <v>0</v>
          </cell>
        </row>
        <row r="5897">
          <cell r="A5897" t="str">
            <v>35.07.012</v>
          </cell>
          <cell r="B5897" t="str">
            <v>GUARDA CORPO EM TUBOS DE F.G COM D=75 mm, PINTADO COM ESMALTE SINTÉTICO - ESQUADRIAS EM GERAL /  ESQUADRIAS METÁLICAS(Escolas Técnicas Padrões FNDE).</v>
          </cell>
          <cell r="C5897" t="str">
            <v>m</v>
          </cell>
          <cell r="D5897">
            <v>151.33749999999998</v>
          </cell>
          <cell r="E5897">
            <v>121.07</v>
          </cell>
          <cell r="F5897" t="str">
            <v>SEE</v>
          </cell>
        </row>
        <row r="5898">
          <cell r="A5898" t="str">
            <v/>
          </cell>
          <cell r="D5898">
            <v>0</v>
          </cell>
        </row>
        <row r="5899">
          <cell r="A5899" t="str">
            <v>35.07.014</v>
          </cell>
          <cell r="B5899" t="str">
            <v>PORTÃO METÁLICO DE CORRER EM CHAPA DOBRADA COM TELA METÁLICA, COM FERRAGENS - ESQUADRIAS EM GERAL /  ESQUADRIAS METÁLICAS(Escolas Técnicas Padrões FNDE).</v>
          </cell>
          <cell r="C5899" t="str">
            <v>m2</v>
          </cell>
          <cell r="D5899">
            <v>309.61250000000001</v>
          </cell>
          <cell r="E5899">
            <v>247.69</v>
          </cell>
          <cell r="F5899" t="str">
            <v>SEE</v>
          </cell>
        </row>
        <row r="5900">
          <cell r="A5900" t="str">
            <v/>
          </cell>
          <cell r="D5900">
            <v>0</v>
          </cell>
        </row>
        <row r="5901">
          <cell r="A5901" t="str">
            <v>35.07.016</v>
          </cell>
          <cell r="B5901" t="str">
            <v>PORTA METÁLICA DE ENROLAR COM FERRAGENS - ESQUADRIAS EM GERAL /  ESQUADRIAS METÁLICAS(Escolas Técnicas Padrões FNDE).</v>
          </cell>
          <cell r="C5901" t="str">
            <v>m2</v>
          </cell>
          <cell r="D5901">
            <v>218.46250000000001</v>
          </cell>
          <cell r="E5901">
            <v>174.77</v>
          </cell>
          <cell r="F5901" t="str">
            <v>SEE</v>
          </cell>
        </row>
        <row r="5902">
          <cell r="A5902" t="str">
            <v/>
          </cell>
          <cell r="D5902">
            <v>0</v>
          </cell>
        </row>
        <row r="5903">
          <cell r="A5903" t="str">
            <v>35.07.018</v>
          </cell>
          <cell r="B5903" t="str">
            <v>PORTA EM MADEIRA COMPENSADA 0,90 x 2,10 m COM VISOR - ESQUADRIAS EM GERAL /  ESQUADRIAS DE MADEIRA (Escolas Técnicas Padrões FNDE).</v>
          </cell>
          <cell r="C5903" t="str">
            <v>Un</v>
          </cell>
          <cell r="D5903">
            <v>279.34999999999997</v>
          </cell>
          <cell r="E5903">
            <v>223.48</v>
          </cell>
          <cell r="F5903" t="str">
            <v>SEE</v>
          </cell>
        </row>
        <row r="5904">
          <cell r="A5904" t="str">
            <v/>
          </cell>
          <cell r="D5904">
            <v>0</v>
          </cell>
        </row>
        <row r="5905">
          <cell r="A5905" t="str">
            <v>35.07.019</v>
          </cell>
          <cell r="B5905" t="str">
            <v>PORTA EM MADEIRA COMPENSADA 0,80 x 2,10 m - ESQUADRIAS EM GERAL /  ESQUADRIAS DE MADEIRA (Escolas Técnicas Padrões FNDE).</v>
          </cell>
          <cell r="C5905" t="str">
            <v>Un</v>
          </cell>
          <cell r="D5905">
            <v>264.78750000000002</v>
          </cell>
          <cell r="E5905">
            <v>211.83</v>
          </cell>
          <cell r="F5905" t="str">
            <v>SEE</v>
          </cell>
        </row>
        <row r="5906">
          <cell r="A5906" t="str">
            <v/>
          </cell>
          <cell r="D5906">
            <v>0</v>
          </cell>
        </row>
        <row r="5907">
          <cell r="A5907" t="str">
            <v>35.07.021</v>
          </cell>
          <cell r="B5907" t="str">
            <v>PORTA EM MADEIRA COMPENSADA 0,70 x 2,10 m - ESQUADRIAS EM GERAL /  ESQUADRIAS DE MADEIRA (Escolas Técnicas Padrões FNDE).</v>
          </cell>
          <cell r="C5907" t="str">
            <v>Un</v>
          </cell>
          <cell r="D5907">
            <v>250.3125</v>
          </cell>
          <cell r="E5907">
            <v>200.25</v>
          </cell>
          <cell r="F5907" t="str">
            <v>SEE</v>
          </cell>
        </row>
        <row r="5908">
          <cell r="A5908" t="str">
            <v/>
          </cell>
          <cell r="D5908">
            <v>0</v>
          </cell>
        </row>
        <row r="5909">
          <cell r="A5909" t="str">
            <v>35.07.024</v>
          </cell>
          <cell r="B5909" t="str">
            <v>ALIZAR DE MADEIRA DE LEI 1 x 7 cm - ESQUADRIAS EM GERAL /  ESQUADRIAS DE MADEIRA (Escolas Técnicas Padrões FNDE).</v>
          </cell>
          <cell r="C5909" t="str">
            <v>m</v>
          </cell>
          <cell r="D5909">
            <v>3.9624999999999999</v>
          </cell>
          <cell r="E5909">
            <v>3.17</v>
          </cell>
          <cell r="F5909" t="str">
            <v>SEE</v>
          </cell>
        </row>
        <row r="5910">
          <cell r="A5910" t="str">
            <v/>
          </cell>
          <cell r="D5910">
            <v>0</v>
          </cell>
        </row>
        <row r="5911">
          <cell r="A5911" t="str">
            <v>35.07.026</v>
          </cell>
          <cell r="B5911" t="str">
            <v>PORTAEM MADEIRA COMPENSADA 1,80 x 2,10 m - ESQUADRIAS EM GERAL /  ESQUADRIAS DE MADEIRA (Escolas Técnicas Padrões FNDE).</v>
          </cell>
          <cell r="C5911" t="str">
            <v>Un</v>
          </cell>
          <cell r="D5911">
            <v>513.45000000000005</v>
          </cell>
          <cell r="E5911">
            <v>410.76</v>
          </cell>
          <cell r="F5911" t="str">
            <v>SEE</v>
          </cell>
        </row>
        <row r="5912">
          <cell r="A5912" t="str">
            <v/>
          </cell>
          <cell r="D5912">
            <v>0</v>
          </cell>
        </row>
        <row r="5913">
          <cell r="A5913" t="str">
            <v>35.07.027</v>
          </cell>
          <cell r="B5913" t="str">
            <v>FERRAGENS DE PORTA INTERNA - ESQUADRIAS EM GERAL /  FERRAGENS EM GERAL (Escolas Técnicas Padrões FNDE).</v>
          </cell>
          <cell r="C5913" t="str">
            <v>Un</v>
          </cell>
          <cell r="D5913">
            <v>45.174999999999997</v>
          </cell>
          <cell r="E5913">
            <v>36.14</v>
          </cell>
          <cell r="F5913" t="str">
            <v>SEE</v>
          </cell>
        </row>
        <row r="5914">
          <cell r="A5914" t="str">
            <v/>
          </cell>
          <cell r="D5914">
            <v>0</v>
          </cell>
        </row>
        <row r="5915">
          <cell r="A5915" t="str">
            <v>35.07.028</v>
          </cell>
          <cell r="B5915" t="str">
            <v xml:space="preserve"> FERRAGEM DE PORTA DE DIVISÓRIA DE BANHEIRO COMPLETA - ESQUADRIAS EM GERAL /  FERRAGENS EM GERAL (Escolas Técnicas Padrões FNDE).</v>
          </cell>
          <cell r="C5915" t="str">
            <v>Un</v>
          </cell>
          <cell r="D5915">
            <v>60.25</v>
          </cell>
          <cell r="E5915">
            <v>48.2</v>
          </cell>
          <cell r="F5915" t="str">
            <v>SEE</v>
          </cell>
        </row>
        <row r="5916">
          <cell r="A5916" t="str">
            <v/>
          </cell>
          <cell r="D5916">
            <v>0</v>
          </cell>
        </row>
        <row r="5917">
          <cell r="A5917" t="str">
            <v>35.07.029</v>
          </cell>
          <cell r="B5917" t="str">
            <v>FERRAGEM DE PORTA EXTERNA COMPLETA - ESQUADRIAS EM GERAL /  FERRAGENS EM GERAL (Escolas Técnicas Padrões FNDE).</v>
          </cell>
          <cell r="C5917" t="str">
            <v>Un</v>
          </cell>
          <cell r="D5917">
            <v>45.662500000000001</v>
          </cell>
          <cell r="E5917">
            <v>36.53</v>
          </cell>
          <cell r="F5917" t="str">
            <v>SEE</v>
          </cell>
        </row>
        <row r="5918">
          <cell r="A5918" t="str">
            <v/>
          </cell>
          <cell r="D5918">
            <v>0</v>
          </cell>
        </row>
        <row r="5919">
          <cell r="A5919" t="str">
            <v>35.08.003</v>
          </cell>
          <cell r="B5919" t="str">
            <v>VIDRO LISO TRANSPARENTE - 6 mm - VIDROS (Escolas Técnicas Padrões FNDE).</v>
          </cell>
          <cell r="C5919" t="str">
            <v>m2</v>
          </cell>
          <cell r="D5919">
            <v>127.175</v>
          </cell>
          <cell r="E5919">
            <v>101.74</v>
          </cell>
          <cell r="F5919" t="str">
            <v>SEE</v>
          </cell>
        </row>
        <row r="5920">
          <cell r="A5920" t="str">
            <v/>
          </cell>
          <cell r="D5920">
            <v>0</v>
          </cell>
        </row>
        <row r="5921">
          <cell r="A5921" t="str">
            <v>35.09.001</v>
          </cell>
          <cell r="B5921" t="str">
            <v>MADEIRAMENTO PARA TELHADO DE BARRO - COMBERTURA E IMPERMEABILIZAÇÕES / TELLHADOS (Escolas Técnicas Padrões FNDE).</v>
          </cell>
          <cell r="C5921" t="str">
            <v>m2</v>
          </cell>
          <cell r="D5921">
            <v>68.287500000000009</v>
          </cell>
          <cell r="E5921">
            <v>54.63</v>
          </cell>
          <cell r="F5921" t="str">
            <v>SEE</v>
          </cell>
        </row>
        <row r="5922">
          <cell r="A5922" t="str">
            <v/>
          </cell>
          <cell r="D5922">
            <v>0</v>
          </cell>
        </row>
        <row r="5923">
          <cell r="A5923" t="str">
            <v>35.09.002</v>
          </cell>
          <cell r="B5923" t="str">
            <v>COBERTURA COM TELHA DE BARRO - COMBERTURA E IMPERMEABILIZAÇÕES / TELLHADOS (Escolas Técnicas Padrões FNDE).</v>
          </cell>
          <cell r="C5923" t="str">
            <v>m2</v>
          </cell>
          <cell r="D5923">
            <v>22.974999999999998</v>
          </cell>
          <cell r="E5923">
            <v>18.38</v>
          </cell>
          <cell r="F5923" t="str">
            <v>SEE</v>
          </cell>
        </row>
        <row r="5924">
          <cell r="A5924" t="str">
            <v/>
          </cell>
          <cell r="D5924">
            <v>0</v>
          </cell>
        </row>
        <row r="5925">
          <cell r="A5925" t="str">
            <v>35.09.004</v>
          </cell>
          <cell r="B5925" t="str">
            <v>COBERTURA COM TELHA METÁLICA - COMBERTURA E IMPERMEABILIZAÇÕES / TELLHADOS (Escolas Técnicas Padrões FNDE).</v>
          </cell>
          <cell r="C5925" t="str">
            <v>m2</v>
          </cell>
          <cell r="D5925">
            <v>125.36250000000001</v>
          </cell>
          <cell r="E5925">
            <v>100.29</v>
          </cell>
          <cell r="F5925" t="str">
            <v>SEE</v>
          </cell>
        </row>
        <row r="5926">
          <cell r="A5926" t="str">
            <v/>
          </cell>
          <cell r="D5926">
            <v>0</v>
          </cell>
        </row>
        <row r="5927">
          <cell r="A5927" t="str">
            <v>35.09.005</v>
          </cell>
          <cell r="B5927" t="str">
            <v>COBERTURA COM TELHA POLICARBONATO - COMBERTURA E IMPERMEABILIZAÇÕES / TELLHADOS (Escolas Técnicas Padrões FNDE).</v>
          </cell>
          <cell r="C5927" t="str">
            <v>m2</v>
          </cell>
          <cell r="D5927">
            <v>53.287500000000001</v>
          </cell>
          <cell r="E5927">
            <v>42.63</v>
          </cell>
          <cell r="F5927" t="str">
            <v>SEE</v>
          </cell>
        </row>
        <row r="5928">
          <cell r="A5928" t="str">
            <v/>
          </cell>
          <cell r="D5928">
            <v>0</v>
          </cell>
        </row>
        <row r="5929">
          <cell r="A5929" t="str">
            <v>35.09.008</v>
          </cell>
          <cell r="B5929" t="str">
            <v>CIMENTADO DE REGULARIZAÇÃO PARA IMPERMEABILIZAÇÃO - COMBERTURA E IMPERMEABILIZAÇÕES / IMPERMEABILIZAÇÕES (Escolas Técnicas Padrões FNDE).</v>
          </cell>
          <cell r="C5929" t="str">
            <v>m2</v>
          </cell>
          <cell r="D5929">
            <v>19.262499999999999</v>
          </cell>
          <cell r="E5929">
            <v>15.41</v>
          </cell>
          <cell r="F5929" t="str">
            <v>SEE</v>
          </cell>
        </row>
        <row r="5930">
          <cell r="A5930" t="str">
            <v/>
          </cell>
          <cell r="D5930">
            <v>0</v>
          </cell>
        </row>
        <row r="5931">
          <cell r="A5931" t="str">
            <v>35.09.009</v>
          </cell>
          <cell r="B5931" t="str">
            <v>IMPERMEABILIZAÇÃO DE CALHAS COM MANTA ASFÁLTICA - COMBERTURA E IMPERMEABILIZAÇÕES / IMPERMEABILIZAÇÕES (Escolas Técnicas Padrões FNDE).</v>
          </cell>
          <cell r="C5931" t="str">
            <v>m2</v>
          </cell>
          <cell r="D5931">
            <v>29.3</v>
          </cell>
          <cell r="E5931">
            <v>23.44</v>
          </cell>
          <cell r="F5931" t="str">
            <v>SEE</v>
          </cell>
        </row>
        <row r="5932">
          <cell r="A5932" t="str">
            <v/>
          </cell>
          <cell r="D5932">
            <v>0</v>
          </cell>
        </row>
        <row r="5933">
          <cell r="A5933" t="str">
            <v>35.09.010</v>
          </cell>
          <cell r="B5933" t="str">
            <v>IMPERMEABILIZAÇÃO DE COZINHA, ÁREA DE SERVIÇO E BANHEIROS COM EMULSÃO - COMBERTURA E IMPERMEABILIZAÇÕES / IMPERMEABILIZAÇÕES (Escolas Técnicas Padrões FNDE).</v>
          </cell>
          <cell r="C5933" t="str">
            <v>m2</v>
          </cell>
          <cell r="D5933">
            <v>29.075000000000003</v>
          </cell>
          <cell r="E5933">
            <v>23.26</v>
          </cell>
          <cell r="F5933" t="str">
            <v>SEE</v>
          </cell>
        </row>
        <row r="5934">
          <cell r="A5934" t="str">
            <v/>
          </cell>
          <cell r="D5934">
            <v>0</v>
          </cell>
        </row>
        <row r="5935">
          <cell r="A5935" t="str">
            <v>35.09.011</v>
          </cell>
          <cell r="B5935" t="str">
            <v>IMPERMEABILIZAÇÃO DE RESERVATÓRIO SUPERIOR COM MANTA ASFÁLTICA - COMBERTURA E IMPERMEABILIZAÇÕES / IMPERMEABILIZAÇÕES (Escolas Técnicas Padrões FNDE).</v>
          </cell>
          <cell r="C5935" t="str">
            <v>m2</v>
          </cell>
          <cell r="D5935">
            <v>57.325000000000003</v>
          </cell>
          <cell r="E5935">
            <v>45.86</v>
          </cell>
          <cell r="F5935" t="str">
            <v>SEE</v>
          </cell>
        </row>
        <row r="5936">
          <cell r="A5936" t="str">
            <v/>
          </cell>
          <cell r="D5936">
            <v>0</v>
          </cell>
        </row>
        <row r="5937">
          <cell r="A5937" t="str">
            <v>35.09.012</v>
          </cell>
          <cell r="B5937" t="str">
            <v>CAMADA DE PROTEÇÃO MECÂNICA ACIMA DA MANTA - COMBERTURA E IMPERMEABILIZAÇÕES / IMPERMEABILIZAÇÕES (Escolas Técnicas Padrões FNDE).</v>
          </cell>
          <cell r="C5937" t="str">
            <v>m2</v>
          </cell>
          <cell r="D5937">
            <v>20.924999999999997</v>
          </cell>
          <cell r="E5937">
            <v>16.739999999999998</v>
          </cell>
          <cell r="F5937" t="str">
            <v>SEE</v>
          </cell>
        </row>
        <row r="5938">
          <cell r="A5938" t="str">
            <v/>
          </cell>
          <cell r="D5938">
            <v>0</v>
          </cell>
        </row>
        <row r="5939">
          <cell r="A5939" t="str">
            <v>35.10.001</v>
          </cell>
          <cell r="B5939" t="str">
            <v>CHAPISCO DE PAREDE INTERNA - 1:3  - REVESTIMENTOS EM GERAL / REVESTIMENTOS INTERNOS (Escolas Técnicas Padrões FNDE).</v>
          </cell>
          <cell r="C5939" t="str">
            <v>m2</v>
          </cell>
          <cell r="D5939">
            <v>4.5625</v>
          </cell>
          <cell r="E5939">
            <v>3.65</v>
          </cell>
          <cell r="F5939" t="str">
            <v>SEE</v>
          </cell>
        </row>
        <row r="5940">
          <cell r="A5940" t="str">
            <v/>
          </cell>
          <cell r="D5940">
            <v>0</v>
          </cell>
        </row>
        <row r="5941">
          <cell r="A5941" t="str">
            <v>35.10.002</v>
          </cell>
          <cell r="B5941" t="str">
            <v>EMBOÇO DE PAREDE INTERNA - REVESTIMENTOS EM GERAL / REVESTIMENTOS INTERNOS (Escolas Técnicas Padrões FNDE).</v>
          </cell>
          <cell r="C5941" t="str">
            <v>m2</v>
          </cell>
          <cell r="D5941">
            <v>14.6</v>
          </cell>
          <cell r="E5941">
            <v>11.68</v>
          </cell>
          <cell r="F5941" t="str">
            <v>SEE</v>
          </cell>
        </row>
        <row r="5942">
          <cell r="A5942" t="str">
            <v/>
          </cell>
          <cell r="D5942">
            <v>0</v>
          </cell>
        </row>
        <row r="5943">
          <cell r="A5943" t="str">
            <v>35.10.003</v>
          </cell>
          <cell r="B5943" t="str">
            <v>REBOCO DE PAREDE INTERNA - REVESTIMENTOS EM GERAL / REVESTIMENTOS INTERNOS (Escolas Técnicas Padrões FNDE).</v>
          </cell>
          <cell r="C5943" t="str">
            <v>m2</v>
          </cell>
          <cell r="D5943">
            <v>12</v>
          </cell>
          <cell r="E5943">
            <v>9.6</v>
          </cell>
          <cell r="F5943" t="str">
            <v>SEE</v>
          </cell>
        </row>
        <row r="5944">
          <cell r="A5944" t="str">
            <v/>
          </cell>
          <cell r="D5944">
            <v>0</v>
          </cell>
        </row>
        <row r="5945">
          <cell r="A5945" t="str">
            <v>35.10.004</v>
          </cell>
          <cell r="B5945" t="str">
            <v>REVESTIMNETO COM GESSO EM TETOS - REVESTIMENTOS EM GERAL / REVESTIMENTOS INTERNOS (Escolas Técnicas Padrões FNDE).</v>
          </cell>
          <cell r="C5945" t="str">
            <v>m2</v>
          </cell>
          <cell r="D5945">
            <v>12</v>
          </cell>
          <cell r="E5945">
            <v>9.6</v>
          </cell>
          <cell r="F5945" t="str">
            <v>SEE</v>
          </cell>
        </row>
        <row r="5946">
          <cell r="A5946" t="str">
            <v/>
          </cell>
          <cell r="D5946">
            <v>0</v>
          </cell>
        </row>
        <row r="5947">
          <cell r="A5947" t="str">
            <v>35.10.005</v>
          </cell>
          <cell r="B5947" t="str">
            <v>REVESTIMNETO COM CERÃMICA DE 10 x 10 cm DE DIVERSAS CORES - REVESTIMENTOS EM GERAL / REVESTIMENTOS INTERNOS (Escolas Técnicas Padrões FNDE).</v>
          </cell>
          <cell r="C5947" t="str">
            <v>m2</v>
          </cell>
          <cell r="D5947">
            <v>37.9375</v>
          </cell>
          <cell r="E5947">
            <v>30.35</v>
          </cell>
          <cell r="F5947" t="str">
            <v>SEE</v>
          </cell>
        </row>
        <row r="5948">
          <cell r="A5948" t="str">
            <v/>
          </cell>
          <cell r="D5948">
            <v>0</v>
          </cell>
        </row>
        <row r="5949">
          <cell r="A5949" t="str">
            <v>35.10.007</v>
          </cell>
          <cell r="B5949" t="str">
            <v>REJUNTE DEA CERÂMICA DE PAREDE - REVESTIMENTOS EM GERAL / REVESTIMENTOS INTERNOS (Escolas Técnicas Padrões FNDE).</v>
          </cell>
          <cell r="C5949" t="str">
            <v>m2</v>
          </cell>
          <cell r="D5949">
            <v>5.85</v>
          </cell>
          <cell r="E5949">
            <v>4.68</v>
          </cell>
          <cell r="F5949" t="str">
            <v>SEE</v>
          </cell>
        </row>
        <row r="5950">
          <cell r="A5950" t="str">
            <v/>
          </cell>
          <cell r="D5950">
            <v>0</v>
          </cell>
        </row>
        <row r="5951">
          <cell r="A5951" t="str">
            <v>35.10.008</v>
          </cell>
          <cell r="B5951" t="str">
            <v xml:space="preserve"> CHAPISCO DE PAREDE EXTERNA - 1:3 - REVESTIMENTOS EM GERAL / REVESTIMENTOS EXTERNOS (Escolas Técnicas Padrões FNDE).</v>
          </cell>
          <cell r="C5951" t="str">
            <v>m2</v>
          </cell>
          <cell r="D5951">
            <v>5.3874999999999993</v>
          </cell>
          <cell r="E5951">
            <v>4.3099999999999996</v>
          </cell>
          <cell r="F5951" t="str">
            <v>SEE</v>
          </cell>
        </row>
        <row r="5952">
          <cell r="A5952" t="str">
            <v/>
          </cell>
          <cell r="D5952">
            <v>0</v>
          </cell>
        </row>
        <row r="5953">
          <cell r="A5953" t="str">
            <v>35.10.009</v>
          </cell>
          <cell r="B5953" t="str">
            <v>REBOCO DE PAREDE EXTERNA - REVESTIMENTOS EM GERAL / REVESTIMENTOS EXTERNOS (Escolas Técnicas Padrões FNDE).</v>
          </cell>
          <cell r="C5953" t="str">
            <v>m2</v>
          </cell>
          <cell r="D5953">
            <v>18.100000000000001</v>
          </cell>
          <cell r="E5953">
            <v>14.48</v>
          </cell>
          <cell r="F5953" t="str">
            <v>SEE</v>
          </cell>
        </row>
        <row r="5954">
          <cell r="A5954" t="str">
            <v/>
          </cell>
          <cell r="D5954">
            <v>0</v>
          </cell>
        </row>
        <row r="5955">
          <cell r="A5955" t="str">
            <v>35.10.010</v>
          </cell>
          <cell r="B5955" t="str">
            <v>EMBOÇO DE PAREDE EXTERNA - REVESTIMENTOS EM GERAL / REVESTIMENTOS EXTERNOS (Escolas Técnicas Padrões FNDE).</v>
          </cell>
          <cell r="C5955" t="str">
            <v>m2</v>
          </cell>
          <cell r="D5955">
            <v>16.112500000000001</v>
          </cell>
          <cell r="E5955">
            <v>12.89</v>
          </cell>
          <cell r="F5955" t="str">
            <v>SEE</v>
          </cell>
        </row>
        <row r="5956">
          <cell r="A5956" t="str">
            <v/>
          </cell>
          <cell r="D5956">
            <v>0</v>
          </cell>
        </row>
        <row r="5957">
          <cell r="A5957" t="str">
            <v>35.10.011</v>
          </cell>
          <cell r="B5957" t="str">
            <v>REVESTIMNETO COM PEDRA ARDÓSIA BRUTA DE COR CINZA DE 50 x 50 cm - REVESTIMENTOS EM GERAL / REVESTIMENTOS EXTERNOS (Escolas Técnicas Padrões FNDE).</v>
          </cell>
          <cell r="C5957" t="str">
            <v>m2</v>
          </cell>
          <cell r="D5957">
            <v>35.274999999999999</v>
          </cell>
          <cell r="E5957">
            <v>28.22</v>
          </cell>
          <cell r="F5957" t="str">
            <v>SEE</v>
          </cell>
        </row>
        <row r="5958">
          <cell r="A5958" t="str">
            <v/>
          </cell>
          <cell r="D5958">
            <v>0</v>
          </cell>
        </row>
        <row r="5959">
          <cell r="A5959" t="str">
            <v>35.11.001</v>
          </cell>
          <cell r="B5959" t="str">
            <v>FORRO ACÚSTICO (Escolas Técnicas Padrões FNDE).</v>
          </cell>
          <cell r="C5959" t="str">
            <v>m2</v>
          </cell>
          <cell r="D5959">
            <v>58.8125</v>
          </cell>
          <cell r="E5959">
            <v>47.05</v>
          </cell>
          <cell r="F5959" t="str">
            <v>SEE</v>
          </cell>
        </row>
        <row r="5960">
          <cell r="A5960" t="str">
            <v/>
          </cell>
          <cell r="D5960">
            <v>0</v>
          </cell>
        </row>
        <row r="5961">
          <cell r="A5961" t="str">
            <v>35.12.001</v>
          </cell>
          <cell r="B5961" t="str">
            <v>PINTURA ACRÍLICA SOBRE MASSA EM PAREDES INTERNAS - 2 DEMÃOS - PINTURA (Escolas Técnicas Padrões FNDE).</v>
          </cell>
          <cell r="C5961" t="str">
            <v>m2</v>
          </cell>
          <cell r="D5961">
            <v>8.5124999999999993</v>
          </cell>
          <cell r="E5961">
            <v>6.81</v>
          </cell>
          <cell r="F5961" t="str">
            <v>SEE</v>
          </cell>
        </row>
        <row r="5962">
          <cell r="A5962" t="str">
            <v/>
          </cell>
          <cell r="D5962">
            <v>0</v>
          </cell>
        </row>
        <row r="5963">
          <cell r="A5963" t="str">
            <v>35.12.002</v>
          </cell>
          <cell r="B5963" t="str">
            <v>PINTURA ESMALTE SINTÉTICO EM FERRO - 2 DEMÃOS - PINTURA (Escolas Técnicas Padrões FNDE).</v>
          </cell>
          <cell r="C5963" t="str">
            <v>m2</v>
          </cell>
          <cell r="D5963">
            <v>17.287500000000001</v>
          </cell>
          <cell r="E5963">
            <v>13.83</v>
          </cell>
          <cell r="F5963" t="str">
            <v>SEE</v>
          </cell>
        </row>
        <row r="5964">
          <cell r="A5964" t="str">
            <v/>
          </cell>
          <cell r="D5964">
            <v>0</v>
          </cell>
        </row>
        <row r="5965">
          <cell r="A5965" t="str">
            <v>35.12.003</v>
          </cell>
          <cell r="B5965" t="str">
            <v>PINTURA ESMALTE SINTÉTICO EM MADEIRA SOBRE MASSA - 2 DEMÃOS - PINTURA (Escolas Técnicas Padrões FNDE).</v>
          </cell>
          <cell r="C5965" t="str">
            <v>m2</v>
          </cell>
          <cell r="D5965">
            <v>10.649999999999999</v>
          </cell>
          <cell r="E5965">
            <v>8.52</v>
          </cell>
          <cell r="F5965" t="str">
            <v>SEE</v>
          </cell>
        </row>
        <row r="5966">
          <cell r="A5966" t="str">
            <v/>
          </cell>
          <cell r="D5966">
            <v>0</v>
          </cell>
        </row>
        <row r="5967">
          <cell r="A5967" t="str">
            <v>35.12.004</v>
          </cell>
          <cell r="B5967" t="str">
            <v>PINTURA  PVA SOBRE MASSA EM TETO NÃO REBOCADO - 2 DEMÃOS - PINTURA (Escolas Técnicas Padrões FNDE).</v>
          </cell>
          <cell r="C5967" t="str">
            <v>m2</v>
          </cell>
          <cell r="D5967">
            <v>4.8250000000000002</v>
          </cell>
          <cell r="E5967">
            <v>3.86</v>
          </cell>
          <cell r="F5967" t="str">
            <v>SEE</v>
          </cell>
        </row>
        <row r="5968">
          <cell r="A5968" t="str">
            <v/>
          </cell>
          <cell r="D5968">
            <v>0</v>
          </cell>
        </row>
        <row r="5969">
          <cell r="A5969" t="str">
            <v>35.12.005</v>
          </cell>
          <cell r="B5969" t="str">
            <v>PINTURA ACRÍLICA SOBRE MASSA EM PAREDE EXTERNA - 2 DEMÃOS - PINTURA (Escolas Técnicas Padrões FNDE).</v>
          </cell>
          <cell r="C5969" t="str">
            <v>m2</v>
          </cell>
          <cell r="D5969">
            <v>11.200000000000001</v>
          </cell>
          <cell r="E5969">
            <v>8.9600000000000009</v>
          </cell>
          <cell r="F5969" t="str">
            <v>SEE</v>
          </cell>
        </row>
        <row r="5970">
          <cell r="A5970" t="str">
            <v/>
          </cell>
          <cell r="D5970">
            <v>0</v>
          </cell>
        </row>
        <row r="5971">
          <cell r="A5971" t="str">
            <v>35.12.006</v>
          </cell>
          <cell r="B5971" t="str">
            <v>MARCAÇÃO COM TINTA NO PISO DA QUADRA - PINTURA (Escolas Técnicas Padrões FNDE).</v>
          </cell>
          <cell r="C5971" t="str">
            <v>m2</v>
          </cell>
          <cell r="D5971">
            <v>14.6875</v>
          </cell>
          <cell r="E5971">
            <v>11.75</v>
          </cell>
          <cell r="F5971" t="str">
            <v>SEE</v>
          </cell>
        </row>
        <row r="5972">
          <cell r="A5972" t="str">
            <v/>
          </cell>
          <cell r="D5972">
            <v>0</v>
          </cell>
        </row>
        <row r="5973">
          <cell r="A5973" t="str">
            <v>35.13.001</v>
          </cell>
          <cell r="B5973" t="str">
            <v>ELETRODUTO PVC DE 3/4" COM CONEXÕES - INSTALAÇÕES ELÉTRICAS (Escolas Técnicas Padrões FNDE).</v>
          </cell>
          <cell r="C5973" t="str">
            <v>m</v>
          </cell>
          <cell r="D5973">
            <v>7.25</v>
          </cell>
          <cell r="E5973">
            <v>5.8</v>
          </cell>
          <cell r="F5973" t="str">
            <v>SEE</v>
          </cell>
        </row>
        <row r="5974">
          <cell r="A5974" t="str">
            <v/>
          </cell>
          <cell r="D5974">
            <v>0</v>
          </cell>
        </row>
        <row r="5975">
          <cell r="A5975" t="str">
            <v>35.13.002</v>
          </cell>
          <cell r="B5975" t="str">
            <v>ELETRODUTO PVC DE 1" COM CONEXÕES - INSTALAÇÕES ELÉTRICAS (Escolas Técnicas Padrões FNDE).</v>
          </cell>
          <cell r="C5975" t="str">
            <v>m</v>
          </cell>
          <cell r="D5975">
            <v>8.5625</v>
          </cell>
          <cell r="E5975">
            <v>6.85</v>
          </cell>
          <cell r="F5975" t="str">
            <v>SEE</v>
          </cell>
        </row>
        <row r="5976">
          <cell r="A5976" t="str">
            <v/>
          </cell>
          <cell r="D5976">
            <v>0</v>
          </cell>
        </row>
        <row r="5977">
          <cell r="A5977" t="str">
            <v>35.13.003</v>
          </cell>
          <cell r="B5977" t="str">
            <v>ELETRODUTO PVC DE 1 1/4" COM CONEXÕES - INSTALAÇÕES ELÉTRICAS (Escolas Técnicas Padrões FNDE).</v>
          </cell>
          <cell r="C5977" t="str">
            <v>m</v>
          </cell>
          <cell r="D5977">
            <v>11.975</v>
          </cell>
          <cell r="E5977">
            <v>9.58</v>
          </cell>
          <cell r="F5977" t="str">
            <v>SEE</v>
          </cell>
        </row>
        <row r="5978">
          <cell r="A5978" t="str">
            <v/>
          </cell>
          <cell r="D5978">
            <v>0</v>
          </cell>
        </row>
        <row r="5979">
          <cell r="A5979" t="str">
            <v>35.13.004</v>
          </cell>
          <cell r="B5979" t="str">
            <v>ELETRODUTO PVC DE 1 1/2" COM CONEXÕES - INSTALAÇÕES ELÉTRICAS (Escolas Técnicas Padrões FNDE).</v>
          </cell>
          <cell r="C5979" t="str">
            <v>m</v>
          </cell>
          <cell r="D5979">
            <v>12.8</v>
          </cell>
          <cell r="E5979">
            <v>10.24</v>
          </cell>
          <cell r="F5979" t="str">
            <v>SEE</v>
          </cell>
        </row>
        <row r="5980">
          <cell r="A5980" t="str">
            <v/>
          </cell>
          <cell r="D5980">
            <v>0</v>
          </cell>
        </row>
        <row r="5981">
          <cell r="A5981" t="str">
            <v>35.13.005</v>
          </cell>
          <cell r="B5981" t="str">
            <v>ELETRODUTO PVC DE 2" COM CONEXÕES - INSTALAÇÕES ELÉTRICAS (Escolas Técnicas Padrões FNDE).</v>
          </cell>
          <cell r="C5981" t="str">
            <v>m</v>
          </cell>
          <cell r="D5981">
            <v>15.237499999999999</v>
          </cell>
          <cell r="E5981">
            <v>12.19</v>
          </cell>
          <cell r="F5981" t="str">
            <v>SEE</v>
          </cell>
        </row>
        <row r="5982">
          <cell r="A5982" t="str">
            <v/>
          </cell>
          <cell r="D5982">
            <v>0</v>
          </cell>
        </row>
        <row r="5983">
          <cell r="A5983" t="str">
            <v>35.13.006</v>
          </cell>
          <cell r="B5983" t="str">
            <v>ELETRODUTO PVC DE 2 1/2" COM CONEXÕES - INSTALAÇÕES ELÉTRICAS (Escolas Técnicas Padrões FNDE).</v>
          </cell>
          <cell r="C5983" t="str">
            <v>m</v>
          </cell>
          <cell r="D5983">
            <v>18.55</v>
          </cell>
          <cell r="E5983">
            <v>14.84</v>
          </cell>
          <cell r="F5983" t="str">
            <v>SEE</v>
          </cell>
        </row>
        <row r="5984">
          <cell r="A5984" t="str">
            <v/>
          </cell>
          <cell r="D5984">
            <v>0</v>
          </cell>
        </row>
        <row r="5985">
          <cell r="A5985" t="str">
            <v>35.13.007</v>
          </cell>
          <cell r="B5985" t="str">
            <v xml:space="preserve"> TOMADA POLARIZADA 2P + T BAIXA - INSTALAÇÕES ELÉTRICAS (Escolas Técnicas Padrões FNDE).</v>
          </cell>
          <cell r="C5985" t="str">
            <v>Un</v>
          </cell>
          <cell r="D5985">
            <v>14.487500000000001</v>
          </cell>
          <cell r="E5985">
            <v>11.59</v>
          </cell>
          <cell r="F5985" t="str">
            <v>SEE</v>
          </cell>
        </row>
        <row r="5986">
          <cell r="A5986" t="str">
            <v/>
          </cell>
          <cell r="D5986">
            <v>0</v>
          </cell>
        </row>
        <row r="5987">
          <cell r="A5987" t="str">
            <v>35.13.008</v>
          </cell>
          <cell r="B5987" t="str">
            <v xml:space="preserve"> TOMADA POLARIZADA 2P + T MÉDIA - INSTALAÇÕES ELÉTRICAS (Escolas Técnicas Padrões FNDE).</v>
          </cell>
          <cell r="C5987" t="str">
            <v>Un</v>
          </cell>
          <cell r="D5987">
            <v>14.487500000000001</v>
          </cell>
          <cell r="E5987">
            <v>11.59</v>
          </cell>
          <cell r="F5987" t="str">
            <v>SEE</v>
          </cell>
        </row>
        <row r="5988">
          <cell r="A5988" t="str">
            <v/>
          </cell>
          <cell r="D5988">
            <v>0</v>
          </cell>
        </row>
        <row r="5989">
          <cell r="A5989" t="str">
            <v>35.13.013</v>
          </cell>
          <cell r="B5989" t="str">
            <v xml:space="preserve"> TOMADA POLARIZADA 2P + T NO TETO PARA PROJETOR - INSTALAÇÕES ELÉTRICAS (Escolas Técnicas Padrões FNDE).</v>
          </cell>
          <cell r="C5989" t="str">
            <v>Un</v>
          </cell>
          <cell r="D5989">
            <v>14.487500000000001</v>
          </cell>
          <cell r="E5989">
            <v>11.59</v>
          </cell>
          <cell r="F5989" t="str">
            <v>SEE</v>
          </cell>
        </row>
        <row r="5990">
          <cell r="A5990" t="str">
            <v/>
          </cell>
          <cell r="D5990">
            <v>0</v>
          </cell>
        </row>
        <row r="5991">
          <cell r="A5991" t="str">
            <v>35.13.014</v>
          </cell>
          <cell r="B5991" t="str">
            <v xml:space="preserve"> TOMADA POLARIZADA 2P + T PARA CHUVEIRO - INSTALAÇÕES ELÉTRICAS (Escolas Técnicas Padrões FNDE).</v>
          </cell>
          <cell r="C5991" t="str">
            <v>Un</v>
          </cell>
          <cell r="D5991">
            <v>14.487500000000001</v>
          </cell>
          <cell r="E5991">
            <v>11.59</v>
          </cell>
          <cell r="F5991" t="str">
            <v>SEE</v>
          </cell>
        </row>
        <row r="5992">
          <cell r="A5992" t="str">
            <v/>
          </cell>
          <cell r="D5992">
            <v>0</v>
          </cell>
        </row>
        <row r="5993">
          <cell r="A5993" t="str">
            <v>35.13.015</v>
          </cell>
          <cell r="B5993" t="str">
            <v>CONDULETE METÁLICO COM CONEXÕES - INSTALAÇÕES ELÉTRICAS (Escolas Técnicas Padrões FNDE).</v>
          </cell>
          <cell r="C5993" t="str">
            <v>Un</v>
          </cell>
          <cell r="D5993">
            <v>12.925000000000001</v>
          </cell>
          <cell r="E5993">
            <v>10.34</v>
          </cell>
          <cell r="F5993" t="str">
            <v>SEE</v>
          </cell>
        </row>
        <row r="5994">
          <cell r="A5994" t="str">
            <v/>
          </cell>
          <cell r="D5994">
            <v>0</v>
          </cell>
        </row>
        <row r="5995">
          <cell r="A5995" t="str">
            <v>35.13.018</v>
          </cell>
          <cell r="B5995" t="str">
            <v>CAIXA DE PASSAGEM EM PVC REFORÇADA 4 x 2" - INSTALAÇÕES ELÉTRICAS (Escolas Técnicas Padrões FNDE).</v>
          </cell>
          <cell r="C5995" t="str">
            <v>Un</v>
          </cell>
          <cell r="D5995">
            <v>12.925000000000001</v>
          </cell>
          <cell r="E5995">
            <v>10.34</v>
          </cell>
          <cell r="F5995" t="str">
            <v>SEE</v>
          </cell>
        </row>
        <row r="5996">
          <cell r="A5996" t="str">
            <v/>
          </cell>
          <cell r="D5996">
            <v>0</v>
          </cell>
        </row>
        <row r="5997">
          <cell r="A5997" t="str">
            <v>35.13.019</v>
          </cell>
          <cell r="B5997" t="str">
            <v>CAIXA DE PASSAGEM EM ALVENARIA COM TAMPA 80 x 80 x 80 cm - INSTALAÇÕES ELÉTRICAS (Escolas Técnicas Padrões FNDE).</v>
          </cell>
          <cell r="C5997" t="str">
            <v>Un</v>
          </cell>
          <cell r="D5997">
            <v>458.63750000000005</v>
          </cell>
          <cell r="E5997">
            <v>366.91</v>
          </cell>
          <cell r="F5997" t="str">
            <v>SEE</v>
          </cell>
        </row>
        <row r="5998">
          <cell r="A5998" t="str">
            <v/>
          </cell>
          <cell r="D5998">
            <v>0</v>
          </cell>
        </row>
        <row r="5999">
          <cell r="A5999" t="str">
            <v>35.13.020</v>
          </cell>
          <cell r="B5999" t="str">
            <v>CAIXA DE PASSAGEM EM ALVENARIA COM TAMPA 50 x 50 x 50 cm - INSTALAÇÕES ELÉTRICAS (Escolas Técnicas Padrões FNDE).</v>
          </cell>
          <cell r="C5999" t="str">
            <v>Un</v>
          </cell>
          <cell r="D5999">
            <v>261.64999999999998</v>
          </cell>
          <cell r="E5999">
            <v>209.32</v>
          </cell>
          <cell r="F5999" t="str">
            <v>SEE</v>
          </cell>
        </row>
        <row r="6000">
          <cell r="A6000" t="str">
            <v/>
          </cell>
          <cell r="D6000">
            <v>0</v>
          </cell>
        </row>
        <row r="6001">
          <cell r="A6001" t="str">
            <v>35.13.021</v>
          </cell>
          <cell r="B6001" t="str">
            <v>CONDUTOR DE COBRE UNIPOLAR ISOLAÇÃO PVC/70°C DE 2,5 mm² - INSTALAÇÕES ELÉTRICAS / FIAÇÕES (Escolas Técnicas Padrões FNDE).</v>
          </cell>
          <cell r="C6001" t="str">
            <v>m</v>
          </cell>
          <cell r="D6001">
            <v>2.6624999999999996</v>
          </cell>
          <cell r="E6001">
            <v>2.13</v>
          </cell>
          <cell r="F6001" t="str">
            <v>SEE</v>
          </cell>
        </row>
        <row r="6002">
          <cell r="A6002" t="str">
            <v/>
          </cell>
          <cell r="D6002">
            <v>0</v>
          </cell>
        </row>
        <row r="6003">
          <cell r="A6003" t="str">
            <v>35.13.022</v>
          </cell>
          <cell r="B6003" t="str">
            <v>CONDUTOR DE COBRE UNIPOLAR ISOLAÇÃO PVC/70°C DE 4,0 mm² - INSTALAÇÕES ELÉTRICAS / FIAÇÕES (Escolas Técnicas Padrões FNDE).</v>
          </cell>
          <cell r="C6003" t="str">
            <v>m</v>
          </cell>
          <cell r="D6003">
            <v>3.5</v>
          </cell>
          <cell r="E6003">
            <v>2.8</v>
          </cell>
          <cell r="F6003" t="str">
            <v>SEE</v>
          </cell>
        </row>
        <row r="6004">
          <cell r="A6004" t="str">
            <v/>
          </cell>
          <cell r="D6004">
            <v>0</v>
          </cell>
        </row>
        <row r="6005">
          <cell r="A6005" t="str">
            <v>35.13.023</v>
          </cell>
          <cell r="B6005" t="str">
            <v>CONDUTOR DE COBRE UNIPOLAR ISOLAÇÃO PVC/70°C DE 6,0 mm² - INSTALAÇÕES ELÉTRICAS / FIAÇÕES (Escolas Técnicas Padrões FNDE).</v>
          </cell>
          <cell r="C6005" t="str">
            <v>m</v>
          </cell>
          <cell r="D6005">
            <v>5.05</v>
          </cell>
          <cell r="E6005">
            <v>4.04</v>
          </cell>
          <cell r="F6005" t="str">
            <v>SEE</v>
          </cell>
        </row>
        <row r="6006">
          <cell r="A6006" t="str">
            <v/>
          </cell>
          <cell r="D6006">
            <v>0</v>
          </cell>
        </row>
        <row r="6007">
          <cell r="A6007" t="str">
            <v>35.13.024</v>
          </cell>
          <cell r="B6007" t="str">
            <v>CONDUTOR DE COBRE UNIPOLAR ISOLAÇÃO PVC/70°C DE 10,0 mm² - INSTALAÇÕES ELÉTRICAS / FIAÇÕES (Escolas Técnicas Padrões FNDE).</v>
          </cell>
          <cell r="C6007" t="str">
            <v>m</v>
          </cell>
          <cell r="D6007">
            <v>8.8125</v>
          </cell>
          <cell r="E6007">
            <v>7.05</v>
          </cell>
          <cell r="F6007" t="str">
            <v>SEE</v>
          </cell>
        </row>
        <row r="6008">
          <cell r="A6008" t="str">
            <v/>
          </cell>
          <cell r="D6008">
            <v>0</v>
          </cell>
        </row>
        <row r="6009">
          <cell r="A6009" t="str">
            <v>35.13.025</v>
          </cell>
          <cell r="B6009" t="str">
            <v>CONDUTOR DE COBRE UNIPOLAR ISOLAÇÃO PVC/70°C DE 25,0 mm² - INSTALAÇÕES ELÉTRICAS / FIAÇÕES (Escolas Técnicas Padrões FNDE).</v>
          </cell>
          <cell r="C6009" t="str">
            <v>m</v>
          </cell>
          <cell r="D6009">
            <v>18.3125</v>
          </cell>
          <cell r="E6009">
            <v>14.65</v>
          </cell>
          <cell r="F6009" t="str">
            <v>CONDUTOR DE COBRE UNIPOLAR ISOLAÇÃO PVC/70°C DE 2,5 mm² - INSTALAÇÕES ELÉTRICAS / FIAÇÕES (Escolas Técnicas Padrões FNDE).</v>
          </cell>
        </row>
        <row r="6010">
          <cell r="A6010" t="str">
            <v/>
          </cell>
          <cell r="D6010">
            <v>0</v>
          </cell>
        </row>
        <row r="6011">
          <cell r="A6011" t="str">
            <v>35.13.026</v>
          </cell>
          <cell r="B6011" t="str">
            <v>CONDUTOR DE COBRE UNIPOLAR ISOLAÇÃO PVC/70°C DE 35,0 mm² - INSTALAÇÕES ELÉTRICAS / FIAÇÕES (Escolas Técnicas Padrões FNDE).</v>
          </cell>
          <cell r="C6011" t="str">
            <v>m</v>
          </cell>
          <cell r="D6011">
            <v>19.524999999999999</v>
          </cell>
          <cell r="E6011">
            <v>15.62</v>
          </cell>
          <cell r="F6011" t="str">
            <v>SEE</v>
          </cell>
        </row>
        <row r="6012">
          <cell r="A6012" t="str">
            <v/>
          </cell>
          <cell r="D6012">
            <v>0</v>
          </cell>
        </row>
        <row r="6013">
          <cell r="A6013" t="str">
            <v>35.13.027</v>
          </cell>
          <cell r="B6013" t="str">
            <v>CONDUTOR DE COBRE UNIPOLAR ISOLAÇÃO PVC/70°C DE 50,0 mm² - INSTALAÇÕES ELÉTRICAS / FIAÇÕES (Escolas Técnicas Padrões FNDE).</v>
          </cell>
          <cell r="C6013" t="str">
            <v>m</v>
          </cell>
          <cell r="D6013">
            <v>27.4375</v>
          </cell>
          <cell r="E6013">
            <v>21.95</v>
          </cell>
          <cell r="F6013" t="str">
            <v>SEE</v>
          </cell>
        </row>
        <row r="6014">
          <cell r="A6014" t="str">
            <v/>
          </cell>
          <cell r="D6014">
            <v>0</v>
          </cell>
        </row>
        <row r="6015">
          <cell r="A6015" t="str">
            <v>35.13.028</v>
          </cell>
          <cell r="B6015" t="str">
            <v>CONDUTOR DE COBRE UNIPOLAR ISOLAÇÃO PVC/70°C DE 70,0 mm² - INSTALAÇÕES ELÉTRICAS / FIAÇÕES (Escolas Técnicas Padrões FNDE).</v>
          </cell>
          <cell r="C6015" t="str">
            <v>m</v>
          </cell>
          <cell r="D6015">
            <v>44.262499999999996</v>
          </cell>
          <cell r="E6015">
            <v>35.409999999999997</v>
          </cell>
          <cell r="F6015" t="str">
            <v>SEE</v>
          </cell>
        </row>
        <row r="6016">
          <cell r="A6016" t="str">
            <v/>
          </cell>
          <cell r="D6016">
            <v>0</v>
          </cell>
        </row>
        <row r="6017">
          <cell r="A6017" t="str">
            <v>35.13.029</v>
          </cell>
          <cell r="B6017" t="str">
            <v>SUBESTAÇÃO DE 300 KVA COMPLETA CUBÍCULO EM ALVENARIA, POSTE, TRANSFORMADOR, QUADRO DE MEDIÇÃO, PROTEÇÕES COMPLETAS, RELÉS, DPS, CHAVES, CABOS, ATERRAMENTO E ACESSÓRIOS, PROTEÇÃO CONTRA INCÊNDIO, CONFORME CONCESSIONÁRIA LOCAL - INSTALAÇÕES ELÉTRICAS / SUBE</v>
          </cell>
          <cell r="C6017" t="str">
            <v>Un</v>
          </cell>
          <cell r="D6017">
            <v>34806.275000000001</v>
          </cell>
          <cell r="E6017">
            <v>27845.02</v>
          </cell>
          <cell r="F6017" t="str">
            <v>SEE</v>
          </cell>
        </row>
        <row r="6018">
          <cell r="A6018" t="str">
            <v/>
          </cell>
          <cell r="D6018">
            <v>0</v>
          </cell>
        </row>
        <row r="6019">
          <cell r="A6019" t="str">
            <v>35.13.030</v>
          </cell>
          <cell r="B6019" t="str">
            <v>QUADRO GERAL DE BAIXA TENSÃO COMPLETO-QGBT, COM PROTEÇÃO COMPLETA, ATERRAMENTO, ACESSÓRIOS, CONFORME PROJETO - INSTALAÇÕES ELÉTRICAS / SUBESTAÇÕES E QUADROS (Escolas Técnicas Padrões FNDE).</v>
          </cell>
          <cell r="C6019" t="str">
            <v>Un</v>
          </cell>
          <cell r="D6019">
            <v>3550.55</v>
          </cell>
          <cell r="E6019">
            <v>2840.44</v>
          </cell>
          <cell r="F6019" t="str">
            <v>SEE</v>
          </cell>
        </row>
        <row r="6020">
          <cell r="A6020" t="str">
            <v/>
          </cell>
          <cell r="D6020">
            <v>0</v>
          </cell>
        </row>
        <row r="6021">
          <cell r="A6021" t="str">
            <v>35.13.031</v>
          </cell>
          <cell r="B6021" t="str">
            <v>QUADRO DE DISTRIBUIÇÃO COMPLETO-QDLF-T1, COM PROTEÇÃO COMPLETA, ATERRAMENTO, ACESSÓRIOS, CONFORME PROJETO - INSTALAÇÕES ELÉTRICAS / SUBESTAÇÕES E QUADROS (Escolas Técnicas Padrões FNDE).</v>
          </cell>
          <cell r="C6021" t="str">
            <v>Un</v>
          </cell>
          <cell r="D6021">
            <v>364.45</v>
          </cell>
          <cell r="E6021">
            <v>291.56</v>
          </cell>
          <cell r="F6021" t="str">
            <v>SEE</v>
          </cell>
        </row>
        <row r="6022">
          <cell r="A6022" t="str">
            <v/>
          </cell>
          <cell r="D6022">
            <v>0</v>
          </cell>
        </row>
        <row r="6023">
          <cell r="A6023" t="str">
            <v>35.13.032</v>
          </cell>
          <cell r="B6023" t="str">
            <v>QUADRO DE DISTRIBUIÇÃO COMPLETO-QDLF-T2, COM PROTEÇÃO COMPLETA, ATERRAMENTO, ACESSÓRIOS, CONFORME PROJETO - INSTALAÇÕES ELÉTRICAS / SUBESTAÇÕES E QUADROS (Escolas Técnicas Padrões FNDE).</v>
          </cell>
          <cell r="C6023" t="str">
            <v>Un</v>
          </cell>
          <cell r="D6023">
            <v>231.02499999999998</v>
          </cell>
          <cell r="E6023">
            <v>184.82</v>
          </cell>
          <cell r="F6023" t="str">
            <v>SEE</v>
          </cell>
        </row>
        <row r="6024">
          <cell r="A6024" t="str">
            <v/>
          </cell>
          <cell r="D6024">
            <v>0</v>
          </cell>
        </row>
        <row r="6025">
          <cell r="A6025" t="str">
            <v>35.13.033</v>
          </cell>
          <cell r="B6025" t="str">
            <v>QUADRO DE DISTRIBUIÇÃO COMPLETO-QDLF-T3, COM PROTEÇÃO COMPLETA, ATERRAMENTO, ACESSÓRIOS, CONFORME PROJETO - INSTALAÇÕES ELÉTRICAS / SUBESTAÇÕES E QUADROS (Escolas Técnicas Padrões FNDE).</v>
          </cell>
          <cell r="C6025" t="str">
            <v>Un</v>
          </cell>
          <cell r="D6025">
            <v>231.02499999999998</v>
          </cell>
          <cell r="E6025">
            <v>184.82</v>
          </cell>
          <cell r="F6025" t="str">
            <v>SEE</v>
          </cell>
        </row>
        <row r="6026">
          <cell r="A6026" t="str">
            <v/>
          </cell>
          <cell r="D6026">
            <v>0</v>
          </cell>
        </row>
        <row r="6027">
          <cell r="A6027" t="str">
            <v>35.13.034</v>
          </cell>
          <cell r="B6027" t="str">
            <v>QUADRO DE DISTRIBUIÇÃO COMPLETO-QDLF-T4, COM PROTEÇÃO COMPLETA, ATERRAMENTO, ACESSÓRIOS, CONFORME PROJETO - INSTALAÇÕES ELÉTRICAS / SUBESTAÇÕES E QUADROS (Escolas Técnicas Padrões FNDE).</v>
          </cell>
          <cell r="C6027" t="str">
            <v>Un</v>
          </cell>
          <cell r="D6027">
            <v>364.45</v>
          </cell>
          <cell r="E6027">
            <v>291.56</v>
          </cell>
          <cell r="F6027" t="str">
            <v>SEE</v>
          </cell>
        </row>
        <row r="6028">
          <cell r="A6028" t="str">
            <v/>
          </cell>
          <cell r="D6028">
            <v>0</v>
          </cell>
        </row>
        <row r="6029">
          <cell r="A6029" t="str">
            <v>35.13.035</v>
          </cell>
          <cell r="B6029" t="str">
            <v>QUADRO DE DISTRIBUIÇÃO COMPLETO-QDLF-T5, COM PROTEÇÃO COMPLETA, ATERRAMENTO, ACESSÓRIOS, CONFORME PROJETO - INSTALAÇÕES ELÉTRICAS / SUBESTAÇÕES E QUADROS (Escolas Técnicas Padrões FNDE).</v>
          </cell>
          <cell r="C6029" t="str">
            <v>Un</v>
          </cell>
          <cell r="D6029">
            <v>231.02499999999998</v>
          </cell>
          <cell r="E6029">
            <v>184.82</v>
          </cell>
          <cell r="F6029" t="str">
            <v>SEE</v>
          </cell>
        </row>
        <row r="6030">
          <cell r="A6030" t="str">
            <v/>
          </cell>
          <cell r="D6030">
            <v>0</v>
          </cell>
        </row>
        <row r="6031">
          <cell r="A6031" t="str">
            <v>35.13.036</v>
          </cell>
          <cell r="B6031" t="str">
            <v>QUADRO DE DISTRIBUIÇÃO COMPLETO-QDLF-S1, COM PROTEÇÃO COMPLETA, ATERRAMENTO, ACESSÓRIOS, CONFORME PROJETO - INSTALAÇÕES ELÉTRICAS / SUBESTAÇÕES E QUADROS (Escolas Técnicas Padrões FNDE).</v>
          </cell>
          <cell r="C6031" t="str">
            <v>Un</v>
          </cell>
          <cell r="D6031">
            <v>231.02499999999998</v>
          </cell>
          <cell r="E6031">
            <v>184.82</v>
          </cell>
          <cell r="F6031" t="str">
            <v>SEE</v>
          </cell>
        </row>
        <row r="6032">
          <cell r="A6032" t="str">
            <v/>
          </cell>
          <cell r="D6032">
            <v>0</v>
          </cell>
        </row>
        <row r="6033">
          <cell r="A6033" t="str">
            <v>35.13.037</v>
          </cell>
          <cell r="B6033" t="str">
            <v xml:space="preserve"> QUADRO DE DISTRIBUIÇÃO COMPLETO-QDLF-S2, COM PROTEÇÃO COMPLETA, ATERRAMENTO, ACESSÓRIOS, CONFORME PROJETO - INSTALAÇÕES ELÉTRICAS / SUBESTAÇÕES E QUADROS (Escolas Técnicas Padrões FNDE).</v>
          </cell>
          <cell r="C6033" t="str">
            <v>Un</v>
          </cell>
          <cell r="D6033">
            <v>231.02499999999998</v>
          </cell>
          <cell r="E6033">
            <v>184.82</v>
          </cell>
          <cell r="F6033" t="str">
            <v>SEE</v>
          </cell>
        </row>
        <row r="6034">
          <cell r="A6034" t="str">
            <v/>
          </cell>
          <cell r="D6034">
            <v>0</v>
          </cell>
        </row>
        <row r="6035">
          <cell r="A6035" t="str">
            <v>35.13.038</v>
          </cell>
          <cell r="B6035" t="str">
            <v>QUADRO DE DISTRIBUIÇÃO COMPLETO-QDLF-A, COM PROTEÇÃO COMPLETA, ATERRAMENTO, ACESSÓRIOS, CONFORME PROJETO - INSTALAÇÕES ELÉTRICAS / SUBESTAÇÕES E QUADROS (Escolas Técnicas Padrões FNDE).</v>
          </cell>
          <cell r="C6035" t="str">
            <v>Un</v>
          </cell>
          <cell r="D6035">
            <v>231.02499999999998</v>
          </cell>
          <cell r="E6035">
            <v>184.82</v>
          </cell>
          <cell r="F6035" t="str">
            <v>SEE</v>
          </cell>
        </row>
        <row r="6036">
          <cell r="A6036" t="str">
            <v/>
          </cell>
          <cell r="D6036">
            <v>0</v>
          </cell>
        </row>
        <row r="6037">
          <cell r="A6037" t="str">
            <v>35.13.039</v>
          </cell>
          <cell r="B6037" t="str">
            <v>QUADRO DE DISTRIBUIÇÃO COMPLETO-QDLF-C, COM PROTEÇÃO COMPLETA, ATERRAMENTO, ACESSÓRIOS, CONFORME PROJETO - INSTALAÇÕES ELÉTRICAS / SUBESTAÇÕES E QUADROS (Escolas Técnicas Padrões FNDE).</v>
          </cell>
          <cell r="C6037" t="str">
            <v>Un</v>
          </cell>
          <cell r="D6037">
            <v>231.02499999999998</v>
          </cell>
          <cell r="E6037">
            <v>184.82</v>
          </cell>
          <cell r="F6037" t="str">
            <v>SEE</v>
          </cell>
        </row>
        <row r="6038">
          <cell r="A6038" t="str">
            <v/>
          </cell>
          <cell r="D6038">
            <v>0</v>
          </cell>
        </row>
        <row r="6039">
          <cell r="A6039" t="str">
            <v>35.13.040</v>
          </cell>
          <cell r="B6039" t="str">
            <v>QUADRO DE DISTRIBUIÇÃO COMPLETO-QDF-7, COM PROTEÇÃO COMPLETA, ATERRAMENTO, ACESSÓRIOS, CONFORME PROJETO - INSTALAÇÕES ELÉTRICAS / SUBESTAÇÕES E QUADROS (Escolas Técnicas Padrões FNDE).</v>
          </cell>
          <cell r="C6039" t="str">
            <v>Un</v>
          </cell>
          <cell r="D6039">
            <v>231.02499999999998</v>
          </cell>
          <cell r="E6039">
            <v>184.82</v>
          </cell>
          <cell r="F6039" t="str">
            <v>SEE</v>
          </cell>
        </row>
        <row r="6040">
          <cell r="A6040" t="str">
            <v/>
          </cell>
          <cell r="D6040">
            <v>0</v>
          </cell>
        </row>
        <row r="6041">
          <cell r="A6041" t="str">
            <v>35.13.041</v>
          </cell>
          <cell r="B6041" t="str">
            <v>QUADRO DE DISTRIBUIÇÃO COMPLETO-QDF-8, COM PROTEÇÃO COMPLETA, ATERRAMENTO, ACESSÓRIOS, CONFORME PROJETO - INSTALAÇÕES ELÉTRICAS / SUBESTAÇÕES E QUADROS (Escolas Técnicas Padrões FNDE).</v>
          </cell>
          <cell r="C6041" t="str">
            <v>Un</v>
          </cell>
          <cell r="D6041">
            <v>231.02499999999998</v>
          </cell>
          <cell r="E6041">
            <v>184.82</v>
          </cell>
          <cell r="F6041" t="str">
            <v>SEE</v>
          </cell>
        </row>
        <row r="6042">
          <cell r="A6042" t="str">
            <v/>
          </cell>
          <cell r="D6042">
            <v>0</v>
          </cell>
        </row>
        <row r="6043">
          <cell r="A6043" t="str">
            <v>35.13.042</v>
          </cell>
          <cell r="B6043" t="str">
            <v>QUADRO DE DISTRIBUIÇÃO COMPLETO-QDF-1, COM PROTEÇÃO COMPLETA, ATERRAMENTO, ACESSÓRIOS, CONFORME PROJETO - INSTALAÇÕES ELÉTRICAS / SUBESTAÇÕES E QUADROS (Escolas Técnicas Padrões FNDE).</v>
          </cell>
          <cell r="C6043" t="str">
            <v>Un</v>
          </cell>
          <cell r="D6043">
            <v>176.85</v>
          </cell>
          <cell r="E6043">
            <v>141.47999999999999</v>
          </cell>
          <cell r="F6043" t="str">
            <v>SEE</v>
          </cell>
        </row>
        <row r="6044">
          <cell r="A6044" t="str">
            <v/>
          </cell>
          <cell r="D6044">
            <v>0</v>
          </cell>
        </row>
        <row r="6045">
          <cell r="A6045" t="str">
            <v>35.13.043</v>
          </cell>
          <cell r="B6045" t="str">
            <v>QUADRO DE DISTRIBUIÇÃO COMPLETO-QDF-2, COM PROTEÇÃO COMPLETA, ATERRAMENTO, ACESSÓRIOS, CONFORME PROJETO - INSTALAÇÕES ELÉTRICAS / SUBESTAÇÕES E QUADROS (Escolas Técnicas Padrões FNDE).</v>
          </cell>
          <cell r="C6045" t="str">
            <v>Un</v>
          </cell>
          <cell r="D6045">
            <v>176.85</v>
          </cell>
          <cell r="E6045">
            <v>141.47999999999999</v>
          </cell>
          <cell r="F6045" t="str">
            <v>SEE</v>
          </cell>
        </row>
        <row r="6046">
          <cell r="A6046" t="str">
            <v/>
          </cell>
          <cell r="D6046">
            <v>0</v>
          </cell>
        </row>
        <row r="6047">
          <cell r="A6047" t="str">
            <v>35.13.044</v>
          </cell>
          <cell r="B6047" t="str">
            <v>QUADRO DE DISTRIBUIÇÃO COMPLETO-QDF-3, COM PROTEÇÃO COMPLETA, ATERRAMENTO, ACESSÓRIOS, CONFORME PROJETO - INSTALAÇÕES ELÉTRICAS / SUBESTAÇÕES E QUADROS (Escolas Técnicas Padrões FNDE).</v>
          </cell>
          <cell r="C6047" t="str">
            <v>Un</v>
          </cell>
          <cell r="D6047">
            <v>176.85</v>
          </cell>
          <cell r="E6047">
            <v>141.47999999999999</v>
          </cell>
          <cell r="F6047" t="str">
            <v>SEE</v>
          </cell>
        </row>
        <row r="6048">
          <cell r="A6048" t="str">
            <v/>
          </cell>
          <cell r="D6048">
            <v>0</v>
          </cell>
        </row>
        <row r="6049">
          <cell r="A6049" t="str">
            <v>35.13.045</v>
          </cell>
          <cell r="B6049" t="str">
            <v>QUADRO DE DISTRIBUIÇÃO COMPLETO-QDF-4, COM PROTEÇÃO COMPLETA, ATERRAMENTO, ACESSÓRIOS, CONFORME PROJETO - INSTALAÇÕES ELÉTRICAS / SUBESTAÇÕES E QUADROS (Escolas Técnicas Padrões FNDE).</v>
          </cell>
          <cell r="C6049" t="str">
            <v>Un</v>
          </cell>
          <cell r="D6049">
            <v>176.85</v>
          </cell>
          <cell r="E6049">
            <v>141.47999999999999</v>
          </cell>
          <cell r="F6049" t="str">
            <v>SEE</v>
          </cell>
        </row>
        <row r="6050">
          <cell r="A6050" t="str">
            <v/>
          </cell>
          <cell r="D6050">
            <v>0</v>
          </cell>
        </row>
        <row r="6051">
          <cell r="A6051" t="str">
            <v>35.13.046</v>
          </cell>
          <cell r="B6051" t="str">
            <v>QUADRO DE DISTRIBUIÇÃO COMPLETO-QDF-5, COM PROTEÇÃO COMPLETA, ATERRAMENTO, ACESSÓRIOS, CONFORME PROJETO - INSTALAÇÕES ELÉTRICAS / SUBESTAÇÕES E QUADROS (Escolas Técnicas Padrões FNDE).</v>
          </cell>
          <cell r="C6051" t="str">
            <v>Un</v>
          </cell>
          <cell r="D6051">
            <v>176.85</v>
          </cell>
          <cell r="E6051">
            <v>141.47999999999999</v>
          </cell>
          <cell r="F6051" t="str">
            <v>SEE</v>
          </cell>
        </row>
        <row r="6052">
          <cell r="A6052" t="str">
            <v/>
          </cell>
          <cell r="D6052">
            <v>0</v>
          </cell>
        </row>
        <row r="6053">
          <cell r="A6053" t="str">
            <v>35.13.047</v>
          </cell>
          <cell r="B6053" t="str">
            <v>QUADRO DE DISTRIBUIÇÃO COMPLETO-QDF-6, COM PROTEÇÃO COMPLETA, ATERRAMENTO, ACESSÓRIOS, CONFORME PROJETO - INSTALAÇÕES ELÉTRICAS / SUBESTAÇÕES E QUADROS (Escolas Técnicas Padrões FNDE).</v>
          </cell>
          <cell r="C6053" t="str">
            <v>Un</v>
          </cell>
          <cell r="D6053">
            <v>176.85</v>
          </cell>
          <cell r="E6053">
            <v>141.47999999999999</v>
          </cell>
          <cell r="F6053" t="str">
            <v>SEE</v>
          </cell>
        </row>
        <row r="6054">
          <cell r="A6054" t="str">
            <v/>
          </cell>
          <cell r="D6054">
            <v>0</v>
          </cell>
        </row>
        <row r="6055">
          <cell r="A6055" t="str">
            <v>35.13.050</v>
          </cell>
          <cell r="B6055" t="str">
            <v>CABO DE COBRE NU DE 16 mm² - INSTALAÇÕES ELÉTRICAS / ATERRAMENTO DOS QUADROS (Escolas Técnicas Padrões FNDE).</v>
          </cell>
          <cell r="C6055" t="str">
            <v>m</v>
          </cell>
          <cell r="D6055">
            <v>11.375</v>
          </cell>
          <cell r="E6055">
            <v>9.1</v>
          </cell>
          <cell r="F6055" t="str">
            <v>SEE</v>
          </cell>
        </row>
        <row r="6056">
          <cell r="A6056" t="str">
            <v/>
          </cell>
          <cell r="D6056">
            <v>0</v>
          </cell>
        </row>
        <row r="6057">
          <cell r="A6057" t="str">
            <v>35.13.053</v>
          </cell>
          <cell r="B6057" t="str">
            <v>HASTE DE ATERRAMENTO DE AÇO COBREADO 3/4" x 2,50 m - INSTALAÇÕES ELÉTRICAS / ATERRAMENTO DOS QUADROS (Escolas Técnicas Padrões FNDE).</v>
          </cell>
          <cell r="C6057" t="str">
            <v>Un</v>
          </cell>
          <cell r="D6057">
            <v>60.225000000000001</v>
          </cell>
          <cell r="E6057">
            <v>48.18</v>
          </cell>
          <cell r="F6057" t="str">
            <v>SEE</v>
          </cell>
        </row>
        <row r="6058">
          <cell r="A6058" t="str">
            <v/>
          </cell>
          <cell r="D6058">
            <v>0</v>
          </cell>
        </row>
        <row r="6059">
          <cell r="A6059" t="str">
            <v>35.13.054</v>
          </cell>
          <cell r="B6059" t="str">
            <v xml:space="preserve"> CABO DE COBRE NU DE 16mm² - INSTALAÇÕES ELÉTRICAS / SPDA-ATERRAMENTO E FIAÇÕES (Escolas Técnicas Padrões FNDE).</v>
          </cell>
          <cell r="C6059" t="str">
            <v>m</v>
          </cell>
          <cell r="D6059">
            <v>11.375</v>
          </cell>
          <cell r="E6059">
            <v>9.1</v>
          </cell>
          <cell r="F6059" t="str">
            <v>SEE</v>
          </cell>
        </row>
        <row r="6060">
          <cell r="A6060" t="str">
            <v/>
          </cell>
          <cell r="D6060">
            <v>0</v>
          </cell>
        </row>
        <row r="6061">
          <cell r="A6061" t="str">
            <v>35.13.055</v>
          </cell>
          <cell r="B6061" t="str">
            <v xml:space="preserve"> CABO DE COBRE NU DE 35mm² - INSTALAÇÕES ELÉTRICAS / SPDA-ATERRAMENTO E FIAÇÕES (Escolas Técnicas Padrões FNDE).</v>
          </cell>
          <cell r="C6061" t="str">
            <v>m</v>
          </cell>
          <cell r="D6061">
            <v>20.975000000000001</v>
          </cell>
          <cell r="E6061">
            <v>16.78</v>
          </cell>
          <cell r="F6061" t="str">
            <v>SEE</v>
          </cell>
        </row>
        <row r="6062">
          <cell r="A6062" t="str">
            <v/>
          </cell>
          <cell r="D6062">
            <v>0</v>
          </cell>
        </row>
        <row r="6063">
          <cell r="A6063" t="str">
            <v>35.13.056</v>
          </cell>
          <cell r="B6063" t="str">
            <v xml:space="preserve"> CABO DE COBRE NU DE 50 mm² - INSTALAÇÕES ELÉTRICAS / SPDA-ATERRAMENTO E FIAÇÕES (Escolas Técnicas Padrões FNDE).</v>
          </cell>
          <cell r="C6063" t="str">
            <v>m</v>
          </cell>
          <cell r="D6063">
            <v>22.025000000000002</v>
          </cell>
          <cell r="E6063">
            <v>17.62</v>
          </cell>
          <cell r="F6063" t="str">
            <v>SEE</v>
          </cell>
        </row>
        <row r="6064">
          <cell r="A6064" t="str">
            <v/>
          </cell>
          <cell r="D6064">
            <v>0</v>
          </cell>
        </row>
        <row r="6065">
          <cell r="A6065" t="str">
            <v>35.13.058</v>
          </cell>
          <cell r="B6065" t="str">
            <v>SUPORTE-GUIA CURTO REFORÇADO COM TENSIONADOR - INSTALAÇÕES ELÉTRICAS / SPDA-ATERRAMENTO E FIAÇÕES (Escolas Técnicas Padrões FNDE).</v>
          </cell>
          <cell r="C6065" t="str">
            <v>Un</v>
          </cell>
          <cell r="D6065">
            <v>17.375</v>
          </cell>
          <cell r="E6065">
            <v>13.9</v>
          </cell>
          <cell r="F6065" t="str">
            <v>SEE</v>
          </cell>
        </row>
        <row r="6066">
          <cell r="A6066" t="str">
            <v/>
          </cell>
          <cell r="D6066">
            <v>0</v>
          </cell>
        </row>
        <row r="6067">
          <cell r="A6067" t="str">
            <v>35.13.059</v>
          </cell>
          <cell r="B6067" t="str">
            <v xml:space="preserve"> TERMINAL AÉREO EM AÇO GALVANIZADO A FOGO H-35 cm x 3/8" FIXAÇÃO HORIZ. E COM BANDEIRINHA - INSTALAÇÕES ELÉTRICAS / SPDA-ATERRAMENTO E FIAÇÕES (Escolas Técnicas Padrões FNDE).</v>
          </cell>
          <cell r="C6067" t="str">
            <v>Un</v>
          </cell>
          <cell r="D6067">
            <v>18.25</v>
          </cell>
          <cell r="E6067">
            <v>14.6</v>
          </cell>
          <cell r="F6067" t="str">
            <v>SEE</v>
          </cell>
        </row>
        <row r="6068">
          <cell r="A6068" t="str">
            <v/>
          </cell>
          <cell r="D6068">
            <v>0</v>
          </cell>
        </row>
        <row r="6069">
          <cell r="A6069" t="str">
            <v>35.13.060</v>
          </cell>
          <cell r="B6069" t="str">
            <v>CONECTOR DE PRESSÃO DE LATÃO ESTANHADO RABICHO ROSCA MEC. 3/8" PARA CB ATÉ 70 mm² - INSTALAÇÕES ELÉTRICAS / SPDA-ATERRAMENTO E FIAÇÕES (Escolas Técnicas Padrões FNDE).</v>
          </cell>
          <cell r="C6069" t="str">
            <v>Un</v>
          </cell>
          <cell r="D6069">
            <v>33.412500000000001</v>
          </cell>
          <cell r="E6069">
            <v>26.73</v>
          </cell>
          <cell r="F6069" t="str">
            <v>SEE</v>
          </cell>
        </row>
        <row r="6070">
          <cell r="A6070" t="str">
            <v/>
          </cell>
          <cell r="D6070">
            <v>0</v>
          </cell>
        </row>
        <row r="6071">
          <cell r="A6071" t="str">
            <v>35.13.063</v>
          </cell>
          <cell r="B6071" t="str">
            <v>HASTE DE ATERRAMENTO DE AÇO COBREADO 3/4" x 2,5 m - INSTALAÇÕES ELÉTRICAS / SPDA-ATERRAMENTO E FIAÇÕES (Escolas Técnicas Padrões FNDE).</v>
          </cell>
          <cell r="C6071" t="str">
            <v>Un</v>
          </cell>
          <cell r="D6071">
            <v>60.225000000000001</v>
          </cell>
          <cell r="E6071">
            <v>48.18</v>
          </cell>
          <cell r="F6071" t="str">
            <v>SEE</v>
          </cell>
        </row>
        <row r="6072">
          <cell r="A6072" t="str">
            <v/>
          </cell>
          <cell r="D6072">
            <v>0</v>
          </cell>
        </row>
        <row r="6073">
          <cell r="A6073" t="str">
            <v>35.13.065</v>
          </cell>
          <cell r="B6073" t="str">
            <v>ELETRODUTO PVC 1" - INSTALAÇÕES ELÉTRICAS / SPDA-ATERRAMENTO E FIAÇÕES (Escolas Técnicas Padrões FNDE).</v>
          </cell>
          <cell r="C6073" t="str">
            <v>m</v>
          </cell>
          <cell r="D6073">
            <v>8.5625</v>
          </cell>
          <cell r="E6073">
            <v>6.85</v>
          </cell>
          <cell r="F6073" t="str">
            <v>SEE</v>
          </cell>
        </row>
        <row r="6074">
          <cell r="A6074" t="str">
            <v/>
          </cell>
          <cell r="D6074">
            <v>0</v>
          </cell>
        </row>
        <row r="6075">
          <cell r="A6075" t="str">
            <v>35.13.074</v>
          </cell>
          <cell r="B6075" t="str">
            <v>LUMINÁRIAS DE EMERGÊNCIA DE 8 WATTS - INSTALAÇÕES ELÉTRICAS / POSTE, LIUMINÁRIAS, INTERRUPTORES (Escolas Técnicas Padrões FNDE).</v>
          </cell>
          <cell r="C6075" t="str">
            <v>Un</v>
          </cell>
          <cell r="D6075">
            <v>47.737499999999997</v>
          </cell>
          <cell r="E6075">
            <v>38.19</v>
          </cell>
          <cell r="F6075" t="str">
            <v>SEE</v>
          </cell>
        </row>
        <row r="6076">
          <cell r="A6076" t="str">
            <v/>
          </cell>
          <cell r="D6076">
            <v>0</v>
          </cell>
        </row>
        <row r="6077">
          <cell r="A6077" t="str">
            <v>35.13.078</v>
          </cell>
          <cell r="B6077" t="str">
            <v>LUMINÁRIA TIPO ARANDELA DE 20 w - INSTALAÇÕES ELÉTRICAS / POSTE, LIUMINÁRIAS, INTERRUPTORES (Escolas Técnicas Padrões FNDE).</v>
          </cell>
          <cell r="C6077" t="str">
            <v>Un</v>
          </cell>
          <cell r="D6077">
            <v>69.1875</v>
          </cell>
          <cell r="E6077">
            <v>55.35</v>
          </cell>
          <cell r="F6077" t="str">
            <v>SEE</v>
          </cell>
        </row>
        <row r="6078">
          <cell r="A6078" t="str">
            <v/>
          </cell>
          <cell r="D6078">
            <v>0</v>
          </cell>
        </row>
        <row r="6079">
          <cell r="A6079" t="str">
            <v>35.13.089</v>
          </cell>
          <cell r="B6079" t="str">
            <v>PONTOS DE REDE LÓGICA COMPLETO COM TOMADA RJ45, ESPELHO PARA ACABAMENTO, TOMADA FÊMEA - INSTALAÇÕES ELÉTRICAS / REDE LÓGICA DE DADOS E VOZ (Escolas Técnicas Padrões FNDE).</v>
          </cell>
          <cell r="C6079" t="str">
            <v>Un</v>
          </cell>
          <cell r="D6079">
            <v>24.024999999999999</v>
          </cell>
          <cell r="E6079">
            <v>19.22</v>
          </cell>
          <cell r="F6079" t="str">
            <v>SEE</v>
          </cell>
        </row>
        <row r="6080">
          <cell r="A6080" t="str">
            <v/>
          </cell>
          <cell r="D6080">
            <v>0</v>
          </cell>
        </row>
        <row r="6081">
          <cell r="A6081" t="str">
            <v>35.14.001</v>
          </cell>
          <cell r="B6081" t="str">
            <v>TUBULAÇÃO DE ESGOTO EXTERNA DIÂM. 75 mm COM CONEXÕES - INSTALAÇÕES HIDROSANITÁRIAS, INCÊNDIO, GÁS (Escolas Técnicas Padrões FNDE).</v>
          </cell>
          <cell r="C6081" t="str">
            <v>m</v>
          </cell>
          <cell r="D6081">
            <v>13.9375</v>
          </cell>
          <cell r="E6081">
            <v>11.15</v>
          </cell>
          <cell r="F6081" t="str">
            <v>SEE</v>
          </cell>
        </row>
        <row r="6082">
          <cell r="A6082" t="str">
            <v/>
          </cell>
          <cell r="D6082">
            <v>0</v>
          </cell>
        </row>
        <row r="6083">
          <cell r="A6083" t="str">
            <v>35.14.002</v>
          </cell>
          <cell r="B6083" t="str">
            <v>TUBULAÇÃO DE ESGOTO EXTERNA DIÂM. 100 mm COM CONEXÕES - INSTALAÇÕES HIDROSANITÁRIAS, INCÊNDIO, GÁS (Escolas Técnicas Padrões FNDE).</v>
          </cell>
          <cell r="C6083" t="str">
            <v>m</v>
          </cell>
          <cell r="D6083">
            <v>18.75</v>
          </cell>
          <cell r="E6083">
            <v>15</v>
          </cell>
          <cell r="F6083" t="str">
            <v>SEE</v>
          </cell>
        </row>
        <row r="6084">
          <cell r="A6084" t="str">
            <v/>
          </cell>
          <cell r="D6084">
            <v>0</v>
          </cell>
        </row>
        <row r="6085">
          <cell r="A6085" t="str">
            <v>35.14.003</v>
          </cell>
          <cell r="B6085" t="str">
            <v>TUBULAÇÃO DE ESGOTO EXTERNA DIÂM. 150 mm COM CONEXÕES - INSTALAÇÕES HIDROSANITÁRIAS, INCÊNDIO, GÁS (Escolas Técnicas Padrões FNDE).</v>
          </cell>
          <cell r="C6085" t="str">
            <v>m</v>
          </cell>
          <cell r="D6085">
            <v>35.137500000000003</v>
          </cell>
          <cell r="E6085">
            <v>28.11</v>
          </cell>
          <cell r="F6085" t="str">
            <v>SEE</v>
          </cell>
        </row>
        <row r="6086">
          <cell r="A6086" t="str">
            <v/>
          </cell>
          <cell r="D6086">
            <v>0</v>
          </cell>
        </row>
        <row r="6087">
          <cell r="A6087" t="str">
            <v>35.14.005</v>
          </cell>
          <cell r="B6087" t="str">
            <v>TUBULAÇÃO DE ÁGUA EXTERNA DIÂM. 25 mm COM CONEXÕES - INSTALAÇÕES HIDROSANITÁRIAS, INCÊNDIO, GÁS (Escolas Técnicas Padrões FNDE).</v>
          </cell>
          <cell r="C6087" t="str">
            <v>m</v>
          </cell>
          <cell r="D6087">
            <v>8.0749999999999993</v>
          </cell>
          <cell r="E6087">
            <v>6.46</v>
          </cell>
          <cell r="F6087" t="str">
            <v>SEE</v>
          </cell>
        </row>
        <row r="6088">
          <cell r="A6088" t="str">
            <v/>
          </cell>
          <cell r="D6088">
            <v>0</v>
          </cell>
        </row>
        <row r="6089">
          <cell r="A6089" t="str">
            <v>35.14.006</v>
          </cell>
          <cell r="B6089" t="str">
            <v>TUBULAÇÃO DE ÁGUA EXTERNA DIÂM. 32 mm COM CONEXÕES - INSTALAÇÕES HIDROSANITÁRIAS, INCÊNDIO, GÁS (Escolas Técnicas Padrões FNDE).</v>
          </cell>
          <cell r="C6089" t="str">
            <v>m</v>
          </cell>
          <cell r="D6089">
            <v>12.137500000000001</v>
          </cell>
          <cell r="E6089">
            <v>9.7100000000000009</v>
          </cell>
          <cell r="F6089" t="str">
            <v>SEE</v>
          </cell>
        </row>
        <row r="6090">
          <cell r="A6090" t="str">
            <v/>
          </cell>
          <cell r="D6090">
            <v>0</v>
          </cell>
        </row>
        <row r="6091">
          <cell r="A6091" t="str">
            <v>35.14.007</v>
          </cell>
          <cell r="B6091" t="str">
            <v>TUBULAÇÃO DE ÁGUA EXTERNA DIÂM. 40 mm COM CONEXÕES - INSTALAÇÕES HIDROSANITÁRIAS, INCÊNDIO, GÁS (Escolas Técnicas Padrões FNDE).</v>
          </cell>
          <cell r="C6091" t="str">
            <v>m</v>
          </cell>
          <cell r="D6091">
            <v>15.7125</v>
          </cell>
          <cell r="E6091">
            <v>12.57</v>
          </cell>
          <cell r="F6091" t="str">
            <v>SEE</v>
          </cell>
        </row>
        <row r="6092">
          <cell r="A6092" t="str">
            <v/>
          </cell>
          <cell r="D6092">
            <v>0</v>
          </cell>
        </row>
        <row r="6093">
          <cell r="A6093" t="str">
            <v>35.14.008</v>
          </cell>
          <cell r="B6093" t="str">
            <v>TUBULAÇÃO DE ÁGUA EXTERNA DIÂM. 50 mm COM CONEXÕES - INSTALAÇÕES HIDROSANITÁRIAS, INCÊNDIO, GÁS (Escolas Técnicas Padrões FNDE).</v>
          </cell>
          <cell r="C6093" t="str">
            <v>m</v>
          </cell>
          <cell r="D6093">
            <v>18.162499999999998</v>
          </cell>
          <cell r="E6093">
            <v>14.53</v>
          </cell>
          <cell r="F6093" t="str">
            <v>SEE</v>
          </cell>
        </row>
        <row r="6094">
          <cell r="A6094" t="str">
            <v/>
          </cell>
          <cell r="D6094">
            <v>0</v>
          </cell>
        </row>
        <row r="6095">
          <cell r="A6095" t="str">
            <v>35.14.009</v>
          </cell>
          <cell r="B6095" t="str">
            <v>TUBULAÇÃO DE ÁGUA EXTERNA DIÂM. 60 mm COM CONEXÕES - INSTALAÇÕES HIDROSANITÁRIAS, INCÊNDIO, GÁS (Escolas Técnicas Padrões FNDE).</v>
          </cell>
          <cell r="C6095" t="str">
            <v>m</v>
          </cell>
          <cell r="D6095">
            <v>26.1875</v>
          </cell>
          <cell r="E6095">
            <v>20.95</v>
          </cell>
          <cell r="F6095" t="str">
            <v>SEE</v>
          </cell>
        </row>
        <row r="6096">
          <cell r="A6096" t="str">
            <v/>
          </cell>
          <cell r="D6096">
            <v>0</v>
          </cell>
        </row>
        <row r="6097">
          <cell r="A6097" t="str">
            <v>35.14.010</v>
          </cell>
          <cell r="B6097" t="str">
            <v>TUBULAÇÃO DE ÁGUA PLUVIAL EXTERNA DIÂM. 75 mm COM CONEXÕES - INSTALAÇÕES HIDROSANITÁRIAS, INCÊNDIO, GÁS (Escolas Técnicas Padrões FNDE).</v>
          </cell>
          <cell r="C6097" t="str">
            <v>m</v>
          </cell>
          <cell r="D6097">
            <v>13.9375</v>
          </cell>
          <cell r="E6097">
            <v>11.15</v>
          </cell>
          <cell r="F6097" t="str">
            <v>SEE</v>
          </cell>
        </row>
        <row r="6098">
          <cell r="A6098" t="str">
            <v/>
          </cell>
          <cell r="D6098">
            <v>0</v>
          </cell>
        </row>
        <row r="6099">
          <cell r="A6099" t="str">
            <v>35.14.011</v>
          </cell>
          <cell r="B6099" t="str">
            <v>TUBULAÇÃO DE ÁGUA PLUVIAL EXTERNA DIÂM. 100 mm COM CONEXÕES - INSTALAÇÕES HIDROSANITÁRIAS, INCÊNDIO, GÁS (Escolas Técnicas Padrões FNDE).</v>
          </cell>
          <cell r="C6099" t="str">
            <v>m</v>
          </cell>
          <cell r="D6099">
            <v>18.75</v>
          </cell>
          <cell r="E6099">
            <v>15</v>
          </cell>
          <cell r="F6099" t="str">
            <v>SEE</v>
          </cell>
        </row>
        <row r="6100">
          <cell r="A6100" t="str">
            <v/>
          </cell>
          <cell r="D6100">
            <v>0</v>
          </cell>
        </row>
        <row r="6101">
          <cell r="A6101" t="str">
            <v>35.14.012</v>
          </cell>
          <cell r="B6101" t="str">
            <v>TUBULAÇÃO DE ÁGUA PLUVIAL EXTERNA DIÂM. 150 mm COM CONEXÕES - INSTALAÇÕES HIDROSANITÁRIAS, INCÊNDIO, GÁS (Escolas Técnicas Padrões FNDE).</v>
          </cell>
          <cell r="C6101" t="str">
            <v>m</v>
          </cell>
          <cell r="D6101">
            <v>35.137500000000003</v>
          </cell>
          <cell r="E6101">
            <v>28.11</v>
          </cell>
          <cell r="F6101" t="str">
            <v>SEE</v>
          </cell>
        </row>
        <row r="6102">
          <cell r="A6102" t="str">
            <v/>
          </cell>
          <cell r="D6102">
            <v>0</v>
          </cell>
        </row>
        <row r="6103">
          <cell r="A6103" t="str">
            <v>35.14.013</v>
          </cell>
          <cell r="B6103" t="str">
            <v>TUBULAÇÃO DE ÁGUA PLUVIAL EXTERNA DIÂM. 200 mm COM CONEXÕES - INSTALAÇÕES HIDROSANITÁRIAS, INCÊNDIO, GÁS (Escolas Técnicas Padrões FNDE).</v>
          </cell>
          <cell r="C6103" t="str">
            <v>m</v>
          </cell>
          <cell r="D6103">
            <v>61.574999999999996</v>
          </cell>
          <cell r="E6103">
            <v>49.26</v>
          </cell>
          <cell r="F6103" t="str">
            <v>SEE</v>
          </cell>
        </row>
        <row r="6104">
          <cell r="A6104" t="str">
            <v/>
          </cell>
          <cell r="D6104">
            <v>0</v>
          </cell>
        </row>
        <row r="6105">
          <cell r="A6105" t="str">
            <v>35.14.014</v>
          </cell>
          <cell r="B6105" t="str">
            <v>TUBULAÇÃO DE ESGOTO INTERNA DIÂM. 40 mm COM CONEXÕES - INSTALAÇÕES HIDROSANITÁRIAS, INCÊNDIO, GÁS (Escolas Técnicas Padrões FNDE).</v>
          </cell>
          <cell r="C6105" t="str">
            <v>m</v>
          </cell>
          <cell r="D6105">
            <v>7.5124999999999993</v>
          </cell>
          <cell r="E6105">
            <v>6.01</v>
          </cell>
          <cell r="F6105" t="str">
            <v>SEE</v>
          </cell>
        </row>
        <row r="6106">
          <cell r="A6106" t="str">
            <v/>
          </cell>
          <cell r="D6106">
            <v>0</v>
          </cell>
        </row>
        <row r="6107">
          <cell r="A6107" t="str">
            <v>35.14.015</v>
          </cell>
          <cell r="B6107" t="str">
            <v>TUBULAÇÃO DE ESGOTO INTERNA DIÂM. 50 mm COM CONEXÕES - INSTALAÇÕES HIDROSANITÁRIAS, INCÊNDIO, GÁS (Escolas Técnicas Padrões FNDE).</v>
          </cell>
          <cell r="C6107" t="str">
            <v>m</v>
          </cell>
          <cell r="D6107">
            <v>10.324999999999999</v>
          </cell>
          <cell r="E6107">
            <v>8.26</v>
          </cell>
          <cell r="F6107" t="str">
            <v>SEE</v>
          </cell>
        </row>
        <row r="6108">
          <cell r="A6108" t="str">
            <v/>
          </cell>
          <cell r="D6108">
            <v>0</v>
          </cell>
        </row>
        <row r="6109">
          <cell r="A6109" t="str">
            <v>35.14.016</v>
          </cell>
          <cell r="B6109" t="str">
            <v>TUBULAÇÃO DE ESGOTO INTERNA DIÂM. 75 mm COM CONEXÕES - INSTALAÇÕES HIDROSANITÁRIAS, INCÊNDIO, GÁS (Escolas Técnicas Padrões FNDE).</v>
          </cell>
          <cell r="C6109" t="str">
            <v>m</v>
          </cell>
          <cell r="D6109">
            <v>13.9375</v>
          </cell>
          <cell r="E6109">
            <v>11.15</v>
          </cell>
          <cell r="F6109" t="str">
            <v>SEE</v>
          </cell>
        </row>
        <row r="6110">
          <cell r="A6110" t="str">
            <v/>
          </cell>
          <cell r="D6110">
            <v>0</v>
          </cell>
        </row>
        <row r="6111">
          <cell r="A6111" t="str">
            <v>35.14.017</v>
          </cell>
          <cell r="B6111" t="str">
            <v>TUBULAÇÃO DE ESGOTO INTERNA DIÂM. 100 mm COM CONEXÕES - INSTALAÇÕES HIDROSANITÁRIAS, INCÊNDIO, GÁS (Escolas Técnicas Padrões FNDE).</v>
          </cell>
          <cell r="C6111" t="str">
            <v>m</v>
          </cell>
          <cell r="D6111">
            <v>17.675000000000001</v>
          </cell>
          <cell r="E6111">
            <v>14.14</v>
          </cell>
          <cell r="F6111" t="str">
            <v>SEE</v>
          </cell>
        </row>
        <row r="6112">
          <cell r="A6112" t="str">
            <v/>
          </cell>
          <cell r="D6112">
            <v>0</v>
          </cell>
        </row>
        <row r="6113">
          <cell r="A6113" t="str">
            <v>35.14.018</v>
          </cell>
          <cell r="B6113" t="str">
            <v>TUBULAÇÃO DE ESGOTO INTERNA DIÂM. 150 mm COM CONEXÕES - INSTALAÇÕES HIDROSANITÁRIAS, INCÊNDIO, GÁS (Escolas Técnicas Padrões FNDE).</v>
          </cell>
          <cell r="C6113" t="str">
            <v>m</v>
          </cell>
          <cell r="D6113">
            <v>35.137500000000003</v>
          </cell>
          <cell r="E6113">
            <v>28.11</v>
          </cell>
          <cell r="F6113" t="str">
            <v>SEE</v>
          </cell>
        </row>
        <row r="6114">
          <cell r="A6114" t="str">
            <v/>
          </cell>
          <cell r="D6114">
            <v>0</v>
          </cell>
        </row>
        <row r="6115">
          <cell r="A6115" t="str">
            <v>35.14.019</v>
          </cell>
          <cell r="B6115" t="str">
            <v>TUBULAÇÃO DE INCÊNDIO INTERNA DIÂM. 2 1/2" COM CONEXÕES - INSTALAÇÕES HIDROSANITÁRIAS, INCÊNDIO, GÁS (Escolas Técnicas Padrões FNDE).</v>
          </cell>
          <cell r="C6115" t="str">
            <v>m</v>
          </cell>
          <cell r="D6115">
            <v>111.5</v>
          </cell>
          <cell r="E6115">
            <v>89.2</v>
          </cell>
          <cell r="F6115" t="str">
            <v>SEE</v>
          </cell>
        </row>
        <row r="6116">
          <cell r="A6116" t="str">
            <v/>
          </cell>
          <cell r="D6116">
            <v>0</v>
          </cell>
        </row>
        <row r="6117">
          <cell r="A6117" t="str">
            <v>35.14.020</v>
          </cell>
          <cell r="B6117" t="str">
            <v>TUBULAÇÃO DE ÁGUA INTERNA DIÂM. 20 mm COM CONEXÕES - INSTALAÇÕES HIDROSANITÁRIAS, INCÊNDIO, GÁS (Escolas Técnicas Padrões FNDE).</v>
          </cell>
          <cell r="C6117" t="str">
            <v>m</v>
          </cell>
          <cell r="D6117">
            <v>7.0374999999999996</v>
          </cell>
          <cell r="E6117">
            <v>5.63</v>
          </cell>
          <cell r="F6117" t="str">
            <v>SEE</v>
          </cell>
        </row>
        <row r="6118">
          <cell r="A6118" t="str">
            <v/>
          </cell>
          <cell r="D6118">
            <v>0</v>
          </cell>
        </row>
        <row r="6119">
          <cell r="A6119" t="str">
            <v>35.14.021</v>
          </cell>
          <cell r="B6119" t="str">
            <v>TUBULAÇÃO DE ÁGUA INTERNA DIÂM. 25 mm COM CONEXÕES - INSTALAÇÕES HIDROSANITÁRIAS, INCÊNDIO, GÁS (Escolas Técnicas Padrões FNDE).</v>
          </cell>
          <cell r="C6119" t="str">
            <v>m</v>
          </cell>
          <cell r="D6119">
            <v>8.0749999999999993</v>
          </cell>
          <cell r="E6119">
            <v>6.46</v>
          </cell>
          <cell r="F6119" t="str">
            <v>SEE</v>
          </cell>
        </row>
        <row r="6120">
          <cell r="A6120" t="str">
            <v/>
          </cell>
          <cell r="D6120">
            <v>0</v>
          </cell>
        </row>
        <row r="6121">
          <cell r="A6121" t="str">
            <v>35.14.022</v>
          </cell>
          <cell r="B6121" t="str">
            <v>TUBULAÇÃO DE ÁGUA INTERNA DIÂM. 32 mm COM CONEXÕES - INSTALAÇÕES HIDROSANITÁRIAS, INCÊNDIO, GÁS (Escolas Técnicas Padrões FNDE).</v>
          </cell>
          <cell r="C6121" t="str">
            <v>m</v>
          </cell>
          <cell r="D6121">
            <v>12.137500000000001</v>
          </cell>
          <cell r="E6121">
            <v>9.7100000000000009</v>
          </cell>
          <cell r="F6121" t="str">
            <v>SEE</v>
          </cell>
        </row>
        <row r="6122">
          <cell r="A6122" t="str">
            <v/>
          </cell>
          <cell r="D6122">
            <v>0</v>
          </cell>
        </row>
        <row r="6123">
          <cell r="A6123" t="str">
            <v>35.14.023</v>
          </cell>
          <cell r="B6123" t="str">
            <v>TUBULAÇÃO DE ÁGUA INTERNA DIÂM. 40 mm COM CONEXÕES - INSTALAÇÕES HIDROSANITÁRIAS, INCÊNDIO, GÁS (Escolas Técnicas Padrões FNDE).</v>
          </cell>
          <cell r="C6123" t="str">
            <v>m</v>
          </cell>
          <cell r="D6123">
            <v>15.7125</v>
          </cell>
          <cell r="E6123">
            <v>12.57</v>
          </cell>
          <cell r="F6123" t="str">
            <v>SEE</v>
          </cell>
        </row>
        <row r="6124">
          <cell r="A6124" t="str">
            <v/>
          </cell>
          <cell r="D6124">
            <v>0</v>
          </cell>
        </row>
        <row r="6125">
          <cell r="A6125" t="str">
            <v>35.14.024</v>
          </cell>
          <cell r="B6125" t="str">
            <v>CAIXA DE GORDURA DE 60 x 120 cm - INSTALAÇÕES HIDROSANITÁRIAS, INCÊNDIO, GÁS / SERVIÇOS DIVERSOS (Escolas Técnicas Padrões FNDE).</v>
          </cell>
          <cell r="C6125" t="str">
            <v>Un</v>
          </cell>
          <cell r="D6125">
            <v>186.3125</v>
          </cell>
          <cell r="E6125">
            <v>149.05000000000001</v>
          </cell>
          <cell r="F6125" t="str">
            <v>SEE</v>
          </cell>
        </row>
        <row r="6126">
          <cell r="A6126" t="str">
            <v/>
          </cell>
          <cell r="D6126">
            <v>0</v>
          </cell>
        </row>
        <row r="6127">
          <cell r="A6127" t="str">
            <v>35.14.025</v>
          </cell>
          <cell r="B6127" t="str">
            <v>CAIXA DE INSPEÇÃO PARA ESGOTO DE 60 x 60 cm - INSTALAÇÕES HIDROSANITÁRIAS, INCÊNDIO, GÁS / SERVIÇOS DIVERSOS (Escolas Técnicas Padrões FNDE).</v>
          </cell>
          <cell r="C6127" t="str">
            <v>Un</v>
          </cell>
          <cell r="D6127">
            <v>279.3</v>
          </cell>
          <cell r="E6127">
            <v>223.44</v>
          </cell>
          <cell r="F6127" t="str">
            <v>SEE</v>
          </cell>
        </row>
        <row r="6128">
          <cell r="A6128" t="str">
            <v/>
          </cell>
          <cell r="D6128">
            <v>0</v>
          </cell>
        </row>
        <row r="6129">
          <cell r="A6129" t="str">
            <v>35.14.026</v>
          </cell>
          <cell r="B6129" t="str">
            <v>CAIXA COM SEIXO ROLADO PARA ÁGUA PLUVIAL DE 60 x 60 cm - INSTALAÇÕES HIDROSANITÁRIAS, INCÊNDIO, GÁS / SERVIÇOS DIVERSOS (Escolas Técnicas Padrões FNDE).</v>
          </cell>
          <cell r="C6129" t="str">
            <v>Un</v>
          </cell>
          <cell r="D6129">
            <v>59.537500000000001</v>
          </cell>
          <cell r="E6129">
            <v>47.63</v>
          </cell>
          <cell r="F6129" t="str">
            <v>SEE</v>
          </cell>
        </row>
        <row r="6130">
          <cell r="A6130" t="str">
            <v/>
          </cell>
          <cell r="D6130">
            <v>0</v>
          </cell>
        </row>
        <row r="6131">
          <cell r="A6131" t="str">
            <v>35.14.027</v>
          </cell>
          <cell r="B6131" t="str">
            <v>TORNEIRA PARA JARDIM DIÂM. 25 mm - INSTALAÇÕES HIDROSANITÁRIAS, INCÊNDIO, GÁS / SERVIÇOS DIVERSOS (Escolas Técnicas Padrões FNDE).</v>
          </cell>
          <cell r="C6131" t="str">
            <v>Un</v>
          </cell>
          <cell r="D6131">
            <v>17.5</v>
          </cell>
          <cell r="E6131">
            <v>14</v>
          </cell>
          <cell r="F6131" t="str">
            <v>SEE</v>
          </cell>
        </row>
        <row r="6132">
          <cell r="A6132" t="str">
            <v/>
          </cell>
          <cell r="D6132">
            <v>0</v>
          </cell>
        </row>
        <row r="6133">
          <cell r="A6133" t="str">
            <v>35.14.030</v>
          </cell>
          <cell r="B6133" t="str">
            <v>REGISTRO DE GAVETA DIÂM. 1" - INSTALAÇÕES HIDROSANITÁRIAS, INCÊNDIO, GÁS / REGISTROS, HIDRANTES (Escolas Técnicas Padrões FNDE).</v>
          </cell>
          <cell r="C6133" t="str">
            <v>Un</v>
          </cell>
          <cell r="D6133">
            <v>99.175000000000011</v>
          </cell>
          <cell r="E6133">
            <v>79.34</v>
          </cell>
          <cell r="F6133" t="str">
            <v>SEE</v>
          </cell>
        </row>
        <row r="6134">
          <cell r="A6134" t="str">
            <v/>
          </cell>
          <cell r="D6134">
            <v>0</v>
          </cell>
        </row>
        <row r="6135">
          <cell r="A6135" t="str">
            <v>35.14.031</v>
          </cell>
          <cell r="B6135" t="str">
            <v>REGISTRO DE GAVETA DIÂM. 3/4" - INSTALAÇÕES HIDROSANITÁRIAS, INCÊNDIO, GÁS / REGISTROS, HIDRANTES (Escolas Técnicas Padrões FNDE).</v>
          </cell>
          <cell r="C6135" t="str">
            <v>Un</v>
          </cell>
          <cell r="D6135">
            <v>75.25</v>
          </cell>
          <cell r="E6135">
            <v>60.2</v>
          </cell>
          <cell r="F6135" t="str">
            <v>SEE</v>
          </cell>
        </row>
        <row r="6136">
          <cell r="A6136" t="str">
            <v/>
          </cell>
          <cell r="D6136">
            <v>0</v>
          </cell>
        </row>
        <row r="6137">
          <cell r="A6137" t="str">
            <v>35.14.032</v>
          </cell>
          <cell r="B6137" t="str">
            <v>REGISTRO DE GAVETA DIÂM. 32 mm - INSTALAÇÕES HIDROSANITÁRIAS, INCÊNDIO, GÁS / REGISTROS, HIDRANTES (Escolas Técnicas Padrões FNDE).</v>
          </cell>
          <cell r="C6137" t="str">
            <v>Un</v>
          </cell>
          <cell r="D6137">
            <v>138.9</v>
          </cell>
          <cell r="E6137">
            <v>111.12</v>
          </cell>
          <cell r="F6137" t="str">
            <v>SEE</v>
          </cell>
        </row>
        <row r="6138">
          <cell r="A6138" t="str">
            <v/>
          </cell>
          <cell r="D6138">
            <v>0</v>
          </cell>
        </row>
        <row r="6139">
          <cell r="A6139" t="str">
            <v>35.14.033</v>
          </cell>
          <cell r="B6139" t="str">
            <v>REGISTRO DE PRESSÃO DIÂM. 25 mm - INSTALAÇÕES HIDROSANITÁRIAS, INCÊNDIO, GÁS / REGISTROS, HIDRANTES (Escolas Técnicas Padrões FNDE).</v>
          </cell>
          <cell r="C6139" t="str">
            <v>Un</v>
          </cell>
          <cell r="D6139">
            <v>99.175000000000011</v>
          </cell>
          <cell r="E6139">
            <v>79.34</v>
          </cell>
          <cell r="F6139" t="str">
            <v>SEE</v>
          </cell>
        </row>
        <row r="6140">
          <cell r="A6140" t="str">
            <v/>
          </cell>
          <cell r="D6140">
            <v>0</v>
          </cell>
        </row>
        <row r="6141">
          <cell r="A6141" t="str">
            <v>35.14.034</v>
          </cell>
          <cell r="B6141" t="str">
            <v>REGISTRO DE RECALQUE DIÂM. 2 1/2" - INSTALAÇÕES HIDROSANITÁRIAS, INCÊNDIO, GÁS / REGISTROS, HIDRANTES (Escolas Técnicas Padrões FNDE).</v>
          </cell>
          <cell r="C6141" t="str">
            <v>Un</v>
          </cell>
          <cell r="D6141">
            <v>241.9</v>
          </cell>
          <cell r="E6141">
            <v>193.52</v>
          </cell>
          <cell r="F6141" t="str">
            <v>SEE</v>
          </cell>
        </row>
        <row r="6142">
          <cell r="A6142" t="str">
            <v/>
          </cell>
          <cell r="D6142">
            <v>0</v>
          </cell>
        </row>
        <row r="6143">
          <cell r="A6143" t="str">
            <v>35.14.037</v>
          </cell>
          <cell r="B6143" t="str">
            <v>EXTINTOR PQS DE 12 kg - INSTALAÇÕES HIDROSANITÁRIAS, INCÊNDIO, GÁS / REGISTROS, HIDRANTES (Escolas Técnicas Padrões FNDE).</v>
          </cell>
          <cell r="C6143" t="str">
            <v>Un</v>
          </cell>
          <cell r="D6143">
            <v>245.33750000000001</v>
          </cell>
          <cell r="E6143">
            <v>196.27</v>
          </cell>
          <cell r="F6143" t="str">
            <v>SEE</v>
          </cell>
        </row>
        <row r="6144">
          <cell r="A6144" t="str">
            <v/>
          </cell>
          <cell r="D6144">
            <v>0</v>
          </cell>
        </row>
        <row r="6145">
          <cell r="A6145" t="str">
            <v>35.14.038</v>
          </cell>
          <cell r="B6145" t="str">
            <v>EXTINTOR PQS DE 4 OU 6 kg - INSTALAÇÕES HIDROSANITÁRIAS, INCÊNDIO, GÁS / REGISTROS, HIDRANTES (Escolas Técnicas Padrões FNDE).</v>
          </cell>
          <cell r="C6145" t="str">
            <v>Un</v>
          </cell>
          <cell r="D6145">
            <v>149.19999999999999</v>
          </cell>
          <cell r="E6145">
            <v>119.36</v>
          </cell>
          <cell r="F6145" t="str">
            <v>SEE</v>
          </cell>
        </row>
        <row r="6146">
          <cell r="A6146" t="str">
            <v/>
          </cell>
          <cell r="D6146">
            <v>0</v>
          </cell>
        </row>
        <row r="6147">
          <cell r="A6147" t="str">
            <v>35.14.039</v>
          </cell>
          <cell r="B6147" t="str">
            <v>EXTINTOR APL DE 10 L - INSTALAÇÕES HIDROSANITÁRIAS, INCÊNDIO, GÁS / REGISTROS, HIDRANTES (Escolas Técnicas Padrões FNDE).</v>
          </cell>
          <cell r="C6147" t="str">
            <v>Un</v>
          </cell>
          <cell r="D6147">
            <v>129.08750000000001</v>
          </cell>
          <cell r="E6147">
            <v>103.27</v>
          </cell>
          <cell r="F6147" t="str">
            <v>SEE</v>
          </cell>
        </row>
        <row r="6148">
          <cell r="A6148" t="str">
            <v/>
          </cell>
          <cell r="D6148">
            <v>0</v>
          </cell>
        </row>
        <row r="6149">
          <cell r="A6149" t="str">
            <v>35.14.048</v>
          </cell>
          <cell r="B6149" t="str">
            <v>MICTÓRIO DE LOUÇA COMPLETO COM VÁLVULA - INSTALAÇÕES HIDROSANITÁRIAS, INCÊNDIO, GÁS /  PEÇAS E METAIS SANITÁRIOS(Escolas Técnicas Padrões FNDE).</v>
          </cell>
          <cell r="C6149" t="str">
            <v>Un</v>
          </cell>
          <cell r="D6149">
            <v>175.46250000000001</v>
          </cell>
          <cell r="E6149">
            <v>140.37</v>
          </cell>
          <cell r="F6149" t="str">
            <v>SEE</v>
          </cell>
        </row>
        <row r="6150">
          <cell r="A6150" t="str">
            <v/>
          </cell>
          <cell r="D6150">
            <v>0</v>
          </cell>
        </row>
        <row r="6151">
          <cell r="A6151" t="str">
            <v>35.14.049</v>
          </cell>
          <cell r="B6151" t="str">
            <v>TANQUE DE LOUÇA MÉDIO DE 30 LITROS COMPLETO - INSTALAÇÕES HIDROSANITÁRIAS, INCÊNDIO, GÁS /  PEÇAS E METAIS SANITÁRIOS(Escolas Técnicas Padrões FNDE).</v>
          </cell>
          <cell r="C6151" t="str">
            <v>Un</v>
          </cell>
          <cell r="D6151">
            <v>363.66250000000002</v>
          </cell>
          <cell r="E6151">
            <v>290.93</v>
          </cell>
          <cell r="F6151" t="str">
            <v>SEE</v>
          </cell>
        </row>
        <row r="6152">
          <cell r="A6152" t="str">
            <v/>
          </cell>
          <cell r="D6152">
            <v>0</v>
          </cell>
        </row>
        <row r="6153">
          <cell r="A6153" t="str">
            <v>35.14.051</v>
          </cell>
          <cell r="B6153" t="str">
            <v>LAVATÓRIO DE LOUÇA COMPLETA C/ SIFÃO E VÁLVULA CROMADA - INSTALAÇÕES HIDROSANITÁRIAS, INCÊNDIO, GÁS /  PEÇAS E METAIS SANITÁRIOS(Escolas Técnicas Padrões FNDE).</v>
          </cell>
          <cell r="C6153" t="str">
            <v>Un</v>
          </cell>
          <cell r="D6153">
            <v>95.075000000000003</v>
          </cell>
          <cell r="E6153">
            <v>76.06</v>
          </cell>
          <cell r="F6153" t="str">
            <v>SEE</v>
          </cell>
        </row>
        <row r="6154">
          <cell r="A6154" t="str">
            <v/>
          </cell>
          <cell r="D6154">
            <v>0</v>
          </cell>
        </row>
        <row r="6155">
          <cell r="A6155" t="str">
            <v>35.14.052</v>
          </cell>
          <cell r="B6155" t="str">
            <v>BACIA DE LOUÇA COM VÁLVULA DE DESCARGA DUPLO - INSTALAÇÕES HIDROSANITÁRIAS, INCÊNDIO, GÁS /  PEÇAS E METAIS SANITÁRIOS(Escolas Técnicas Padrões FNDE).</v>
          </cell>
          <cell r="C6155" t="str">
            <v>Un</v>
          </cell>
          <cell r="D6155">
            <v>353.42500000000001</v>
          </cell>
          <cell r="E6155">
            <v>282.74</v>
          </cell>
          <cell r="F6155" t="str">
            <v>SEE</v>
          </cell>
        </row>
        <row r="6156">
          <cell r="A6156" t="str">
            <v/>
          </cell>
          <cell r="D6156">
            <v>0</v>
          </cell>
        </row>
        <row r="6157">
          <cell r="A6157" t="str">
            <v>35.14.053</v>
          </cell>
          <cell r="B6157" t="str">
            <v>BACIA DE LOUÇA COM CAIXA DE DESCARGA ACOPLADA - INSTALAÇÕES HIDROSANITÁRIAS, INCÊNDIO, GÁS /  PEÇAS E METAIS SANITÁRIOS(Escolas Técnicas Padrões FNDE).</v>
          </cell>
          <cell r="C6157" t="str">
            <v>Un</v>
          </cell>
          <cell r="D6157">
            <v>244.65</v>
          </cell>
          <cell r="E6157">
            <v>195.72</v>
          </cell>
          <cell r="F6157" t="str">
            <v>SEE</v>
          </cell>
        </row>
        <row r="6158">
          <cell r="A6158" t="str">
            <v/>
          </cell>
          <cell r="D6158">
            <v>0</v>
          </cell>
        </row>
        <row r="6159">
          <cell r="A6159" t="str">
            <v>35.14.055</v>
          </cell>
          <cell r="B6159" t="str">
            <v>PORTA PAPEL DE LOUÇA - INSTALAÇÕES HIDROSANITÁRIAS, INCÊNDIO, GÁS /  PEÇAS E METAIS SANITÁRIOS(Escolas Técnicas Padrões FNDE).</v>
          </cell>
          <cell r="C6159" t="str">
            <v>Un</v>
          </cell>
          <cell r="D6159">
            <v>23.5</v>
          </cell>
          <cell r="E6159">
            <v>18.8</v>
          </cell>
          <cell r="F6159" t="str">
            <v>SEE</v>
          </cell>
        </row>
        <row r="6160">
          <cell r="A6160" t="str">
            <v/>
          </cell>
          <cell r="D6160">
            <v>0</v>
          </cell>
        </row>
        <row r="6161">
          <cell r="A6161" t="str">
            <v>35.14.056</v>
          </cell>
          <cell r="B6161" t="str">
            <v>PORTA TOALHA DE LOUÇA - INSTALAÇÕES HIDROSANITÁRIAS, INCÊNDIO, GÁS /  PEÇAS E METAIS SANITÁRIOS(Escolas Técnicas Padrões FNDE).</v>
          </cell>
          <cell r="C6161" t="str">
            <v>Un</v>
          </cell>
          <cell r="D6161">
            <v>11.899999999999999</v>
          </cell>
          <cell r="E6161">
            <v>9.52</v>
          </cell>
          <cell r="F6161" t="str">
            <v>SEE</v>
          </cell>
        </row>
        <row r="6162">
          <cell r="A6162" t="str">
            <v/>
          </cell>
          <cell r="D6162">
            <v>0</v>
          </cell>
        </row>
        <row r="6163">
          <cell r="A6163" t="str">
            <v>35.14.057</v>
          </cell>
          <cell r="B6163" t="str">
            <v>DUCHA HIGIÊNCA - INSTALAÇÕES HIDROSANITÁRIAS, INCÊNDIO, GÁS /  PEÇAS E METAIS SANITÁRIOS(Escolas Técnicas Padrões FNDE).</v>
          </cell>
          <cell r="C6163" t="str">
            <v>Un</v>
          </cell>
          <cell r="D6163">
            <v>78.899999999999991</v>
          </cell>
          <cell r="E6163">
            <v>63.12</v>
          </cell>
          <cell r="F6163" t="str">
            <v>SEE</v>
          </cell>
        </row>
        <row r="6164">
          <cell r="A6164" t="str">
            <v/>
          </cell>
          <cell r="D6164">
            <v>0</v>
          </cell>
        </row>
        <row r="6165">
          <cell r="A6165" t="str">
            <v>35.14.059</v>
          </cell>
          <cell r="B6165" t="str">
            <v>MEIA SABONETEIRA DE LOUÇA DE 7,50 x 15 cm - INSTALAÇÕES HIDROSANITÁRIAS, INCÊNDIO, GÁS /  PEÇAS E METAIS SANITÁRIOS(Escolas Técnicas Padrões FNDE).</v>
          </cell>
          <cell r="C6165" t="str">
            <v>Un</v>
          </cell>
          <cell r="D6165">
            <v>22.324999999999999</v>
          </cell>
          <cell r="E6165">
            <v>17.86</v>
          </cell>
          <cell r="F6165" t="str">
            <v>SEE</v>
          </cell>
        </row>
        <row r="6166">
          <cell r="A6166" t="str">
            <v/>
          </cell>
          <cell r="D6166">
            <v>0</v>
          </cell>
        </row>
        <row r="6167">
          <cell r="A6167" t="str">
            <v>35.14.062</v>
          </cell>
          <cell r="B6167" t="str">
            <v>BOMBA PARA CISTERNA</v>
          </cell>
          <cell r="C6167" t="str">
            <v>Un</v>
          </cell>
          <cell r="D6167">
            <v>481</v>
          </cell>
          <cell r="E6167">
            <v>384.8</v>
          </cell>
          <cell r="F6167" t="str">
            <v>SEE</v>
          </cell>
        </row>
        <row r="6168">
          <cell r="A6168" t="str">
            <v/>
          </cell>
          <cell r="D6168">
            <v>0</v>
          </cell>
        </row>
        <row r="6169">
          <cell r="A6169" t="str">
            <v>35.14.064</v>
          </cell>
          <cell r="B6169" t="str">
            <v>CONJUNTO MOTO-BOMBA PARA RESERVATÓRIO DE ÁGUA DE REUSO E PLUVIAL, INCLUSIVE PEÇAS PARA INSTALAÇÃO - 3/4 cv - INSTALAÇÕES HIDROSANITÁRIAS, INCÊNDIO, GÁS /  INSTALAÇÕES DIVERSAS (Escolas Técnicas Padrões FNDE).</v>
          </cell>
          <cell r="C6169" t="str">
            <v>Un</v>
          </cell>
          <cell r="D6169">
            <v>481</v>
          </cell>
          <cell r="E6169">
            <v>384.8</v>
          </cell>
          <cell r="F6169" t="str">
            <v>SEE</v>
          </cell>
        </row>
        <row r="6170">
          <cell r="A6170" t="str">
            <v/>
          </cell>
          <cell r="D6170">
            <v>0</v>
          </cell>
        </row>
        <row r="6171">
          <cell r="A6171" t="str">
            <v>35.14.065</v>
          </cell>
          <cell r="B6171" t="str">
            <v>AUTOMÁTICO DE BÓIA INFERIOR - INSTALAÇÕES HIDROSANITÁRIAS, INCÊNDIO, GÁS /  INSTALAÇÕES DIVERSAS (Escolas Técnicas Padrões FNDE).</v>
          </cell>
          <cell r="C6171" t="str">
            <v>Un</v>
          </cell>
          <cell r="D6171">
            <v>38.712499999999999</v>
          </cell>
          <cell r="E6171">
            <v>30.97</v>
          </cell>
          <cell r="F6171" t="str">
            <v>SEE</v>
          </cell>
        </row>
        <row r="6172">
          <cell r="A6172" t="str">
            <v/>
          </cell>
          <cell r="D6172">
            <v>0</v>
          </cell>
        </row>
        <row r="6173">
          <cell r="A6173" t="str">
            <v>35.14.066</v>
          </cell>
          <cell r="B6173" t="str">
            <v>AUTOMÁTICO DE BÓIA SUPERIOR - INSTALAÇÕES HIDROSANITÁRIAS, INCÊNDIO, GÁS /  INSTALAÇÕES DIVERSAS (Escolas Técnicas Padrões FNDE).</v>
          </cell>
          <cell r="C6173" t="str">
            <v>Un</v>
          </cell>
          <cell r="D6173">
            <v>38.712499999999999</v>
          </cell>
          <cell r="E6173">
            <v>30.97</v>
          </cell>
          <cell r="F6173" t="str">
            <v>SEE</v>
          </cell>
        </row>
        <row r="6174">
          <cell r="A6174" t="str">
            <v/>
          </cell>
          <cell r="D6174">
            <v>0</v>
          </cell>
        </row>
        <row r="6175">
          <cell r="A6175" t="str">
            <v>36.00.000</v>
          </cell>
          <cell r="B6175" t="str">
            <v>ESCOLAS PADRÕES FNDE - 06 SALAS</v>
          </cell>
          <cell r="D6175">
            <v>0</v>
          </cell>
        </row>
        <row r="6176">
          <cell r="A6176" t="str">
            <v/>
          </cell>
          <cell r="D6176">
            <v>0</v>
          </cell>
        </row>
        <row r="6177">
          <cell r="A6177" t="str">
            <v>36.01.001</v>
          </cell>
          <cell r="B6177" t="str">
            <v>BARRACÃO PARA ESCRITÓRIO DE OBRA PORTE PEQUENO S=25,41 m² - SERVIÇOS PRELIMINARES / SERVIÇOS PROVISÓRIOS.</v>
          </cell>
          <cell r="C6177" t="str">
            <v>Un</v>
          </cell>
          <cell r="D6177">
            <v>7535.0125000000007</v>
          </cell>
          <cell r="E6177">
            <v>6028.01</v>
          </cell>
          <cell r="F6177" t="str">
            <v>SEE</v>
          </cell>
        </row>
        <row r="6178">
          <cell r="A6178" t="str">
            <v/>
          </cell>
          <cell r="D6178">
            <v>0</v>
          </cell>
        </row>
        <row r="6179">
          <cell r="A6179" t="str">
            <v>36.01.002</v>
          </cell>
          <cell r="B6179" t="str">
            <v>TAPUME EM CHAPA COMPENSADA ESPESSURA = 10 mm, NA ÁREA DE 60 x 50 m - SERVIÇOS PRELIMINARES / SERVIÇOS PROVISÓRIOS.</v>
          </cell>
          <cell r="C6179" t="str">
            <v>m2</v>
          </cell>
          <cell r="D6179">
            <v>44.3</v>
          </cell>
          <cell r="E6179">
            <v>35.44</v>
          </cell>
          <cell r="F6179" t="str">
            <v>SEE</v>
          </cell>
        </row>
        <row r="6180">
          <cell r="A6180" t="str">
            <v/>
          </cell>
          <cell r="D6180">
            <v>0</v>
          </cell>
        </row>
        <row r="6181">
          <cell r="A6181" t="str">
            <v>36.01.003</v>
          </cell>
          <cell r="B6181" t="str">
            <v>PLACA DE OBRA EM CHAPA ZINCADA,  INSTALADA - SERVIÇOS PRELIMINARES / SERVIÇOS PROVISÓRIOS.</v>
          </cell>
          <cell r="C6181" t="str">
            <v>m2</v>
          </cell>
          <cell r="D6181">
            <v>197.71249999999998</v>
          </cell>
          <cell r="E6181">
            <v>158.16999999999999</v>
          </cell>
          <cell r="F6181" t="str">
            <v>SEE</v>
          </cell>
        </row>
        <row r="6182">
          <cell r="A6182" t="str">
            <v/>
          </cell>
          <cell r="D6182">
            <v>0</v>
          </cell>
        </row>
        <row r="6183">
          <cell r="A6183" t="str">
            <v>36.01.004</v>
          </cell>
          <cell r="B6183" t="str">
            <v>LOCAÇÃO DE CONSTRUÇÃO DE EDIFICAÇÃO COM GABARITO DE MADEIRA - SERVIÇOS PRELIMINARES / SERVIÇOS PROVISÓRIOS.</v>
          </cell>
          <cell r="C6183" t="str">
            <v>m2</v>
          </cell>
          <cell r="D6183">
            <v>3.75</v>
          </cell>
          <cell r="E6183">
            <v>3</v>
          </cell>
          <cell r="F6183" t="str">
            <v>SEE</v>
          </cell>
        </row>
        <row r="6184">
          <cell r="A6184" t="str">
            <v/>
          </cell>
          <cell r="D6184">
            <v>0</v>
          </cell>
        </row>
        <row r="6185">
          <cell r="A6185" t="str">
            <v>36.02.001</v>
          </cell>
          <cell r="B6185" t="str">
            <v>ESCAVAÇÃO MANUAL, BALDRAMES E SAPATAS, EM MATERIAL DE 1ª CATEGORIA, PRONFUNDIDADE ATÉ 1,50 m - MOVIMENTO DE TERRAS / MANUAL.</v>
          </cell>
          <cell r="C6185" t="str">
            <v>m3</v>
          </cell>
          <cell r="D6185">
            <v>13.45</v>
          </cell>
          <cell r="E6185">
            <v>10.76</v>
          </cell>
          <cell r="F6185" t="str">
            <v>SEE</v>
          </cell>
        </row>
        <row r="6186">
          <cell r="A6186" t="str">
            <v/>
          </cell>
          <cell r="D6186">
            <v>0</v>
          </cell>
        </row>
        <row r="6187">
          <cell r="A6187" t="str">
            <v>36.02.002</v>
          </cell>
          <cell r="B6187" t="str">
            <v>APILOAMENTO MANUAL DE FUNDO DE VALA - MOVIMENTO DE TERRAS / MANUAL.</v>
          </cell>
          <cell r="C6187" t="str">
            <v>m2</v>
          </cell>
          <cell r="D6187">
            <v>15.287500000000001</v>
          </cell>
          <cell r="E6187">
            <v>12.23</v>
          </cell>
          <cell r="F6187" t="str">
            <v>SEE</v>
          </cell>
        </row>
        <row r="6188">
          <cell r="A6188" t="str">
            <v/>
          </cell>
          <cell r="D6188">
            <v>0</v>
          </cell>
        </row>
        <row r="6189">
          <cell r="A6189" t="str">
            <v>36.02.003</v>
          </cell>
          <cell r="B6189" t="str">
            <v>REATERRO MANUAL DE VALAS, COM COMPACTAÇÃO UTILIZANDO SÊPO, SEM CONTROLE DO GRAU DE COMPACTAÇÃO - MOVIMENTO DE TERRAS / MANUAL.</v>
          </cell>
          <cell r="C6189" t="str">
            <v>m3</v>
          </cell>
          <cell r="D6189">
            <v>18.337499999999999</v>
          </cell>
          <cell r="E6189">
            <v>14.67</v>
          </cell>
          <cell r="F6189" t="str">
            <v>SEE</v>
          </cell>
        </row>
        <row r="6190">
          <cell r="A6190" t="str">
            <v/>
          </cell>
          <cell r="D6190">
            <v>0</v>
          </cell>
        </row>
        <row r="6191">
          <cell r="A6191" t="str">
            <v>36.02.004</v>
          </cell>
          <cell r="B6191" t="str">
            <v>ATERRO INTERNO COM APILOAMENTO COM TRASPORTE EM CARRINHO DE MÃO - MOVIMENTO DE TERRAS / MANUAL.</v>
          </cell>
          <cell r="C6191" t="str">
            <v>m3</v>
          </cell>
          <cell r="D6191">
            <v>40.137500000000003</v>
          </cell>
          <cell r="E6191">
            <v>32.11</v>
          </cell>
          <cell r="F6191" t="str">
            <v>SEE</v>
          </cell>
        </row>
        <row r="6192">
          <cell r="A6192" t="str">
            <v/>
          </cell>
          <cell r="D6192">
            <v>0</v>
          </cell>
        </row>
        <row r="6193">
          <cell r="A6193" t="str">
            <v>36.03.001</v>
          </cell>
          <cell r="B6193" t="str">
            <v>CONCRETO SIMPLES, CONTROLE B, FABRICADO NA OBRA, FCK 20 MPa - INFRA-ESTRUTURA / SAPATAS E CINTAS.</v>
          </cell>
          <cell r="C6193" t="str">
            <v>m3</v>
          </cell>
          <cell r="D6193">
            <v>355.8125</v>
          </cell>
          <cell r="E6193">
            <v>284.64999999999998</v>
          </cell>
          <cell r="F6193" t="str">
            <v>SEE</v>
          </cell>
        </row>
        <row r="6194">
          <cell r="A6194" t="str">
            <v/>
          </cell>
          <cell r="D6194">
            <v>0</v>
          </cell>
        </row>
        <row r="6195">
          <cell r="A6195" t="str">
            <v>36.03.002</v>
          </cell>
          <cell r="B6195" t="str">
            <v>FORMA PLANA PARA ESTRUTURAS, EM TÁBUAS DE MADEIRA MISTA, 05 USOS - INFRA-ESTRUTURA / SAPATAS E CINTAS.</v>
          </cell>
          <cell r="C6195" t="str">
            <v>m2</v>
          </cell>
          <cell r="D6195">
            <v>36.5</v>
          </cell>
          <cell r="E6195">
            <v>29.2</v>
          </cell>
          <cell r="F6195" t="str">
            <v>SEE</v>
          </cell>
        </row>
        <row r="6196">
          <cell r="A6196" t="str">
            <v/>
          </cell>
          <cell r="D6196">
            <v>0</v>
          </cell>
        </row>
        <row r="6197">
          <cell r="A6197" t="str">
            <v>36.03.003</v>
          </cell>
          <cell r="B6197" t="str">
            <v>AÇO CA-50 DIÂM. 6,3 A 12,5 mm, PARA ESTRUTURAS E FUNDAÇÕES - INFRA-ESTRUTURA / SAPATAS E CINTAS.</v>
          </cell>
          <cell r="C6197" t="str">
            <v>Kg</v>
          </cell>
          <cell r="D6197">
            <v>6.4875000000000007</v>
          </cell>
          <cell r="E6197">
            <v>5.19</v>
          </cell>
          <cell r="F6197" t="str">
            <v>SEE</v>
          </cell>
        </row>
        <row r="6198">
          <cell r="A6198" t="str">
            <v/>
          </cell>
          <cell r="D6198">
            <v>0</v>
          </cell>
        </row>
        <row r="6199">
          <cell r="A6199" t="str">
            <v>36.04.001</v>
          </cell>
          <cell r="B6199" t="str">
            <v>CONCRETO SIMPLES, CONTROLE B, FABRICADO NA OBRA, FCK 20MPa - SUPRA-ESTRUTURA /  CONCRETO.</v>
          </cell>
          <cell r="C6199" t="str">
            <v>m3</v>
          </cell>
          <cell r="D6199">
            <v>392.59999999999997</v>
          </cell>
          <cell r="E6199">
            <v>314.08</v>
          </cell>
          <cell r="F6199" t="str">
            <v>SEE</v>
          </cell>
        </row>
        <row r="6200">
          <cell r="A6200" t="str">
            <v/>
          </cell>
          <cell r="D6200">
            <v>0</v>
          </cell>
        </row>
        <row r="6201">
          <cell r="A6201" t="str">
            <v>36.04.002</v>
          </cell>
          <cell r="B6201" t="str">
            <v>FORMA PLANA PARA ESTRUTURAS, EM TÁBUAS DE MADEIRA MISTA, 03 USOS - SUPRA-ESTRUTURA /  CONCRETO.</v>
          </cell>
          <cell r="C6201" t="str">
            <v>m2</v>
          </cell>
          <cell r="D6201">
            <v>39.712499999999999</v>
          </cell>
          <cell r="E6201">
            <v>31.77</v>
          </cell>
          <cell r="F6201" t="str">
            <v>SEE</v>
          </cell>
        </row>
        <row r="6202">
          <cell r="A6202" t="str">
            <v/>
          </cell>
          <cell r="D6202">
            <v>0</v>
          </cell>
        </row>
        <row r="6203">
          <cell r="A6203" t="str">
            <v>36.04.003</v>
          </cell>
          <cell r="B6203" t="str">
            <v>FORMA CIRCULAR PARA ESTRUTURAS, EM TUBO PVC - SUPRA-ESTRUTURA /  CONCRETO.</v>
          </cell>
          <cell r="C6203" t="str">
            <v>m</v>
          </cell>
          <cell r="D6203">
            <v>34.262500000000003</v>
          </cell>
          <cell r="E6203">
            <v>27.41</v>
          </cell>
          <cell r="F6203" t="str">
            <v>SEE</v>
          </cell>
        </row>
        <row r="6204">
          <cell r="A6204" t="str">
            <v/>
          </cell>
          <cell r="D6204">
            <v>0</v>
          </cell>
        </row>
        <row r="6205">
          <cell r="A6205" t="str">
            <v>36.04.004</v>
          </cell>
          <cell r="B6205" t="str">
            <v>AÇO CA-50 DIÂM. 6,3 A 12,5 mm, PARA ESTRUTURAS E FUNDAÇÕES - SUPRA-ESTRUTURA /  CONCRETO.</v>
          </cell>
          <cell r="C6205" t="str">
            <v>Kg</v>
          </cell>
          <cell r="D6205">
            <v>6.6374999999999993</v>
          </cell>
          <cell r="E6205">
            <v>5.31</v>
          </cell>
          <cell r="F6205" t="str">
            <v>SEE</v>
          </cell>
        </row>
        <row r="6206">
          <cell r="A6206" t="str">
            <v/>
          </cell>
          <cell r="D6206">
            <v>0</v>
          </cell>
        </row>
        <row r="6207">
          <cell r="A6207" t="str">
            <v>36.04.005</v>
          </cell>
          <cell r="B6207" t="str">
            <v>LAJE PRÉ-MOLDADA PARA FORRO, VÃO ACIMA DE 3,5 m, INCLUSIVE CAPEAMENTO E ESCORAMENTO - SUPRA-ESTRUTURA /  CONCRETO.</v>
          </cell>
          <cell r="C6207" t="str">
            <v>m2</v>
          </cell>
          <cell r="D6207">
            <v>67.362499999999997</v>
          </cell>
          <cell r="E6207">
            <v>53.89</v>
          </cell>
          <cell r="F6207" t="str">
            <v>SEE</v>
          </cell>
        </row>
        <row r="6208">
          <cell r="A6208" t="str">
            <v/>
          </cell>
          <cell r="D6208">
            <v>0</v>
          </cell>
        </row>
        <row r="6209">
          <cell r="A6209" t="str">
            <v>36.05.001</v>
          </cell>
          <cell r="B6209" t="str">
            <v>TUBO PVC RÍGIDO SOLDÁVEL MARROM P/ ÁGUA, D = 50 mm (1 1/2") - INSTALAÇÕES HIDRO-SANITÁRIAS / TUBO PVC SOLDÁVEL PARA ÁGUA POTÁVEL.</v>
          </cell>
          <cell r="C6209" t="str">
            <v>m</v>
          </cell>
          <cell r="D6209">
            <v>18.5</v>
          </cell>
          <cell r="E6209">
            <v>14.8</v>
          </cell>
          <cell r="F6209" t="str">
            <v>SEE</v>
          </cell>
        </row>
        <row r="6210">
          <cell r="A6210" t="str">
            <v/>
          </cell>
          <cell r="D6210">
            <v>0</v>
          </cell>
        </row>
        <row r="6211">
          <cell r="A6211" t="str">
            <v>36.05.002</v>
          </cell>
          <cell r="B6211" t="str">
            <v>TUBO PVC RÍGIDO SOLDÁVEL MARROM P/ ÁGUA, D = 40 mm (1 1/4") - INSTALAÇÕES HIDRO-SANITÁRIAS / TUBO PVC SOLDÁVEL PARA ÁGUA POTÁVEL.</v>
          </cell>
          <cell r="C6211" t="str">
            <v>m</v>
          </cell>
          <cell r="D6211">
            <v>15.774999999999999</v>
          </cell>
          <cell r="E6211">
            <v>12.62</v>
          </cell>
          <cell r="F6211" t="str">
            <v>SEE</v>
          </cell>
        </row>
        <row r="6212">
          <cell r="A6212" t="str">
            <v/>
          </cell>
          <cell r="D6212">
            <v>0</v>
          </cell>
        </row>
        <row r="6213">
          <cell r="A6213" t="str">
            <v>36.05.003</v>
          </cell>
          <cell r="B6213" t="str">
            <v>TUBO PVC RÍGIDO SOLDÁVEL MARROM P/ ÁGUA, D = 32 mm (1") - INSTALAÇÕES HIDRO-SANITÁRIAS / TUBO PVC SOLDÁVEL PARA ÁGUA POTÁVEL.</v>
          </cell>
          <cell r="C6213" t="str">
            <v>m</v>
          </cell>
          <cell r="D6213">
            <v>7.05</v>
          </cell>
          <cell r="E6213">
            <v>5.64</v>
          </cell>
          <cell r="F6213" t="str">
            <v>SEE</v>
          </cell>
        </row>
        <row r="6214">
          <cell r="A6214" t="str">
            <v/>
          </cell>
          <cell r="D6214">
            <v>0</v>
          </cell>
        </row>
        <row r="6215">
          <cell r="A6215" t="str">
            <v>36.05.004</v>
          </cell>
          <cell r="B6215" t="str">
            <v>TUBO PVC RÍGIDO SOLDÁVEL MARROM P/ ÁGUA, D = 25 mm (3/4") - INSTALAÇÕES HIDRO-SANITÁRIAS / TUBO PVC SOLDÁVEL PARA ÁGUA POTÁVEL.</v>
          </cell>
          <cell r="C6215" t="str">
            <v>m</v>
          </cell>
          <cell r="D6215">
            <v>5.8999999999999995</v>
          </cell>
          <cell r="E6215">
            <v>4.72</v>
          </cell>
          <cell r="F6215" t="str">
            <v>SEE</v>
          </cell>
        </row>
        <row r="6216">
          <cell r="A6216" t="str">
            <v/>
          </cell>
          <cell r="D6216">
            <v>0</v>
          </cell>
        </row>
        <row r="6217">
          <cell r="A6217" t="str">
            <v>36.05.005</v>
          </cell>
          <cell r="B6217" t="str">
            <v>TUBO PVC RÍGIDO SOLDÁVEL MARROM P/ ÁGUA, D = 20 mm (1/2") - INSTALAÇÕES HIDRO-SANITÁRIAS / TUBO PVC SOLDÁVEL PARA ÁGUA POTÁVEL.</v>
          </cell>
          <cell r="C6217" t="str">
            <v>m</v>
          </cell>
          <cell r="D6217">
            <v>4.9249999999999998</v>
          </cell>
          <cell r="E6217">
            <v>3.94</v>
          </cell>
          <cell r="F6217" t="str">
            <v>SEE</v>
          </cell>
        </row>
        <row r="6218">
          <cell r="A6218" t="str">
            <v/>
          </cell>
          <cell r="D6218">
            <v>0</v>
          </cell>
        </row>
        <row r="6219">
          <cell r="A6219" t="str">
            <v>36.05.006</v>
          </cell>
          <cell r="B6219" t="str">
            <v xml:space="preserve"> ADAPTADOR DE PVC RÍGIDO SOLDÁVEL CURTO C/ BOLSA E ROSCA P/ REGISTRO DIÂM = 50 mm x 1 1/4" - INSTALAÇÕES HIDRO-SANITÁRIAS / ADAPTADOR CURTO DE PVC PARA REGISTRO.</v>
          </cell>
          <cell r="C6219" t="str">
            <v>Un</v>
          </cell>
          <cell r="D6219">
            <v>7.8125</v>
          </cell>
          <cell r="E6219">
            <v>6.25</v>
          </cell>
          <cell r="F6219" t="str">
            <v>SEE</v>
          </cell>
        </row>
        <row r="6220">
          <cell r="A6220" t="str">
            <v/>
          </cell>
          <cell r="D6220">
            <v>0</v>
          </cell>
        </row>
        <row r="6221">
          <cell r="A6221" t="str">
            <v>36.05.007</v>
          </cell>
          <cell r="B6221" t="str">
            <v xml:space="preserve"> ADAPTADOR DE PVC RÍGIDO SOLDÁVEL CURTO C/ BOLSA E ROSCA P/ REGISTRO DIÂM = 25 mm x 3/4" - INSTALAÇÕES HIDRO-SANITÁRIAS / ADAPTADOR CURTO DE PVC PARA REGISTRO.</v>
          </cell>
          <cell r="C6221" t="str">
            <v>Un</v>
          </cell>
          <cell r="D6221">
            <v>3.6125000000000003</v>
          </cell>
          <cell r="E6221">
            <v>2.89</v>
          </cell>
          <cell r="F6221" t="str">
            <v>SEE</v>
          </cell>
        </row>
        <row r="6222">
          <cell r="A6222" t="str">
            <v/>
          </cell>
          <cell r="D6222">
            <v>0</v>
          </cell>
        </row>
        <row r="6223">
          <cell r="A6223" t="str">
            <v>36.05.008</v>
          </cell>
          <cell r="B6223" t="str">
            <v>ADAPTADOR DE PVC RÍGIDO SOLDÁVEL CURTO C/ BOLSA E ROSCA P/ REGISTRO DIÂM = 20 mm x 1/2" - INSTALAÇÕES HIDRO-SANITÁRIAS / ADAPTADOR CURTO DE PVC PARA REGISTRO.</v>
          </cell>
          <cell r="C6223" t="str">
            <v>Un</v>
          </cell>
          <cell r="D6223">
            <v>7.875</v>
          </cell>
          <cell r="E6223">
            <v>6.3</v>
          </cell>
          <cell r="F6223" t="str">
            <v>SEE</v>
          </cell>
        </row>
        <row r="6224">
          <cell r="A6224" t="str">
            <v/>
          </cell>
          <cell r="D6224">
            <v>0</v>
          </cell>
        </row>
        <row r="6225">
          <cell r="A6225" t="str">
            <v>36.05.009</v>
          </cell>
          <cell r="B6225" t="str">
            <v>REGISTRO DE GAVETA BRUTO, D = 38 mm (1 1/2") - (DECA OU SIMILAR) - INSTALAÇÕES HIDRO-SANITÁRIAS /  REGISTRO DE GAVETA BRUTO.</v>
          </cell>
          <cell r="C6225" t="str">
            <v>Un</v>
          </cell>
          <cell r="D6225">
            <v>81.1875</v>
          </cell>
          <cell r="E6225">
            <v>64.95</v>
          </cell>
          <cell r="F6225" t="str">
            <v>SEE</v>
          </cell>
        </row>
        <row r="6226">
          <cell r="A6226" t="str">
            <v/>
          </cell>
          <cell r="D6226">
            <v>0</v>
          </cell>
        </row>
        <row r="6227">
          <cell r="A6227" t="str">
            <v>36.05.010</v>
          </cell>
          <cell r="B6227" t="str">
            <v>REGISTRO GAVETA C/ CANOPLA CROMADA, D = 19 mm (3/4") - HYDRA REF. 1510 HD OU SIMILAR) - INTALAÇÕES HIDRO-SANITÁRIAS / REGISTRO DE GAVETA COM ACABAMENTO.</v>
          </cell>
          <cell r="C6227" t="str">
            <v>Un</v>
          </cell>
          <cell r="D6227">
            <v>75.25</v>
          </cell>
          <cell r="E6227">
            <v>60.2</v>
          </cell>
          <cell r="F6227" t="str">
            <v>SEE</v>
          </cell>
        </row>
        <row r="6228">
          <cell r="A6228" t="str">
            <v/>
          </cell>
          <cell r="D6228">
            <v>0</v>
          </cell>
        </row>
        <row r="6229">
          <cell r="A6229" t="str">
            <v>36.05.011</v>
          </cell>
          <cell r="B6229" t="str">
            <v xml:space="preserve"> REGISTRO GAVETA C/ CANOPLA CROMADA, D = 13 mm (1/2") - (HYDRA REF. 1510 HD OU SIMILAR) - INTALAÇÕES HIDRO-SANITÁRIAS / REGISTRO DE GAVETA COM ACABAMENTO.</v>
          </cell>
          <cell r="C6229" t="str">
            <v>Un</v>
          </cell>
          <cell r="D6229">
            <v>55.512499999999996</v>
          </cell>
          <cell r="E6229">
            <v>44.41</v>
          </cell>
          <cell r="F6229" t="str">
            <v>SEE</v>
          </cell>
        </row>
        <row r="6230">
          <cell r="A6230" t="str">
            <v/>
          </cell>
          <cell r="D6230">
            <v>0</v>
          </cell>
        </row>
        <row r="6231">
          <cell r="A6231" t="str">
            <v>36.05.012</v>
          </cell>
          <cell r="B6231" t="str">
            <v>REGISTRO PRESSÃO C/ CANOPLA CROMADA, D = 19 mm (3/4") - (DECA REF. 1416, LINHA c40 OU SIMILAR) - INTALAÇÕES HIDRO-SANITÁRIAS / REGISTRO DE PRESSÃO COM ACABAMENTO.</v>
          </cell>
          <cell r="C6231" t="str">
            <v>Un</v>
          </cell>
          <cell r="D6231">
            <v>64</v>
          </cell>
          <cell r="E6231">
            <v>51.2</v>
          </cell>
          <cell r="F6231" t="str">
            <v>SEE</v>
          </cell>
        </row>
        <row r="6232">
          <cell r="A6232" t="str">
            <v/>
          </cell>
          <cell r="D6232">
            <v>0</v>
          </cell>
        </row>
        <row r="6233">
          <cell r="A6233" t="str">
            <v>36.05.013</v>
          </cell>
          <cell r="B6233" t="str">
            <v xml:space="preserve"> REGISTRO DE PRESSÃO C/ CANOPLA CROMADA, D = 13 mm (1/2") - (DECA REF. 1416, LINHA c40 OU SIMILAR) - INSTALAÇÕES HIDRO-SANITÁRIAS / REGISTRO DE PRESSÃO COM ACABAMENTO.</v>
          </cell>
          <cell r="C6233" t="str">
            <v>Un</v>
          </cell>
          <cell r="D6233">
            <v>57.112499999999997</v>
          </cell>
          <cell r="E6233">
            <v>45.69</v>
          </cell>
          <cell r="F6233" t="str">
            <v>SEE</v>
          </cell>
        </row>
        <row r="6234">
          <cell r="A6234" t="str">
            <v/>
          </cell>
          <cell r="D6234">
            <v>0</v>
          </cell>
        </row>
        <row r="6235">
          <cell r="A6235" t="str">
            <v>36.05.014</v>
          </cell>
          <cell r="B6235" t="str">
            <v>COLOCAÇÃO DE HIDRÔMETRO EM LIGAÇÃO EXISTENTE, C/ REMANEJAMENTO P/ O MURO OU FACHADA, INLCUSIVE CAVALETE E CAIXA DE PROTEÇÃO - INSTALAÇÕES HIDRO-SANITÁRIAS / DIVRESOS.</v>
          </cell>
          <cell r="C6235" t="str">
            <v>Un</v>
          </cell>
          <cell r="D6235">
            <v>254.6875</v>
          </cell>
          <cell r="E6235">
            <v>203.75</v>
          </cell>
          <cell r="F6235" t="str">
            <v>SEE</v>
          </cell>
        </row>
        <row r="6236">
          <cell r="A6236" t="str">
            <v/>
          </cell>
          <cell r="D6236">
            <v>0</v>
          </cell>
        </row>
        <row r="6237">
          <cell r="A6237" t="str">
            <v>36.05.015</v>
          </cell>
          <cell r="B6237" t="str">
            <v>RESERVATÓRIOS DE ÁGUA, INSTALADOS, INCLUSIVE ESTRUTURA DE SUPORTE, CONFORME PROJETO - INSTALAÇÕES HIDRO-SANITÁRIAS / DIVRESOS.</v>
          </cell>
          <cell r="C6237" t="str">
            <v>Un</v>
          </cell>
          <cell r="D6237">
            <v>9394.625</v>
          </cell>
          <cell r="E6237">
            <v>7515.7</v>
          </cell>
          <cell r="F6237" t="str">
            <v>SEE</v>
          </cell>
        </row>
        <row r="6238">
          <cell r="A6238" t="str">
            <v/>
          </cell>
          <cell r="D6238">
            <v>0</v>
          </cell>
        </row>
        <row r="6239">
          <cell r="A6239" t="str">
            <v>36.05.016</v>
          </cell>
          <cell r="B6239" t="str">
            <v>TORNEIRA DE JARDIM, INLCUSIVE POSTE DE PROTEÇÃO - INSTALAÇÕES HIDRO-SANITÁRIAS / DIVRESOS.</v>
          </cell>
          <cell r="C6239" t="str">
            <v>Un</v>
          </cell>
          <cell r="D6239">
            <v>58.287500000000001</v>
          </cell>
          <cell r="E6239">
            <v>46.63</v>
          </cell>
          <cell r="F6239" t="str">
            <v>SEE</v>
          </cell>
        </row>
        <row r="6240">
          <cell r="A6240" t="str">
            <v/>
          </cell>
          <cell r="D6240">
            <v>0</v>
          </cell>
        </row>
        <row r="6241">
          <cell r="A6241" t="str">
            <v>36.05.017</v>
          </cell>
          <cell r="B6241" t="str">
            <v>TUBO PVC RÍGIDO C/ ANÉIS, PONTA E BOLSA P/ ESGOTO SECUNDÁRIO, D = 40 mm - INSTALAÇÕES HIDRO-SANITÁRIAS / TUBO PVC SOLDÁVEL PARA ESGOTO.</v>
          </cell>
          <cell r="C6241" t="str">
            <v>m</v>
          </cell>
          <cell r="D6241">
            <v>6.875</v>
          </cell>
          <cell r="E6241">
            <v>5.5</v>
          </cell>
          <cell r="F6241" t="str">
            <v>SEE</v>
          </cell>
        </row>
        <row r="6242">
          <cell r="A6242" t="str">
            <v/>
          </cell>
          <cell r="D6242">
            <v>0</v>
          </cell>
        </row>
        <row r="6243">
          <cell r="A6243" t="str">
            <v>36.05.018</v>
          </cell>
          <cell r="B6243" t="str">
            <v>TUBO PVC RÍGIDO C/ ANÉIS, PONTA E BOLSA P/ ESGOTO SECUNDÁRIO, D = 50 mm - INSTALAÇÕES HIDRO-SANITÁRIAS / TUBO PVC SOLDÁVEL PARA ESGOTO.</v>
          </cell>
          <cell r="C6243" t="str">
            <v>m</v>
          </cell>
          <cell r="D6243">
            <v>8.5750000000000011</v>
          </cell>
          <cell r="E6243">
            <v>6.86</v>
          </cell>
          <cell r="F6243" t="str">
            <v>SEE</v>
          </cell>
        </row>
        <row r="6244">
          <cell r="A6244" t="str">
            <v/>
          </cell>
          <cell r="D6244">
            <v>0</v>
          </cell>
        </row>
        <row r="6245">
          <cell r="A6245" t="str">
            <v>36.05.019</v>
          </cell>
          <cell r="B6245" t="str">
            <v xml:space="preserve"> TUBO PVC RÍGIDO C/ ANÉIS, PONTA E BOLSA P/ ESGOTO PRIMÁRIO, D = 75 mm - INSTALAÇÕES HIDRO-SANITÁRIAS / TUBO PVC SOLDÁVEL PARA ESGOTO.</v>
          </cell>
          <cell r="C6245" t="str">
            <v>m</v>
          </cell>
          <cell r="D6245">
            <v>10.462499999999999</v>
          </cell>
          <cell r="E6245">
            <v>8.3699999999999992</v>
          </cell>
          <cell r="F6245" t="str">
            <v>SEE</v>
          </cell>
        </row>
        <row r="6246">
          <cell r="A6246" t="str">
            <v/>
          </cell>
          <cell r="D6246">
            <v>0</v>
          </cell>
        </row>
        <row r="6247">
          <cell r="A6247" t="str">
            <v>36.05.020</v>
          </cell>
          <cell r="B6247" t="str">
            <v>TUBO PVC RÍGIDO C/ ANÉIS, PONTA E BOLSA P/ ESGOTO PRIMÁRIO, D = 100 mm - INSTALAÇÕES HIDRO-SANITÁRIAS / TUBO PVC SOLDÁVEL PARA ESGOTO.</v>
          </cell>
          <cell r="C6247" t="str">
            <v>m</v>
          </cell>
          <cell r="D6247">
            <v>16.725000000000001</v>
          </cell>
          <cell r="E6247">
            <v>13.38</v>
          </cell>
          <cell r="F6247" t="str">
            <v>SEE</v>
          </cell>
        </row>
        <row r="6248">
          <cell r="A6248" t="str">
            <v/>
          </cell>
          <cell r="D6248">
            <v>0</v>
          </cell>
        </row>
        <row r="6249">
          <cell r="A6249" t="str">
            <v>36.05.021</v>
          </cell>
          <cell r="B6249" t="str">
            <v>CAIXA SINFONADA QUADRADA, COM TRÊS ENTRADAS E UMA SAÍDA, D = 100 x 100 x 50 mm, REF. Nº 68, ACABAMENTO ALUMÍNIO ( MARCA AKROS OU SIMILAR) - INSTALAÇÕES HIDRO-SANITÁRIAS / DIVERSOS.</v>
          </cell>
          <cell r="C6249" t="str">
            <v>Un</v>
          </cell>
          <cell r="D6249">
            <v>23.375</v>
          </cell>
          <cell r="E6249">
            <v>18.7</v>
          </cell>
          <cell r="F6249" t="str">
            <v>SEE</v>
          </cell>
        </row>
        <row r="6250">
          <cell r="A6250" t="str">
            <v/>
          </cell>
          <cell r="D6250">
            <v>0</v>
          </cell>
        </row>
        <row r="6251">
          <cell r="A6251" t="str">
            <v>36.05.022</v>
          </cell>
          <cell r="B6251" t="str">
            <v>RALO SINFONADO EM PVC D = 100 mm ALTURA REGULÁVEL, SAÍDA 40 mm, COM GRELHA REDONDA ACABAMENTO CROMADO - INSTALAÇÕES HIDRO-SANITÁRIAS / DIVERSOS.</v>
          </cell>
          <cell r="C6251" t="str">
            <v>Un</v>
          </cell>
          <cell r="D6251">
            <v>20.1875</v>
          </cell>
          <cell r="E6251">
            <v>16.149999999999999</v>
          </cell>
          <cell r="F6251" t="str">
            <v>SEE</v>
          </cell>
        </row>
        <row r="6252">
          <cell r="A6252" t="str">
            <v/>
          </cell>
          <cell r="D6252">
            <v>0</v>
          </cell>
        </row>
        <row r="6253">
          <cell r="A6253" t="str">
            <v>36.05.023</v>
          </cell>
          <cell r="B6253" t="str">
            <v>CAIXA DE GORDURA EM ALVENARIA (90 x 90 x 120 cm) - INSTALAÇÕES HIDRO-SANITÁRIAS / DIVERSOS.</v>
          </cell>
          <cell r="C6253" t="str">
            <v>Un</v>
          </cell>
          <cell r="D6253">
            <v>186.3125</v>
          </cell>
          <cell r="E6253">
            <v>149.05000000000001</v>
          </cell>
          <cell r="F6253" t="str">
            <v>SEE</v>
          </cell>
        </row>
        <row r="6254">
          <cell r="A6254" t="str">
            <v/>
          </cell>
          <cell r="D6254">
            <v>0</v>
          </cell>
        </row>
        <row r="6255">
          <cell r="A6255" t="str">
            <v>36.05.024</v>
          </cell>
          <cell r="B6255" t="str">
            <v>CHUVEIRO ELÉTRICO DE PLÁSTICO, MARCA LORENZETTI OU SIMILAR, C/ REGISTRO DE PRESSÃO, MARCA DECA LINHA c40 REF. 1416 OU SIMILAR - INSTALAÇÕES HIDRO-SANITÁRIAS / DIVERSOS.</v>
          </cell>
          <cell r="C6255" t="str">
            <v>Un</v>
          </cell>
          <cell r="D6255">
            <v>120.60000000000001</v>
          </cell>
          <cell r="E6255">
            <v>96.48</v>
          </cell>
          <cell r="F6255" t="str">
            <v>SEE</v>
          </cell>
        </row>
        <row r="6256">
          <cell r="A6256" t="str">
            <v/>
          </cell>
          <cell r="D6256">
            <v>0</v>
          </cell>
        </row>
        <row r="6257">
          <cell r="A6257" t="str">
            <v>36.05.025</v>
          </cell>
          <cell r="B6257" t="str">
            <v>CAIXA DE INSPEÇÃO EM ALVENARIA (90 x 90 x 120 cm) - INSTALAÇÕES HIDRO-SANITÁRIAS / DIVERSOS.</v>
          </cell>
          <cell r="C6257" t="str">
            <v>Un</v>
          </cell>
          <cell r="D6257">
            <v>279.3</v>
          </cell>
          <cell r="E6257">
            <v>223.44</v>
          </cell>
          <cell r="F6257" t="str">
            <v>SEE</v>
          </cell>
        </row>
        <row r="6258">
          <cell r="A6258" t="str">
            <v/>
          </cell>
          <cell r="D6258">
            <v>0</v>
          </cell>
        </row>
        <row r="6259">
          <cell r="A6259" t="str">
            <v>36.05.026</v>
          </cell>
          <cell r="B6259" t="str">
            <v>FOSSA SÉPTICA, EM CONCRETO ARMADO, ( 1,50 x 4,75 x 1,50) - INSTALAÇÕES HIDRO-SANITÁRIAS / FOSSA SÉPTICA E SUMIDOURO.</v>
          </cell>
          <cell r="C6259" t="str">
            <v>Un</v>
          </cell>
          <cell r="D6259">
            <v>7583.4625000000005</v>
          </cell>
          <cell r="E6259">
            <v>6066.77</v>
          </cell>
          <cell r="F6259" t="str">
            <v>SEE</v>
          </cell>
        </row>
        <row r="6260">
          <cell r="A6260" t="str">
            <v/>
          </cell>
          <cell r="D6260">
            <v>0</v>
          </cell>
        </row>
        <row r="6261">
          <cell r="A6261" t="str">
            <v>36.05.027</v>
          </cell>
          <cell r="B6261" t="str">
            <v>SUMIDOURO EM ALVENARIA, (D = 3,00 x H = 6,00) - INSTALAÇÕES HIDRO-SANITÁRIAS / FOSSA SÉPTICA E SUMIDOURO.</v>
          </cell>
          <cell r="C6261" t="str">
            <v>Un</v>
          </cell>
          <cell r="D6261">
            <v>15294.224999999999</v>
          </cell>
          <cell r="E6261">
            <v>12235.38</v>
          </cell>
          <cell r="F6261" t="str">
            <v>SEE</v>
          </cell>
        </row>
        <row r="6262">
          <cell r="A6262" t="str">
            <v/>
          </cell>
          <cell r="D6262">
            <v>0</v>
          </cell>
        </row>
        <row r="6263">
          <cell r="A6263" t="str">
            <v>36.05.028</v>
          </cell>
          <cell r="B6263" t="str">
            <v>BACIA SANITÁRIA CONVENCIONAL, MARCA DECA LINHA RAVENA P9, INLCUSIVE VÁLVULA DE DESCARGA CROMADA MARCA HYDRA, ASSENTO, CONJUNTO DE FIXAÇÃO MARCA DECA SP13, ANEL DE VEDAÇÃO, TUBO DE LIGAÇÃO COM ACABAMENTO CROMADO E ENGASTE PLÁSTICO (OU SIMILARES) - INSTALAÇ</v>
          </cell>
          <cell r="C6263" t="str">
            <v>Un</v>
          </cell>
          <cell r="D6263">
            <v>135.6875</v>
          </cell>
          <cell r="E6263">
            <v>108.55</v>
          </cell>
          <cell r="F6263" t="str">
            <v>SEE</v>
          </cell>
        </row>
        <row r="6264">
          <cell r="A6264" t="str">
            <v/>
          </cell>
          <cell r="D6264">
            <v>0</v>
          </cell>
        </row>
        <row r="6265">
          <cell r="A6265" t="str">
            <v>36.05.029</v>
          </cell>
          <cell r="B6265" t="str">
            <v>BACIA SANITÁRIA COM CAIXA DE DESCARGA ACOPLADA, MARCA DECA LINHA RAVENA CP929, INLCUSIVE ASSENTO, CONJUNTO DE FIXAÇÃO, MARCA DECA SP13, ANEL DE VEDAÇÃO, TUBO DE LIGAÇÃO COM ACABAMENTO CROMADO E ENGASTE PLÁSTICO ( OU SIMILARES) - INSTALAÇÕES HIDRO-SANITÁRI</v>
          </cell>
          <cell r="C6265" t="str">
            <v>Un</v>
          </cell>
          <cell r="D6265">
            <v>244.65</v>
          </cell>
          <cell r="E6265">
            <v>195.72</v>
          </cell>
          <cell r="F6265" t="str">
            <v>SEE</v>
          </cell>
        </row>
        <row r="6266">
          <cell r="A6266" t="str">
            <v/>
          </cell>
          <cell r="D6266">
            <v>0</v>
          </cell>
        </row>
        <row r="6267">
          <cell r="A6267" t="str">
            <v>36.05.030</v>
          </cell>
          <cell r="B6267" t="str">
            <v>MICTÓRIO DE LOUÇA COM SIFÃO INTEGRADO, MARCA DECA REF. m712, ENGASTE CROMADO, MARCA DECA REF. c4606180, REGISTRO DE PRESSÃO, MARCA DECA LINHA c40 REF. 1416, ( OU SIMILARES) - INSTALAÇÕES HIDRO-SANITÁRIAS / LOUÇAS.</v>
          </cell>
          <cell r="C6267" t="str">
            <v>Un</v>
          </cell>
          <cell r="D6267">
            <v>175.46250000000001</v>
          </cell>
          <cell r="E6267">
            <v>140.37</v>
          </cell>
          <cell r="F6267" t="str">
            <v>SEE</v>
          </cell>
        </row>
        <row r="6268">
          <cell r="A6268" t="str">
            <v/>
          </cell>
          <cell r="D6268">
            <v>0</v>
          </cell>
        </row>
        <row r="6269">
          <cell r="A6269" t="str">
            <v>36.05.031</v>
          </cell>
          <cell r="B6269" t="str">
            <v>LAVATÓRIO COM COLUNA, MARCA DECA LINHA RAVENA REF. l191 E c9, COM SIFÃO PLÁSTICO, ENGASTE CROMADO, TORNEIRA DE METAL, MARCA DECA REF. 1190 c41, VÁLVULA CROMADA, MARCA DECA REF. 1600, CONJUNTO DE FIXAÇÃO, MARCA DECA REF. sp7, (OU SIMILARES) - INSTALAÇÕES H</v>
          </cell>
          <cell r="C6269" t="str">
            <v>Un</v>
          </cell>
          <cell r="D6269">
            <v>307.96249999999998</v>
          </cell>
          <cell r="E6269">
            <v>246.37</v>
          </cell>
          <cell r="F6269" t="str">
            <v>SEE</v>
          </cell>
        </row>
        <row r="6270">
          <cell r="A6270" t="str">
            <v/>
          </cell>
          <cell r="D6270">
            <v>0</v>
          </cell>
        </row>
        <row r="6271">
          <cell r="A6271" t="str">
            <v>36.05.032</v>
          </cell>
          <cell r="B6271" t="str">
            <v xml:space="preserve">LAVATÓRIO SEM COLUNA, MARCA DECA LINHA RAVENA REF. l915, C/ SIFÃO CROMADO, MARCA DECA REF. 1190, VÁLVULA CROMADA, MARCA DECA REF. 1602 C, TORNEIRA DE METAL, MARCA DECA REF. 1190 c 41, CONJUNTO DE FIXAÇÃO, MARCA DECA REF. sp7, (OU SIMILARES) - INSTALAÇÕES </v>
          </cell>
          <cell r="C6271" t="str">
            <v>Un</v>
          </cell>
          <cell r="D6271">
            <v>92.737499999999997</v>
          </cell>
          <cell r="E6271">
            <v>74.19</v>
          </cell>
          <cell r="F6271" t="str">
            <v>SEE</v>
          </cell>
        </row>
        <row r="6272">
          <cell r="A6272" t="str">
            <v/>
          </cell>
          <cell r="D6272">
            <v>0</v>
          </cell>
        </row>
        <row r="6273">
          <cell r="A6273" t="str">
            <v>36.05.033</v>
          </cell>
          <cell r="B6273" t="str">
            <v xml:space="preserve"> CUBA DE EMBUTIR OVAL, MARCA DECA LINHA REF. l37, P/ INSTALAÇÃO EM BANCADAS, C/ SIFÃO CROMADO, MARCA DECA REF. c1680, TONEIRA DE METAL, MARCA DECA REF. 1190 c 41, ENGASTE CROMADO, MARCA DECA, (OU SIMILARES) - INSTALAÇÕES HIDRO-SANITÁRIAS / LOUÇAS.</v>
          </cell>
          <cell r="C6273" t="str">
            <v>Un</v>
          </cell>
          <cell r="D6273">
            <v>322.75</v>
          </cell>
          <cell r="E6273">
            <v>258.2</v>
          </cell>
          <cell r="F6273" t="str">
            <v>SEE</v>
          </cell>
        </row>
        <row r="6274">
          <cell r="A6274" t="str">
            <v/>
          </cell>
          <cell r="D6274">
            <v>0</v>
          </cell>
        </row>
        <row r="6275">
          <cell r="A6275" t="str">
            <v>36.05.034</v>
          </cell>
          <cell r="B6275" t="str">
            <v>TANQUE DE LOUÇA COM COLUNA, MARCA DECA REF. q25 E REF. ct25, COM TORNEIRA METÁLICA, MARCA DECA LINHA c23 REF. 1153, C/ VÁLVULA DE PLÁSTICO E CONJUNTO DE FIXAÇÃO, MARCA DECA REF. ft11, (OU SIMILARES) - INSTALAÇÕES HIDRO-SANITÁRIAS / LOUÇAS.</v>
          </cell>
          <cell r="C6275" t="str">
            <v>Un</v>
          </cell>
          <cell r="D6275">
            <v>334.76249999999999</v>
          </cell>
          <cell r="E6275">
            <v>267.81</v>
          </cell>
          <cell r="F6275" t="str">
            <v>SEE</v>
          </cell>
        </row>
        <row r="6276">
          <cell r="A6276" t="str">
            <v/>
          </cell>
          <cell r="D6276">
            <v>0</v>
          </cell>
        </row>
        <row r="6277">
          <cell r="A6277" t="str">
            <v>36.05.035</v>
          </cell>
          <cell r="B6277" t="str">
            <v>PAPELEIRA DE LOUÇA, MARCA DECA A480 OU SIMILAR, 15 x 15 cm - INSTALAÇÕES HIDRO-SANITÁRIAS / LOUÇAS.</v>
          </cell>
          <cell r="C6277" t="str">
            <v>Un</v>
          </cell>
          <cell r="D6277">
            <v>28.0625</v>
          </cell>
          <cell r="E6277">
            <v>22.45</v>
          </cell>
          <cell r="F6277" t="str">
            <v>SEE</v>
          </cell>
        </row>
        <row r="6278">
          <cell r="A6278" t="str">
            <v/>
          </cell>
          <cell r="D6278">
            <v>0</v>
          </cell>
        </row>
        <row r="6279">
          <cell r="A6279" t="str">
            <v>36.05.036</v>
          </cell>
          <cell r="B6279" t="str">
            <v xml:space="preserve"> MEIA SABONETEIRA DE LOUÇA, MARCA DECA REF. a380 OU SIMILAR - INSTALAÇÕES HIDRO-SANITÁRIAS / LOUÇAS.</v>
          </cell>
          <cell r="C6279" t="str">
            <v>Un</v>
          </cell>
          <cell r="D6279">
            <v>22.324999999999999</v>
          </cell>
          <cell r="E6279">
            <v>17.86</v>
          </cell>
          <cell r="F6279" t="str">
            <v>SEE</v>
          </cell>
        </row>
        <row r="6280">
          <cell r="A6280" t="str">
            <v/>
          </cell>
          <cell r="D6280">
            <v>0</v>
          </cell>
        </row>
        <row r="6281">
          <cell r="A6281" t="str">
            <v>36.05.037</v>
          </cell>
          <cell r="B6281" t="str">
            <v>CABIDE DE LOUÇA, MARCA DECA A 680 OU SIMILAR, BRANCO - INSTALAÇÕES HIDRO-SANITÁRIAS / LOUÇAS.</v>
          </cell>
          <cell r="C6281" t="str">
            <v>Un</v>
          </cell>
          <cell r="D6281">
            <v>11.899999999999999</v>
          </cell>
          <cell r="E6281">
            <v>9.52</v>
          </cell>
          <cell r="F6281" t="str">
            <v>SEE</v>
          </cell>
        </row>
        <row r="6282">
          <cell r="A6282" t="str">
            <v/>
          </cell>
          <cell r="D6282">
            <v>0</v>
          </cell>
        </row>
        <row r="6283">
          <cell r="A6283" t="str">
            <v>36.05.038</v>
          </cell>
          <cell r="B6283" t="str">
            <v>TORNEIRA CROMADA PARA PIA DE COZINHA, MARCA ESTEVES LINHA MÔNACO VTM 040 (1167) OU SIMILAR, DE MESA, COM ARTICULADOR, DIÂM. 1/2" - INSTALAÇÕES HIDRO-SANITÁRIAS / METAIS.</v>
          </cell>
          <cell r="C6283" t="str">
            <v>Un</v>
          </cell>
          <cell r="D6283">
            <v>62.024999999999999</v>
          </cell>
          <cell r="E6283">
            <v>49.62</v>
          </cell>
          <cell r="F6283" t="str">
            <v>SEE</v>
          </cell>
        </row>
        <row r="6284">
          <cell r="A6284" t="str">
            <v/>
          </cell>
          <cell r="D6284">
            <v>0</v>
          </cell>
        </row>
        <row r="6285">
          <cell r="A6285" t="str">
            <v>36.05.039</v>
          </cell>
          <cell r="B6285" t="str">
            <v>TORNEIRA CROMADA PARA JARDIM, MARCA DECA 1153 OU SIMILAR - INSTALAÇÕES HIDRO-SANITÁRIAS / METAIS.</v>
          </cell>
          <cell r="C6285" t="str">
            <v>Un</v>
          </cell>
          <cell r="D6285">
            <v>17.5</v>
          </cell>
          <cell r="E6285">
            <v>14</v>
          </cell>
          <cell r="F6285" t="str">
            <v>SEE</v>
          </cell>
        </row>
        <row r="6286">
          <cell r="A6286" t="str">
            <v/>
          </cell>
          <cell r="D6286">
            <v>0</v>
          </cell>
        </row>
        <row r="6287">
          <cell r="A6287" t="str">
            <v>36.05.040</v>
          </cell>
          <cell r="B6287" t="str">
            <v>FORNECIMENTO E INSTALAÇÃO SABONETEIRA DE LOUÇA, MARCA DECA REF. A180 OU SIMILAR - INSTALAÇÕES HIDRO-SANITÁRIAS / METAIS.</v>
          </cell>
          <cell r="C6287" t="str">
            <v>Un</v>
          </cell>
          <cell r="D6287">
            <v>22.324999999999999</v>
          </cell>
          <cell r="E6287">
            <v>17.86</v>
          </cell>
          <cell r="F6287" t="str">
            <v>SEE</v>
          </cell>
        </row>
        <row r="6288">
          <cell r="A6288" t="str">
            <v/>
          </cell>
          <cell r="D6288">
            <v>0</v>
          </cell>
        </row>
        <row r="6289">
          <cell r="A6289" t="str">
            <v>36.05.041</v>
          </cell>
          <cell r="B6289" t="str">
            <v>ASSENTAMENTO DE CUBA INOX EM BANCADA - INSTALAÇÕES HIDRO-SANITÁRIAS / METAIS.</v>
          </cell>
          <cell r="C6289" t="str">
            <v>Un</v>
          </cell>
          <cell r="D6289">
            <v>860.38749999999993</v>
          </cell>
          <cell r="E6289">
            <v>688.31</v>
          </cell>
          <cell r="F6289" t="str">
            <v>SEE</v>
          </cell>
        </row>
        <row r="6290">
          <cell r="A6290" t="str">
            <v/>
          </cell>
          <cell r="D6290">
            <v>0</v>
          </cell>
        </row>
        <row r="6291">
          <cell r="A6291" t="str">
            <v>36.05.042</v>
          </cell>
          <cell r="B6291" t="str">
            <v>SUPORTE PARA AUXÍLIO DE DEFICIENTES FÍSICOS (BARRA DE APOIO) L = 80 cm  EM TUBO GALVANIZADO D = 1 1/2" (CONFORME PROJETO - VIDE DETALHES DE SANITÁRIOS) - INSTALAÇÕES HIDRO-SANITÁRIAS / METAIS.</v>
          </cell>
          <cell r="C6291" t="str">
            <v>Un</v>
          </cell>
          <cell r="D6291">
            <v>78.612499999999997</v>
          </cell>
          <cell r="E6291">
            <v>62.89</v>
          </cell>
          <cell r="F6291" t="str">
            <v>SEE</v>
          </cell>
        </row>
        <row r="6292">
          <cell r="A6292" t="str">
            <v/>
          </cell>
          <cell r="D6292">
            <v>0</v>
          </cell>
        </row>
        <row r="6293">
          <cell r="A6293" t="str">
            <v>36.05.043</v>
          </cell>
          <cell r="B6293" t="str">
            <v>REGISTRO DE PRESSÃO C/ CANOPLA CROMADA, D = 25 mm (1"), MARCA DECA REF. 1416 LINHA c40 OU SIMILAR - INSTALAÇÕES HIDRO-SANITÁRIAS / METAIS.</v>
          </cell>
          <cell r="C6293" t="str">
            <v>Un</v>
          </cell>
          <cell r="D6293">
            <v>77.4375</v>
          </cell>
          <cell r="E6293">
            <v>61.95</v>
          </cell>
          <cell r="F6293" t="str">
            <v>SEE</v>
          </cell>
        </row>
        <row r="6294">
          <cell r="A6294" t="str">
            <v/>
          </cell>
          <cell r="D6294">
            <v>0</v>
          </cell>
        </row>
        <row r="6295">
          <cell r="A6295" t="str">
            <v>36.06.001</v>
          </cell>
          <cell r="B6295" t="str">
            <v>ELETRODUTO DE PVC RÍGIDO ROSCÁVEL, DIÂM = 40 mm (1 1/4") - INSTALAÇÕES ELÉTRICAS E TELEFÔNICAS / ELETRODUTOS DE PVC RÍGIDO.</v>
          </cell>
          <cell r="C6295" t="str">
            <v>m</v>
          </cell>
          <cell r="D6295">
            <v>11.975</v>
          </cell>
          <cell r="E6295">
            <v>9.58</v>
          </cell>
          <cell r="F6295" t="str">
            <v>SEE</v>
          </cell>
        </row>
        <row r="6296">
          <cell r="A6296" t="str">
            <v/>
          </cell>
          <cell r="D6296">
            <v>0</v>
          </cell>
        </row>
        <row r="6297">
          <cell r="A6297" t="str">
            <v>36.06.002</v>
          </cell>
          <cell r="B6297" t="str">
            <v>ELETRODUTO DE PVC RÍGIDO ROSCÁVEL, DIÂM = 32 mm (1") - INSTALAÇÕES ELÉTRICAS E TELEFÔNICAS / ELETRODUTOS DE PVC RÍGIDO.</v>
          </cell>
          <cell r="C6297" t="str">
            <v>m</v>
          </cell>
          <cell r="D6297">
            <v>8.5625</v>
          </cell>
          <cell r="E6297">
            <v>6.85</v>
          </cell>
          <cell r="F6297" t="str">
            <v>SEE</v>
          </cell>
        </row>
        <row r="6298">
          <cell r="A6298" t="str">
            <v/>
          </cell>
          <cell r="D6298">
            <v>0</v>
          </cell>
        </row>
        <row r="6299">
          <cell r="A6299" t="str">
            <v>36.06.003</v>
          </cell>
          <cell r="B6299" t="str">
            <v>FIO ISOLADO EM PVC SEÇÃO 2,5 mm² - 750v / 70° c - INSTALAÇÕES ELÉTRICAS E TELEFÔNICAS / FIOS E CABOS.</v>
          </cell>
          <cell r="C6299" t="str">
            <v>m</v>
          </cell>
          <cell r="D6299">
            <v>2.6624999999999996</v>
          </cell>
          <cell r="E6299">
            <v>2.13</v>
          </cell>
          <cell r="F6299" t="str">
            <v>SEE</v>
          </cell>
        </row>
        <row r="6300">
          <cell r="A6300" t="str">
            <v/>
          </cell>
          <cell r="D6300">
            <v>0</v>
          </cell>
        </row>
        <row r="6301">
          <cell r="A6301" t="str">
            <v>36.06.004</v>
          </cell>
          <cell r="B6301" t="str">
            <v>FIO ISOLADO EM PVC SEÇÃO 4,0 mm² - 750v / 70° c - INSTALAÇÕES ELÉTRICAS E TELEFÔNICAS / FIOS E CABOS.</v>
          </cell>
          <cell r="C6301" t="str">
            <v>m</v>
          </cell>
          <cell r="D6301">
            <v>3.5</v>
          </cell>
          <cell r="E6301">
            <v>2.8</v>
          </cell>
          <cell r="F6301" t="str">
            <v>SEE</v>
          </cell>
        </row>
        <row r="6302">
          <cell r="A6302" t="str">
            <v/>
          </cell>
          <cell r="D6302">
            <v>0</v>
          </cell>
        </row>
        <row r="6303">
          <cell r="A6303" t="str">
            <v>36.06.005</v>
          </cell>
          <cell r="B6303" t="str">
            <v>FIO ISOLADO EM PVC SEÇÃO 6,0 mm² - 750v / 70° c - INSTALAÇÕES ELÉTRICAS E TELEFÔNICAS / FIOS E CABOS.</v>
          </cell>
          <cell r="C6303" t="str">
            <v>m</v>
          </cell>
          <cell r="D6303">
            <v>5.05</v>
          </cell>
          <cell r="E6303">
            <v>4.04</v>
          </cell>
          <cell r="F6303" t="str">
            <v>SEE</v>
          </cell>
        </row>
        <row r="6304">
          <cell r="A6304" t="str">
            <v/>
          </cell>
          <cell r="D6304">
            <v>0</v>
          </cell>
        </row>
        <row r="6305">
          <cell r="A6305" t="str">
            <v>36.06.006</v>
          </cell>
          <cell r="B6305" t="str">
            <v>CABO ISOLADO EM PVC SEÇÃO 10,0 mm² - 750v / 70° c - INSTALAÇÕES ELÉTRICAS E TELEFÔNICAS / FIOS E CABOS.</v>
          </cell>
          <cell r="C6305" t="str">
            <v>m</v>
          </cell>
          <cell r="D6305">
            <v>8.8125</v>
          </cell>
          <cell r="E6305">
            <v>7.05</v>
          </cell>
          <cell r="F6305" t="str">
            <v>SEE</v>
          </cell>
        </row>
        <row r="6306">
          <cell r="A6306" t="str">
            <v/>
          </cell>
          <cell r="D6306">
            <v>0</v>
          </cell>
        </row>
        <row r="6307">
          <cell r="A6307" t="str">
            <v>36.06.007</v>
          </cell>
          <cell r="B6307" t="str">
            <v>CABO ISOLADO EM PVC SEÇÃO 16,0 mm² - 750v / 70° c - INSTALAÇÕES ELÉTRICAS E TELEFÔNICAS / FIOS E CABOS.</v>
          </cell>
          <cell r="C6307" t="str">
            <v>m</v>
          </cell>
          <cell r="D6307">
            <v>12.25</v>
          </cell>
          <cell r="E6307">
            <v>9.8000000000000007</v>
          </cell>
          <cell r="F6307" t="str">
            <v>SEE</v>
          </cell>
        </row>
        <row r="6308">
          <cell r="A6308" t="str">
            <v/>
          </cell>
          <cell r="D6308">
            <v>0</v>
          </cell>
        </row>
        <row r="6309">
          <cell r="A6309" t="str">
            <v>36.06.008</v>
          </cell>
          <cell r="B6309" t="str">
            <v>INSTALAÇÃO DE CABO TELEFÔNICO CCE 50-02 - INSTALAÇÕES ELÉTRICAS E TELEFÔNICAS / CABO TELEFÔNICO.</v>
          </cell>
          <cell r="C6309" t="str">
            <v>m</v>
          </cell>
          <cell r="D6309">
            <v>4.0625</v>
          </cell>
          <cell r="E6309">
            <v>3.25</v>
          </cell>
          <cell r="F6309" t="str">
            <v>SEE</v>
          </cell>
        </row>
        <row r="6310">
          <cell r="A6310" t="str">
            <v/>
          </cell>
          <cell r="D6310">
            <v>0</v>
          </cell>
        </row>
        <row r="6311">
          <cell r="A6311" t="str">
            <v>36.06.009</v>
          </cell>
          <cell r="B6311" t="str">
            <v>INSTALAÇÃO DE CABO TELEFÔNICO CCI 50-02 - INSTALAÇÕES ELÉTRICAS E TELEFÔNICAS / CABO TELEFÔNICO.</v>
          </cell>
          <cell r="C6311" t="str">
            <v>m</v>
          </cell>
          <cell r="D6311">
            <v>2.6750000000000003</v>
          </cell>
          <cell r="E6311">
            <v>2.14</v>
          </cell>
          <cell r="F6311" t="str">
            <v>SEE</v>
          </cell>
        </row>
        <row r="6312">
          <cell r="A6312" t="str">
            <v/>
          </cell>
          <cell r="D6312">
            <v>0</v>
          </cell>
        </row>
        <row r="6313">
          <cell r="A6313" t="str">
            <v>36.06.010</v>
          </cell>
          <cell r="B6313" t="str">
            <v>INTERRUPTOR 01 SEÇÃO SIMPLES - INSTALAÇÕES ELÉTRICAS E TELEFÔNICAS / INTERRUPTOR.</v>
          </cell>
          <cell r="C6313" t="str">
            <v>Un</v>
          </cell>
          <cell r="D6313">
            <v>5.9125000000000005</v>
          </cell>
          <cell r="E6313">
            <v>4.7300000000000004</v>
          </cell>
          <cell r="F6313" t="str">
            <v>SEE</v>
          </cell>
        </row>
        <row r="6314">
          <cell r="A6314" t="str">
            <v/>
          </cell>
          <cell r="D6314">
            <v>0</v>
          </cell>
        </row>
        <row r="6315">
          <cell r="A6315" t="str">
            <v>36.06.011</v>
          </cell>
          <cell r="B6315" t="str">
            <v>INTERRUPTOR 02 SEÇÃO SIMPLES - INSTALAÇÕES ELÉTRICAS E TELEFÔNICAS / INTERRUPTOR.</v>
          </cell>
          <cell r="C6315" t="str">
            <v>Un</v>
          </cell>
          <cell r="D6315">
            <v>10.199999999999999</v>
          </cell>
          <cell r="E6315">
            <v>8.16</v>
          </cell>
          <cell r="F6315" t="str">
            <v>SEE</v>
          </cell>
        </row>
        <row r="6316">
          <cell r="A6316" t="str">
            <v/>
          </cell>
          <cell r="D6316">
            <v>0</v>
          </cell>
        </row>
        <row r="6317">
          <cell r="A6317" t="str">
            <v>36.06.012</v>
          </cell>
          <cell r="B6317" t="str">
            <v>TOMADA PARA TELEFONE, COM CAIXA PVC, EMBUTIDA - INSTALAÇÕES ELÉTRICAS E TELEFÔNICAS / TOMADAS DE TELEFONE DE EMBUTIR.</v>
          </cell>
          <cell r="C6317" t="str">
            <v>Un</v>
          </cell>
          <cell r="D6317">
            <v>15.600000000000001</v>
          </cell>
          <cell r="E6317">
            <v>12.48</v>
          </cell>
          <cell r="F6317" t="str">
            <v>SEE</v>
          </cell>
        </row>
        <row r="6318">
          <cell r="A6318" t="str">
            <v/>
          </cell>
          <cell r="D6318">
            <v>0</v>
          </cell>
        </row>
        <row r="6319">
          <cell r="A6319" t="str">
            <v>36.06.013</v>
          </cell>
          <cell r="B6319" t="str">
            <v>TOMADA DE EMBUTIR PARA USO GERAL, 2P + T - INSTALAÇÕES ELÉTRICAS E TELEFÔNICAS / TOMADAS ELÉTRICA DE EMBUTIR.</v>
          </cell>
          <cell r="C6319" t="str">
            <v>Un</v>
          </cell>
          <cell r="D6319">
            <v>14.487500000000001</v>
          </cell>
          <cell r="E6319">
            <v>11.59</v>
          </cell>
          <cell r="F6319" t="str">
            <v>SEE</v>
          </cell>
        </row>
        <row r="6320">
          <cell r="A6320" t="str">
            <v/>
          </cell>
          <cell r="D6320">
            <v>0</v>
          </cell>
        </row>
        <row r="6321">
          <cell r="A6321" t="str">
            <v>36.06.014</v>
          </cell>
          <cell r="B6321" t="str">
            <v>TOMADA DE EMBUTIR PARA USO GERAL, 2P + T, DUPLA - INSTALAÇÕES ELÉTRICAS E TELEFÔNICAS / TOMADAS ELÉTRICA DE EMBUTIR.</v>
          </cell>
          <cell r="C6321" t="str">
            <v>Un</v>
          </cell>
          <cell r="D6321">
            <v>19.162500000000001</v>
          </cell>
          <cell r="E6321">
            <v>15.33</v>
          </cell>
          <cell r="F6321" t="str">
            <v>SEE</v>
          </cell>
        </row>
        <row r="6322">
          <cell r="A6322" t="str">
            <v/>
          </cell>
          <cell r="D6322">
            <v>0</v>
          </cell>
        </row>
        <row r="6323">
          <cell r="A6323" t="str">
            <v>36.06.015</v>
          </cell>
          <cell r="B6323" t="str">
            <v>FORNECIMENTO E ASSENTAMENTO DE CAIXA PVC 4" x 2" COM TAMPA - INSTALAÇÕES ELÉTRICAS E TELEFÔNICAS / CAIXA DE EMBUTIR DE PVC.</v>
          </cell>
          <cell r="C6323" t="str">
            <v>Un</v>
          </cell>
          <cell r="D6323">
            <v>4.3874999999999993</v>
          </cell>
          <cell r="E6323">
            <v>3.51</v>
          </cell>
          <cell r="F6323" t="str">
            <v>SEE</v>
          </cell>
        </row>
        <row r="6324">
          <cell r="A6324" t="str">
            <v/>
          </cell>
          <cell r="D6324">
            <v>0</v>
          </cell>
        </row>
        <row r="6325">
          <cell r="A6325" t="str">
            <v>36.06.016</v>
          </cell>
          <cell r="B6325" t="str">
            <v>FORNECIMENTO E ASSENTAMENTO DE CAIXA PVC 4" x 4" - INSTALAÇÕES ELÉTRICAS E TELEFÔNICAS / CAIXA DE EMBUTIR DE PVC.</v>
          </cell>
          <cell r="C6325" t="str">
            <v>Un</v>
          </cell>
          <cell r="D6325">
            <v>5.8875000000000002</v>
          </cell>
          <cell r="E6325">
            <v>4.71</v>
          </cell>
          <cell r="F6325" t="str">
            <v>SEE</v>
          </cell>
        </row>
        <row r="6326">
          <cell r="A6326" t="str">
            <v/>
          </cell>
          <cell r="D6326">
            <v>0</v>
          </cell>
        </row>
        <row r="6327">
          <cell r="A6327" t="str">
            <v>36.06.017</v>
          </cell>
          <cell r="B6327" t="str">
            <v>FORNECIMENTO E ASSENTAMENTO DE CAIXA  OCTOGONAL DE PVC 4" x 4" - INSTALAÇÕES ELÉTRICAS E TELEFÔNICAS / CAIXA DE EMBUTIR DE PVC.</v>
          </cell>
          <cell r="C6327" t="str">
            <v>Un</v>
          </cell>
          <cell r="D6327">
            <v>5.0375000000000005</v>
          </cell>
          <cell r="E6327">
            <v>4.03</v>
          </cell>
          <cell r="F6327" t="str">
            <v>SEE</v>
          </cell>
        </row>
        <row r="6328">
          <cell r="A6328" t="str">
            <v/>
          </cell>
          <cell r="D6328">
            <v>0</v>
          </cell>
        </row>
        <row r="6329">
          <cell r="A6329" t="str">
            <v>36.06.018</v>
          </cell>
          <cell r="B6329" t="str">
            <v>QUADRO DE DISTRIBUIÇÃO DE EMBUTIR, COM BARRAMENTO, EM CHAPA DE AÇO, PARA ATÉ 12 DIJUNTORES PADRÃO EUROPEU (LINHA BRANCA), EXCLUSIVE DISJUNTORES - INSTALAÇÕES ELÉTRICAS E TELEFÔNICAS / QLD.</v>
          </cell>
          <cell r="C6329" t="str">
            <v>Un</v>
          </cell>
          <cell r="D6329">
            <v>176.47500000000002</v>
          </cell>
          <cell r="E6329">
            <v>141.18</v>
          </cell>
          <cell r="F6329" t="str">
            <v>SEE</v>
          </cell>
        </row>
        <row r="6330">
          <cell r="A6330" t="str">
            <v/>
          </cell>
          <cell r="D6330">
            <v>0</v>
          </cell>
        </row>
        <row r="6331">
          <cell r="A6331" t="str">
            <v>36.06.019</v>
          </cell>
          <cell r="B6331" t="str">
            <v xml:space="preserve"> DISJUNTOR TRIPOLAR 70 A - INSTALAÇÕES ELÉTRICAS E TELEFÔNICAS / QDL.</v>
          </cell>
          <cell r="C6331" t="str">
            <v>Un</v>
          </cell>
          <cell r="D6331">
            <v>89.3</v>
          </cell>
          <cell r="E6331">
            <v>71.44</v>
          </cell>
          <cell r="F6331" t="str">
            <v>SEE</v>
          </cell>
        </row>
        <row r="6332">
          <cell r="A6332" t="str">
            <v/>
          </cell>
          <cell r="D6332">
            <v>0</v>
          </cell>
        </row>
        <row r="6333">
          <cell r="A6333" t="str">
            <v>36.06.020</v>
          </cell>
          <cell r="B6333" t="str">
            <v>DISJUNTOR MONOPOLAR 15 A - INSTALAÇÕES ELÉTRICAS E TELEFÔNICAS / QDL.</v>
          </cell>
          <cell r="C6333" t="str">
            <v>Un</v>
          </cell>
          <cell r="D6333">
            <v>11.799999999999999</v>
          </cell>
          <cell r="E6333">
            <v>9.44</v>
          </cell>
          <cell r="F6333" t="str">
            <v>SEE</v>
          </cell>
        </row>
        <row r="6334">
          <cell r="A6334" t="str">
            <v/>
          </cell>
          <cell r="D6334">
            <v>0</v>
          </cell>
        </row>
        <row r="6335">
          <cell r="A6335" t="str">
            <v>36.06.021</v>
          </cell>
          <cell r="B6335" t="str">
            <v>DISJUNTOR MONOPOLAR 20 A - INSTALAÇÕES ELÉTRICAS E TELEFÔNICAS / QDL.</v>
          </cell>
          <cell r="C6335" t="str">
            <v>Un</v>
          </cell>
          <cell r="D6335">
            <v>11.799999999999999</v>
          </cell>
          <cell r="E6335">
            <v>9.44</v>
          </cell>
          <cell r="F6335" t="str">
            <v>SEE</v>
          </cell>
        </row>
        <row r="6336">
          <cell r="A6336" t="str">
            <v/>
          </cell>
          <cell r="D6336">
            <v>0</v>
          </cell>
        </row>
        <row r="6337">
          <cell r="A6337" t="str">
            <v>36.06.022</v>
          </cell>
          <cell r="B6337" t="str">
            <v>DISJUNTOR TRIPOLAR 30 A - INSTALAÇÕES ELÉTRICAS E TELEFÔNICAS / QDL.</v>
          </cell>
          <cell r="C6337" t="str">
            <v>Un</v>
          </cell>
          <cell r="D6337">
            <v>74.125</v>
          </cell>
          <cell r="E6337">
            <v>59.3</v>
          </cell>
          <cell r="F6337" t="str">
            <v>SEE</v>
          </cell>
        </row>
        <row r="6338">
          <cell r="A6338" t="str">
            <v/>
          </cell>
          <cell r="D6338">
            <v>0</v>
          </cell>
        </row>
        <row r="6339">
          <cell r="A6339" t="str">
            <v>36.06.023</v>
          </cell>
          <cell r="B6339" t="str">
            <v>DISJUNTOR TRIPOLAR 50 A - INSTALAÇÕES ELÉTRICAS E TELEFÔNICAS / QDL.</v>
          </cell>
          <cell r="C6339" t="str">
            <v>Un</v>
          </cell>
          <cell r="D6339">
            <v>74.125</v>
          </cell>
          <cell r="E6339">
            <v>59.3</v>
          </cell>
          <cell r="F6339" t="str">
            <v>SEE</v>
          </cell>
        </row>
        <row r="6340">
          <cell r="A6340" t="str">
            <v/>
          </cell>
          <cell r="D6340">
            <v>0</v>
          </cell>
        </row>
        <row r="6341">
          <cell r="A6341" t="str">
            <v>36.06.024</v>
          </cell>
          <cell r="B6341" t="str">
            <v>DISJUNTOR MONOPOLAR 25 A - INSTALAÇÕES ELÉTRICAS E TELEFÔNICAS / QDL.</v>
          </cell>
          <cell r="C6341" t="str">
            <v>Un</v>
          </cell>
          <cell r="D6341">
            <v>11.799999999999999</v>
          </cell>
          <cell r="E6341">
            <v>9.44</v>
          </cell>
          <cell r="F6341" t="str">
            <v>SEE</v>
          </cell>
        </row>
        <row r="6342">
          <cell r="A6342" t="str">
            <v/>
          </cell>
          <cell r="D6342">
            <v>0</v>
          </cell>
        </row>
        <row r="6343">
          <cell r="A6343" t="str">
            <v>36.06.025</v>
          </cell>
          <cell r="B6343" t="str">
            <v>QUADRO DE MEDIÇÃO TRIFÁSICA (ACIMA DE 10 kva) COM CAIXA EM NORIL - INSTALAÇÕES ELÉTRICAS E TELEFÔNICAS / CAIXA DE MEDIÇÃO.</v>
          </cell>
          <cell r="C6343" t="str">
            <v>Un</v>
          </cell>
          <cell r="D6343">
            <v>252.57499999999999</v>
          </cell>
          <cell r="E6343">
            <v>202.06</v>
          </cell>
          <cell r="F6343" t="str">
            <v>SEE</v>
          </cell>
        </row>
        <row r="6344">
          <cell r="A6344" t="str">
            <v/>
          </cell>
          <cell r="D6344">
            <v>0</v>
          </cell>
        </row>
        <row r="6345">
          <cell r="A6345" t="str">
            <v>36.06.026</v>
          </cell>
          <cell r="B6345" t="str">
            <v>CAIXA DE PASSAGEM EM ALVENARIA DE TIJOLOS MACIÇOS ESP. = 0,12 m, DIÂM. INT. = 0,60 x 0,60 x 0,60 m - INSTALAÇÕES ELÉTRICAS E TELEFÔNICAS / CAIXA DE DISTRIBUIÇÃO GERAL DE TELEFONE.</v>
          </cell>
          <cell r="C6345" t="str">
            <v>Un</v>
          </cell>
          <cell r="D6345">
            <v>201.5</v>
          </cell>
          <cell r="E6345">
            <v>161.19999999999999</v>
          </cell>
          <cell r="F6345" t="str">
            <v>SEE</v>
          </cell>
        </row>
        <row r="6346">
          <cell r="A6346" t="str">
            <v/>
          </cell>
          <cell r="D6346">
            <v>0</v>
          </cell>
        </row>
        <row r="6347">
          <cell r="A6347" t="str">
            <v>36.06.027</v>
          </cell>
          <cell r="B6347" t="str">
            <v>DISTRIBUIDOR GERAL PADRÃO TELEBRÁS DIMENSÕES 0,20 x 0,20 x 0,12 m - INSTALAÇÕES ELÉTRICAS E TELEFÔNICAS / CAIXA DE DISTRIBUIÇÃO GERAL DE TELEFONE.</v>
          </cell>
          <cell r="C6347" t="str">
            <v>Un</v>
          </cell>
          <cell r="D6347">
            <v>51.65</v>
          </cell>
          <cell r="E6347">
            <v>41.32</v>
          </cell>
          <cell r="F6347" t="str">
            <v>SEE</v>
          </cell>
        </row>
        <row r="6348">
          <cell r="A6348" t="str">
            <v/>
          </cell>
          <cell r="D6348">
            <v>0</v>
          </cell>
        </row>
        <row r="6349">
          <cell r="A6349" t="str">
            <v>36.06.028</v>
          </cell>
          <cell r="B6349" t="str">
            <v>LUMINÁRIA FLUORESCENTE DE EMBUTIR ABERTA 2 x 40 w, MARCA PELOTAS REF. 8157 OU SIMILAR, COMPLETA - INSTALAÇÕES ELÉTRICAS E TELEFÔNICAS / LUMINÁRIAS.</v>
          </cell>
          <cell r="C6349" t="str">
            <v>Un</v>
          </cell>
          <cell r="D6349">
            <v>137.30000000000001</v>
          </cell>
          <cell r="E6349">
            <v>109.84</v>
          </cell>
          <cell r="F6349" t="str">
            <v>SEE</v>
          </cell>
        </row>
        <row r="6350">
          <cell r="A6350" t="str">
            <v/>
          </cell>
          <cell r="D6350">
            <v>0</v>
          </cell>
        </row>
        <row r="6351">
          <cell r="A6351" t="str">
            <v>36.06.029</v>
          </cell>
          <cell r="B6351" t="str">
            <v>PÁRA-RAIO TIPO GAIOLA DE FARANDAY, CONFORME PROJETO - INSTALAÇÕES ELÉTRICAS E TELEFÔNICAS / SISTEMA DE PROTEÇÃO CONTRA DESCARGA ATMOSFÉRICAS.</v>
          </cell>
          <cell r="C6351" t="str">
            <v>Un</v>
          </cell>
          <cell r="D6351">
            <v>11793.55</v>
          </cell>
          <cell r="E6351">
            <v>9434.84</v>
          </cell>
          <cell r="F6351" t="str">
            <v>SEE</v>
          </cell>
        </row>
        <row r="6352">
          <cell r="A6352" t="str">
            <v/>
          </cell>
          <cell r="D6352">
            <v>0</v>
          </cell>
        </row>
        <row r="6353">
          <cell r="A6353" t="str">
            <v>36.07.001</v>
          </cell>
          <cell r="B6353" t="str">
            <v xml:space="preserve"> ALVENARIA DE BLOCO CERÂMICO (9 x 19 x 25 cm), E = 0,09 m, COM ARGAMASSA TRAÇO - 1:2:8 (CIMENTO / CAL / AREIA) - PAREDES E PAINÉIS / ALVENARIA.</v>
          </cell>
          <cell r="C6353" t="str">
            <v>m2</v>
          </cell>
          <cell r="D6353">
            <v>22.337500000000002</v>
          </cell>
          <cell r="E6353">
            <v>17.87</v>
          </cell>
          <cell r="F6353" t="str">
            <v>SEE</v>
          </cell>
        </row>
        <row r="6354">
          <cell r="A6354" t="str">
            <v/>
          </cell>
          <cell r="D6354">
            <v>0</v>
          </cell>
        </row>
        <row r="6355">
          <cell r="A6355" t="str">
            <v>36.07.002</v>
          </cell>
          <cell r="B6355" t="str">
            <v xml:space="preserve"> VERGAS E CONTRA-VERGAS EM CONCRETO ARMADO FCK = 15 MPa, SEÇÃO 9 x 12 cm - PAREDES E PAINÉIS / ALVENARIA.</v>
          </cell>
          <cell r="C6355" t="str">
            <v>m</v>
          </cell>
          <cell r="D6355">
            <v>12.649999999999999</v>
          </cell>
          <cell r="E6355">
            <v>10.119999999999999</v>
          </cell>
          <cell r="F6355" t="str">
            <v>SEE</v>
          </cell>
        </row>
        <row r="6356">
          <cell r="A6356" t="str">
            <v/>
          </cell>
          <cell r="D6356">
            <v>0</v>
          </cell>
        </row>
        <row r="6357">
          <cell r="A6357" t="str">
            <v>36.07.003</v>
          </cell>
          <cell r="B6357" t="str">
            <v xml:space="preserve"> ALVENARIA DE BLOCO CERÂMICO 21 FUROS, SINGELA, APARENTE, COM ARGAMASSA TRAÇO - 1:2:8 (CIMENTO / CAL / AREIA) - PAREDES E PAINÉIS / ALVENARIA.</v>
          </cell>
          <cell r="C6357" t="str">
            <v>m2</v>
          </cell>
          <cell r="D6357">
            <v>63.0625</v>
          </cell>
          <cell r="E6357">
            <v>50.45</v>
          </cell>
          <cell r="F6357" t="str">
            <v>SEE</v>
          </cell>
        </row>
        <row r="6358">
          <cell r="A6358" t="str">
            <v/>
          </cell>
          <cell r="D6358">
            <v>0</v>
          </cell>
        </row>
        <row r="6359">
          <cell r="A6359" t="str">
            <v>36.07.004</v>
          </cell>
          <cell r="B6359" t="str">
            <v xml:space="preserve"> APERTO DE ALVENARIA EM TIJOLO CERÂMICO MACIÇO, ESP = 0,10 m, COM ARGAMASSA TRAÇO - 1:2:8 (CIMENTO/ CAL /  AREIA), À REVESTIR - PAREDES E PAINÉIS / ALVENARIA.</v>
          </cell>
          <cell r="C6359" t="str">
            <v>m</v>
          </cell>
          <cell r="D6359">
            <v>0.53749999999999998</v>
          </cell>
          <cell r="E6359">
            <v>0.43</v>
          </cell>
          <cell r="F6359" t="str">
            <v>SEE</v>
          </cell>
        </row>
        <row r="6360">
          <cell r="A6360" t="str">
            <v/>
          </cell>
          <cell r="D6360">
            <v>0</v>
          </cell>
        </row>
        <row r="6361">
          <cell r="A6361" t="str">
            <v>36.07.005</v>
          </cell>
          <cell r="B6361" t="str">
            <v>DIVISÓRIA EM GRANITO CINZA ANDORINHA POLIDO, E = 3 cm, INCLUSIVE MONTAGEM COM FERRAGENS - PAREDES E PAINÉIS / DIVISÓRIA.</v>
          </cell>
          <cell r="C6361" t="str">
            <v>m2</v>
          </cell>
          <cell r="D6361">
            <v>360.13750000000005</v>
          </cell>
          <cell r="E6361">
            <v>288.11</v>
          </cell>
          <cell r="F6361" t="str">
            <v>SEE</v>
          </cell>
        </row>
        <row r="6362">
          <cell r="A6362" t="str">
            <v/>
          </cell>
          <cell r="D6362">
            <v>0</v>
          </cell>
        </row>
        <row r="6363">
          <cell r="A6363" t="str">
            <v>36.08.001</v>
          </cell>
          <cell r="B6363" t="str">
            <v>PORTA EM MADEIRA DE LEI COMPLETA (C/ ALIZAR E BATENTES), LISA, SEMI-ÔCA, 0,70 x 2,10 (PM-01) - ESQUADRIAS / MADEIRA.</v>
          </cell>
          <cell r="C6363" t="str">
            <v>Un</v>
          </cell>
          <cell r="D6363">
            <v>250.3125</v>
          </cell>
          <cell r="E6363">
            <v>200.25</v>
          </cell>
          <cell r="F6363" t="str">
            <v>SEE</v>
          </cell>
        </row>
        <row r="6364">
          <cell r="A6364" t="str">
            <v/>
          </cell>
          <cell r="D6364">
            <v>0</v>
          </cell>
        </row>
        <row r="6365">
          <cell r="A6365" t="str">
            <v>36.08.002</v>
          </cell>
          <cell r="B6365" t="str">
            <v>PORTA EM MADEIRA DE LEI COMPLETA (C/ ALIZAR E BATENTES), LISA, SEMI-ÔCA, 0,80 x 2,10 (PM-02) - ESQUADRIAS / MADEIRA.</v>
          </cell>
          <cell r="C6365" t="str">
            <v>Un</v>
          </cell>
          <cell r="D6365">
            <v>264.16250000000002</v>
          </cell>
          <cell r="E6365">
            <v>211.33</v>
          </cell>
          <cell r="F6365" t="str">
            <v>SEE</v>
          </cell>
        </row>
        <row r="6366">
          <cell r="A6366" t="str">
            <v/>
          </cell>
          <cell r="D6366">
            <v>0</v>
          </cell>
        </row>
        <row r="6367">
          <cell r="A6367" t="str">
            <v>36.08.003</v>
          </cell>
          <cell r="B6367" t="str">
            <v>PORTA EM MADEIRA DE LEI COMPLETA (C/ ALIZAR E BATENTES), LISA, SEMI-ÔCA, 0,90 x 2,10 (PM-03) - ESQUADRIAS / MADEIRA.</v>
          </cell>
          <cell r="C6367" t="str">
            <v>Un</v>
          </cell>
          <cell r="D6367">
            <v>279.34999999999997</v>
          </cell>
          <cell r="E6367">
            <v>223.48</v>
          </cell>
          <cell r="F6367" t="str">
            <v>SEE</v>
          </cell>
        </row>
        <row r="6368">
          <cell r="A6368" t="str">
            <v/>
          </cell>
          <cell r="D6368">
            <v>0</v>
          </cell>
        </row>
        <row r="6369">
          <cell r="A6369" t="str">
            <v>36.08.004</v>
          </cell>
          <cell r="B6369" t="str">
            <v>PORTA DE MADEIRA COMPENSADA, 0,60 x 1,60 m, E = 20 mm, COM REVESTIMENTO MELAMÍNICO, TARJETA EM AÇO INOX, TIPO LIVRE/OCUPADO, MARCA STANLEY OU SIMILAR, INCLUSIVE FERRAGENS - ESQUADRIAS / MADEIRA.</v>
          </cell>
          <cell r="C6369" t="str">
            <v>Un</v>
          </cell>
          <cell r="D6369">
            <v>238.83749999999998</v>
          </cell>
          <cell r="E6369">
            <v>191.07</v>
          </cell>
          <cell r="F6369" t="str">
            <v>SEE</v>
          </cell>
        </row>
        <row r="6370">
          <cell r="A6370" t="str">
            <v/>
          </cell>
          <cell r="D6370">
            <v>0</v>
          </cell>
        </row>
        <row r="6371">
          <cell r="A6371" t="str">
            <v>36.08.005</v>
          </cell>
          <cell r="B6371" t="str">
            <v>PORTA DE MADEIRA COMPENSADA, 0,80 x 1,60 m, E = 20 mm, COM REVESTIMENTO MELAMÍNICO, TARJETA EM AÇO INOX, TIPO LIVRE/OCUPADO, MARCA STANLEY OU SIMILAR, INCLUSIVE FERRAGENS - ESQUADRIAS / MADEIRA.</v>
          </cell>
          <cell r="C6371" t="str">
            <v>Un</v>
          </cell>
          <cell r="D6371">
            <v>266.8125</v>
          </cell>
          <cell r="E6371">
            <v>213.45</v>
          </cell>
          <cell r="F6371" t="str">
            <v>SEE</v>
          </cell>
        </row>
        <row r="6372">
          <cell r="A6372" t="str">
            <v/>
          </cell>
          <cell r="D6372">
            <v>0</v>
          </cell>
        </row>
        <row r="6373">
          <cell r="A6373" t="str">
            <v>36.08.006</v>
          </cell>
          <cell r="B6373" t="str">
            <v>BASCULANTE DE FERRO (DIMENSÕES, DETALHES E NOS AMBIENTES CONFORME O PROJETO - VIDE QUADRO DE ESQUADRIAS)- ESQUADRIAS / METÁLICAS.</v>
          </cell>
          <cell r="C6373" t="str">
            <v>m2</v>
          </cell>
          <cell r="D6373">
            <v>191.27500000000001</v>
          </cell>
          <cell r="E6373">
            <v>153.02000000000001</v>
          </cell>
          <cell r="F6373" t="str">
            <v>SEE</v>
          </cell>
        </row>
        <row r="6374">
          <cell r="A6374" t="str">
            <v/>
          </cell>
          <cell r="D6374">
            <v>0</v>
          </cell>
        </row>
        <row r="6375">
          <cell r="A6375" t="str">
            <v>36.09.001</v>
          </cell>
          <cell r="B6375" t="str">
            <v>TELHADO EM TELHA COLONIAL INCLUINDO MADEIRAMENTO DE LEI, CONFORME PROJETO - COBERTURA / TELHAS E ESTRUTURA EM MADEIRA.</v>
          </cell>
          <cell r="C6375" t="str">
            <v>m2</v>
          </cell>
          <cell r="D6375">
            <v>126.64999999999999</v>
          </cell>
          <cell r="E6375">
            <v>101.32</v>
          </cell>
          <cell r="F6375" t="str">
            <v>SEE</v>
          </cell>
        </row>
        <row r="6376">
          <cell r="A6376" t="str">
            <v/>
          </cell>
          <cell r="D6376">
            <v>0</v>
          </cell>
        </row>
        <row r="6377">
          <cell r="A6377" t="str">
            <v>36.09.002</v>
          </cell>
          <cell r="B6377" t="str">
            <v>CUMEEIRA PARA TELHA CANAL COMUM, INCLUSIVE EMASSAMENTO - COBERTURA / TELHAS E ESTRUTURA EM MADEIRA.</v>
          </cell>
          <cell r="C6377" t="str">
            <v>m</v>
          </cell>
          <cell r="D6377">
            <v>11.825000000000001</v>
          </cell>
          <cell r="E6377">
            <v>9.4600000000000009</v>
          </cell>
          <cell r="F6377" t="str">
            <v>SEE</v>
          </cell>
        </row>
        <row r="6378">
          <cell r="A6378" t="str">
            <v/>
          </cell>
          <cell r="D6378">
            <v>0</v>
          </cell>
        </row>
        <row r="6379">
          <cell r="A6379" t="str">
            <v>36.09.003</v>
          </cell>
          <cell r="B6379" t="str">
            <v>RUFO EM CHAPA DE AÇO, ESP = 0,65 m, LARG. = 30,0 cm - COBERTURA / CHAPAS.</v>
          </cell>
          <cell r="C6379" t="str">
            <v>m</v>
          </cell>
          <cell r="D6379">
            <v>50.274999999999999</v>
          </cell>
          <cell r="E6379">
            <v>40.22</v>
          </cell>
          <cell r="F6379" t="str">
            <v>SEE</v>
          </cell>
        </row>
        <row r="6380">
          <cell r="A6380" t="str">
            <v/>
          </cell>
          <cell r="D6380">
            <v>0</v>
          </cell>
        </row>
        <row r="6381">
          <cell r="A6381" t="str">
            <v>36.10.001</v>
          </cell>
          <cell r="B6381" t="str">
            <v>CHAPISCO EM PAREDE COM ARGAMASSA TRAÇO - 1:3 (CIMENTO / AREIA) - REVESTIMENTO / MASSA.</v>
          </cell>
          <cell r="C6381" t="str">
            <v>m2</v>
          </cell>
          <cell r="D6381">
            <v>4.5625</v>
          </cell>
          <cell r="E6381">
            <v>3.65</v>
          </cell>
          <cell r="F6381" t="str">
            <v>SEE</v>
          </cell>
        </row>
        <row r="6382">
          <cell r="A6382" t="str">
            <v/>
          </cell>
          <cell r="D6382">
            <v>0</v>
          </cell>
        </row>
        <row r="6383">
          <cell r="A6383" t="str">
            <v>36.10.002</v>
          </cell>
          <cell r="B6383" t="str">
            <v xml:space="preserve"> REBOCO INTERNO, DE PAREDE, COM ARGAMASSA TRAÇO - 1:2:9 (CIMENTO / CAL / AREIA), ESPESSURA 1,5 cm - REVESTIMENTO / MASSA.</v>
          </cell>
          <cell r="C6383" t="str">
            <v>m2</v>
          </cell>
          <cell r="D6383">
            <v>12.962499999999999</v>
          </cell>
          <cell r="E6383">
            <v>10.37</v>
          </cell>
          <cell r="F6383" t="str">
            <v>SEE</v>
          </cell>
        </row>
        <row r="6384">
          <cell r="A6384" t="str">
            <v/>
          </cell>
          <cell r="D6384">
            <v>0</v>
          </cell>
        </row>
        <row r="6385">
          <cell r="A6385" t="str">
            <v>36.10.003</v>
          </cell>
          <cell r="B6385" t="str">
            <v xml:space="preserve"> REBOCO EXTERNO, DE PAREDE, COM ARGAMASSA TRAÇO - 1:2:9 (CIMENTO / CAL / AREIA), ESPESSURA 2,5 cm- REVESTIMENTO / MASSA.</v>
          </cell>
          <cell r="C6385" t="str">
            <v>m2</v>
          </cell>
          <cell r="D6385">
            <v>15.600000000000001</v>
          </cell>
          <cell r="E6385">
            <v>12.48</v>
          </cell>
          <cell r="F6385" t="str">
            <v>SEE</v>
          </cell>
        </row>
        <row r="6386">
          <cell r="A6386" t="str">
            <v/>
          </cell>
          <cell r="D6386">
            <v>0</v>
          </cell>
        </row>
        <row r="6387">
          <cell r="A6387" t="str">
            <v>36.10.004</v>
          </cell>
          <cell r="B6387" t="str">
            <v>REBOCO INTERNO, DE TETO, COM ARGAMASSA TRAÇO - 1:2:9 (CIMENTO / CAL / AREIA), ESPESSURA 1,5 cm - REVESTIMENTO / MASSA.</v>
          </cell>
          <cell r="C6387" t="str">
            <v>m2</v>
          </cell>
          <cell r="D6387">
            <v>14.625</v>
          </cell>
          <cell r="E6387">
            <v>11.7</v>
          </cell>
          <cell r="F6387" t="str">
            <v>SEE</v>
          </cell>
        </row>
        <row r="6388">
          <cell r="A6388" t="str">
            <v/>
          </cell>
          <cell r="D6388">
            <v>0</v>
          </cell>
        </row>
        <row r="6389">
          <cell r="A6389" t="str">
            <v>36.10.005</v>
          </cell>
          <cell r="B6389" t="str">
            <v>REVESTIMENTO CERÂMICO PARA PAREDE, MARCA ELIANE LINHA ARQUITETURAL  NEVE OU SIMILAR, PEI - 3, DIMENSÕES 10 x 10 cm, APLICADO COM ARGAMASSA INDUSTRIALIZADA AC-I, REJUNTADO, EXCLUSIVE EMBOÇO - REVESTIMENTO / ACABAMENTO.</v>
          </cell>
          <cell r="C6389" t="str">
            <v>m2</v>
          </cell>
          <cell r="D6389">
            <v>37.9375</v>
          </cell>
          <cell r="E6389">
            <v>30.35</v>
          </cell>
          <cell r="F6389" t="str">
            <v>SEE</v>
          </cell>
        </row>
        <row r="6390">
          <cell r="A6390" t="str">
            <v/>
          </cell>
          <cell r="D6390">
            <v>0</v>
          </cell>
        </row>
        <row r="6391">
          <cell r="A6391" t="str">
            <v>36.11.001</v>
          </cell>
          <cell r="B6391" t="str">
            <v>LASTRO DE CONCRETO SIMPLES REGULARIZADO PARA PISO, INCLUSIVE IMPERMEABILIZAÇÃO - PAVIMENTAÇÃO / CAMADA IMPERMEABILIZADORA.</v>
          </cell>
          <cell r="C6391" t="str">
            <v>m3</v>
          </cell>
          <cell r="D6391">
            <v>586.5</v>
          </cell>
          <cell r="E6391">
            <v>469.2</v>
          </cell>
          <cell r="F6391" t="str">
            <v>SEE</v>
          </cell>
        </row>
        <row r="6392">
          <cell r="A6392" t="str">
            <v/>
          </cell>
          <cell r="D6392">
            <v>0</v>
          </cell>
        </row>
        <row r="6393">
          <cell r="A6393" t="str">
            <v>36.11.002</v>
          </cell>
          <cell r="B6393" t="str">
            <v>REVESTIMENTO CERÂMICO PARA PISO, MARCA CECRISA LINHA HERCULES GR E AL OU SIMILARES, DIMENSÕES 40 x 40 cm, PEI-4, APLICADO COM ARGAMASSA INDUSTRIALIZADA AC-I, REJUNTADO. EXCLUSIVE REGULARIZAÇÃO DA BASE - PAVIMENTAÇÃO / ACABAMENTO.</v>
          </cell>
          <cell r="C6393" t="str">
            <v>m2</v>
          </cell>
          <cell r="D6393">
            <v>51.8</v>
          </cell>
          <cell r="E6393">
            <v>41.44</v>
          </cell>
          <cell r="F6393" t="str">
            <v>SEE</v>
          </cell>
        </row>
        <row r="6394">
          <cell r="A6394" t="str">
            <v/>
          </cell>
          <cell r="D6394">
            <v>0</v>
          </cell>
        </row>
        <row r="6395">
          <cell r="A6395" t="str">
            <v>36.11.003</v>
          </cell>
          <cell r="B6395" t="str">
            <v>PISO EM CONCRETO SIMPLES DESEMPOLADO, FCK = 15 MPa, E = 7 cm - PAVIMENTAÇÃO / CALÇADA EM CONCRETO E CIMENTADO.</v>
          </cell>
          <cell r="C6395" t="str">
            <v>m2</v>
          </cell>
          <cell r="D6395">
            <v>30.824999999999999</v>
          </cell>
          <cell r="E6395">
            <v>24.66</v>
          </cell>
          <cell r="F6395" t="str">
            <v>SEE</v>
          </cell>
        </row>
        <row r="6396">
          <cell r="A6396" t="str">
            <v/>
          </cell>
          <cell r="D6396">
            <v>0</v>
          </cell>
        </row>
        <row r="6397">
          <cell r="A6397" t="str">
            <v>36.12.001</v>
          </cell>
          <cell r="B6397" t="str">
            <v>SOLEIRA EM GRANITO CINZA ANDORINHA, L = 15 cm, E = 2 CM, INCLUSIVE IMPERMEABILIZAÇÃO - SOLEIRAS E RODAPÉS.</v>
          </cell>
          <cell r="C6397" t="str">
            <v>m</v>
          </cell>
          <cell r="D6397">
            <v>40.737500000000004</v>
          </cell>
          <cell r="E6397">
            <v>32.590000000000003</v>
          </cell>
          <cell r="F6397" t="str">
            <v>SEE</v>
          </cell>
        </row>
        <row r="6398">
          <cell r="A6398" t="str">
            <v/>
          </cell>
          <cell r="D6398">
            <v>0</v>
          </cell>
        </row>
        <row r="6399">
          <cell r="A6399" t="str">
            <v>36.12.002</v>
          </cell>
          <cell r="B6399" t="str">
            <v>RODAPÉ CERÂMICO, MARCA CECRISA LINHA RP HERCULES GR E AL OU SIMILARES, DIMENSÕES 8,5 x 40 cm, APLICADO COM ARGAMASSA INDUSTRIALIZADA AC-I, REJUNTADO - SOLEIRAS E RODAPÉS.</v>
          </cell>
          <cell r="C6399" t="str">
            <v>m</v>
          </cell>
          <cell r="D6399">
            <v>33.262500000000003</v>
          </cell>
          <cell r="E6399">
            <v>26.61</v>
          </cell>
          <cell r="F6399" t="str">
            <v>SEE</v>
          </cell>
        </row>
        <row r="6400">
          <cell r="A6400" t="str">
            <v/>
          </cell>
          <cell r="D6400">
            <v>0</v>
          </cell>
        </row>
        <row r="6401">
          <cell r="A6401" t="str">
            <v>36.13.001</v>
          </cell>
          <cell r="B6401" t="str">
            <v>PINTURA PARA EXTERIORES, SOBRE PAREDES, COM LIXAMENTO, APLICAÇÃO DE 01 DEMÃO DE SELADOR ACRÍLICO, 02 DEMÃOS DE MASSA ACRÍLICA E 02 DEMÃOS DE TINTA ACRÍLICA - PINTURAS /  ACRÍLICA.</v>
          </cell>
          <cell r="C6401" t="str">
            <v>m2</v>
          </cell>
          <cell r="D6401">
            <v>20.037500000000001</v>
          </cell>
          <cell r="E6401">
            <v>16.03</v>
          </cell>
          <cell r="F6401" t="str">
            <v>SEE</v>
          </cell>
        </row>
        <row r="6402">
          <cell r="A6402" t="str">
            <v/>
          </cell>
          <cell r="D6402">
            <v>0</v>
          </cell>
        </row>
        <row r="6403">
          <cell r="A6403" t="str">
            <v>36.13.002</v>
          </cell>
          <cell r="B6403" t="str">
            <v>PINTURA PARA INTERIORES, SOBRE PAREDES, COM LIXAMENTO, APLICAÇÃO DE 01 DEMÃO DE SELADOR ACRÍLICO, 02 DEMÃOS DE MASSA ACRÍLICA E 02 DEMÃOS DE TINTA ACRÍLICA - PINTURAS /  ACRÍLICA.</v>
          </cell>
          <cell r="C6403" t="str">
            <v>m2</v>
          </cell>
          <cell r="D6403">
            <v>18.337499999999999</v>
          </cell>
          <cell r="E6403">
            <v>14.67</v>
          </cell>
          <cell r="F6403" t="str">
            <v>SEE</v>
          </cell>
        </row>
        <row r="6404">
          <cell r="A6404" t="str">
            <v/>
          </cell>
          <cell r="D6404">
            <v>0</v>
          </cell>
        </row>
        <row r="6405">
          <cell r="A6405" t="str">
            <v>36.13.003</v>
          </cell>
          <cell r="B6405" t="str">
            <v>PINTURA PARA INTERIORES, SOBRE TETO, COM LIXAMENTO, APLICAÇÃO DE 01 DEMÃO DE SELADOR ACRÍLICO, 02 DEMÃOS DE MASSA ACRÍLICA E 02 DEMÃOS DE TINTA ACRÍLICA - PINTURAS /  ACRÍLICA.</v>
          </cell>
          <cell r="C6405" t="str">
            <v>m2</v>
          </cell>
          <cell r="D6405">
            <v>18.337499999999999</v>
          </cell>
          <cell r="E6405">
            <v>14.67</v>
          </cell>
          <cell r="F6405" t="str">
            <v>SEE</v>
          </cell>
        </row>
        <row r="6406">
          <cell r="A6406" t="str">
            <v/>
          </cell>
          <cell r="D6406">
            <v>0</v>
          </cell>
        </row>
        <row r="6407">
          <cell r="A6407" t="str">
            <v>36.13.004</v>
          </cell>
          <cell r="B6407" t="str">
            <v xml:space="preserve"> PINTURA DE ACABAMENTO, SOBRE MADEIRA, COM LIXAMENTO, APLICAÇÃO DE 02 DEMÃOS DE ESMALTE, INCLUSIVE EMASSAMENTO - PINTURAS / ESMALTE.</v>
          </cell>
          <cell r="C6407" t="str">
            <v>m2</v>
          </cell>
          <cell r="D6407">
            <v>23.799999999999997</v>
          </cell>
          <cell r="E6407">
            <v>19.04</v>
          </cell>
          <cell r="F6407" t="str">
            <v>SEE</v>
          </cell>
        </row>
        <row r="6408">
          <cell r="A6408" t="str">
            <v/>
          </cell>
          <cell r="D6408">
            <v>0</v>
          </cell>
        </row>
        <row r="6409">
          <cell r="A6409" t="str">
            <v>36.13.005</v>
          </cell>
          <cell r="B6409" t="str">
            <v>PINTURA DE ACABAMENTO, SOBRE ESTRUTURA DE MADEIRA, COM LIXAMENTO, APLICAÇÃO DE 01 DEMÃO DE ESMALTE SINTÉTICO, INCLUSIVE EMASSAMENTO - PINTURAS / ESMALTE.</v>
          </cell>
          <cell r="C6409" t="str">
            <v>m2</v>
          </cell>
          <cell r="D6409">
            <v>19.8125</v>
          </cell>
          <cell r="E6409">
            <v>15.85</v>
          </cell>
          <cell r="F6409" t="str">
            <v>SEE</v>
          </cell>
        </row>
        <row r="6410">
          <cell r="A6410" t="str">
            <v/>
          </cell>
          <cell r="D6410">
            <v>0</v>
          </cell>
        </row>
        <row r="6411">
          <cell r="A6411" t="str">
            <v>36.13.006</v>
          </cell>
          <cell r="B6411" t="str">
            <v>PINTURA SOBRE SUPERFÍCIES METÁLICAS, COM LIXAMENTO, APLICAÇÃO DE TINTA À BASE DE ZARCÃO E 02 DEMÃOS DE TINTA ESMALTE - PINTURAS/ ESMALTE.</v>
          </cell>
          <cell r="C6411" t="str">
            <v>m2</v>
          </cell>
          <cell r="D6411">
            <v>17.287500000000001</v>
          </cell>
          <cell r="E6411">
            <v>13.83</v>
          </cell>
          <cell r="F6411" t="str">
            <v>SEE</v>
          </cell>
        </row>
        <row r="6412">
          <cell r="A6412" t="str">
            <v/>
          </cell>
          <cell r="D6412">
            <v>0</v>
          </cell>
        </row>
        <row r="6413">
          <cell r="A6413" t="str">
            <v>36.14.001</v>
          </cell>
          <cell r="B6413" t="str">
            <v>FECHADURA, MARCA LA FONTE LINHA RESIDENCE cj 2176, MAÇANETA/ESPELHO, ACABAMNETO CROMADO BRILHANTE, (OU SIMILARES) - FERRAGENS PARA ESQUADRIAS DE MADEIRA.</v>
          </cell>
          <cell r="C6413" t="str">
            <v>Un</v>
          </cell>
          <cell r="D6413">
            <v>103.05</v>
          </cell>
          <cell r="E6413">
            <v>82.44</v>
          </cell>
          <cell r="F6413" t="str">
            <v>SEE</v>
          </cell>
        </row>
        <row r="6414">
          <cell r="A6414" t="str">
            <v/>
          </cell>
          <cell r="D6414">
            <v>0</v>
          </cell>
        </row>
        <row r="6415">
          <cell r="A6415" t="str">
            <v>36.14.002</v>
          </cell>
          <cell r="B6415" t="str">
            <v>DOBRADIÇA DE LATÃO OU AÇO, MARCA LA FONTE REF. 85 OU SIMILAR, ACABAMENTO CROMADO BRILHANTE, TIPO MÉDIA, 3 x 2 1/2" COM ANÉIS, COM PARAFUSOS - FERRAGENS PARA ESQUADRIAS DE MADEIRA.</v>
          </cell>
          <cell r="C6415" t="str">
            <v>Un</v>
          </cell>
          <cell r="D6415">
            <v>23.875</v>
          </cell>
          <cell r="E6415">
            <v>19.100000000000001</v>
          </cell>
          <cell r="F6415" t="str">
            <v>SEE</v>
          </cell>
        </row>
        <row r="6416">
          <cell r="A6416" t="str">
            <v/>
          </cell>
          <cell r="D6416">
            <v>0</v>
          </cell>
        </row>
        <row r="6417">
          <cell r="A6417" t="str">
            <v>36.15.001</v>
          </cell>
          <cell r="B6417" t="str">
            <v>BANCO DE CONCRETO EM ALVENARIA DE TIJOLOS, ASSENTO EM CONCRETO ARMADO, SEM ENCOSTO, PINTADO COM TINTA ACRÍLICA, 2 DEMÃOS (DIMENSÕES, DETALHES E NOS AMBIENTES CONFORME PROJETO) - ELEMENTOS DECOATIVOS E OUTROS / CONCRETO.</v>
          </cell>
          <cell r="C6417" t="str">
            <v>m2</v>
          </cell>
          <cell r="D6417">
            <v>443.0625</v>
          </cell>
          <cell r="E6417">
            <v>354.45</v>
          </cell>
          <cell r="F6417" t="str">
            <v>SEE</v>
          </cell>
        </row>
        <row r="6418">
          <cell r="A6418" t="str">
            <v/>
          </cell>
          <cell r="D6418">
            <v>0</v>
          </cell>
        </row>
        <row r="6419">
          <cell r="A6419" t="str">
            <v>36.15.002</v>
          </cell>
          <cell r="B6419" t="str">
            <v>BANCADA EM GRANITO CINZA ANDORINHA, DIM. 2,85 x 0,60, INCLUSIVE TESTEIRA E RODOPIA 8 cm, ASSENTADA ( CONFORME PROJETO - VIDE DETALHES DE SANITÁRIOS ALUNOS) - ELEMENTOS DECOATIVOS E OUTROS / GRANITO.</v>
          </cell>
          <cell r="C6419" t="str">
            <v>Un</v>
          </cell>
          <cell r="D6419">
            <v>283.1875</v>
          </cell>
          <cell r="E6419">
            <v>226.55</v>
          </cell>
          <cell r="F6419" t="str">
            <v>SEE</v>
          </cell>
        </row>
        <row r="6420">
          <cell r="A6420" t="str">
            <v/>
          </cell>
          <cell r="D6420">
            <v>0</v>
          </cell>
        </row>
        <row r="6421">
          <cell r="A6421" t="str">
            <v>36.15.003</v>
          </cell>
          <cell r="B6421" t="str">
            <v xml:space="preserve"> BANCADA EM ALVENARIA, COM PORTAS EM MADEIRA COM REVESTIMENTO MELAMÍNICO, TAMPO EM GRANITO CINZA ADORINHA (CONFORME PROJETO - VIDE DETALHES MARCENARIA/COZINHA) - ELEMENTOS DECORATIVOS E OUTROS / MADEIRA.</v>
          </cell>
          <cell r="C6421" t="str">
            <v>Un</v>
          </cell>
          <cell r="D6421">
            <v>1252.3375000000001</v>
          </cell>
          <cell r="E6421">
            <v>1001.87</v>
          </cell>
          <cell r="F6421" t="str">
            <v>SEE</v>
          </cell>
        </row>
        <row r="6422">
          <cell r="A6422" t="str">
            <v/>
          </cell>
          <cell r="D6422">
            <v>0</v>
          </cell>
        </row>
        <row r="6423">
          <cell r="A6423" t="str">
            <v>36.15.004</v>
          </cell>
          <cell r="B6423" t="str">
            <v xml:space="preserve"> BANCADA EM ALVENARIA, COM 02 CUBAS EM INOX, PORTAS EM MADEIRA COM REVESTIMENTO MELAMÍNICO, TAMPO EM GRANITO CINZA ANDORINHA, INLCLUINDO ABRIGO DE GÁS COM PORTA VENEZIANA METÁLICA (CONFORME PROJETO - VIDE DETALHES MARCENARIA/COZINHA) - ELEMENTOS DECORATIV</v>
          </cell>
          <cell r="C6423" t="str">
            <v>Un</v>
          </cell>
          <cell r="D6423">
            <v>1142.875</v>
          </cell>
          <cell r="E6423">
            <v>914.3</v>
          </cell>
          <cell r="F6423" t="str">
            <v>SEE</v>
          </cell>
        </row>
        <row r="6424">
          <cell r="A6424" t="str">
            <v/>
          </cell>
          <cell r="D6424">
            <v>0</v>
          </cell>
        </row>
        <row r="6425">
          <cell r="A6425" t="str">
            <v>36.15.005</v>
          </cell>
          <cell r="B6425" t="str">
            <v xml:space="preserve"> BANCADA EM ALVENARIA, COM TAMPO EM MADEIRA REVESTIMENTO MELAMÍNICO, INCLUSIVE SUPORTE COM MÃO-FRANCESA (CONFORME PROJETO - VIDE DETALHES DE MARCENARIA/SALA DE INFORMÁTICA - ELEMENTOS DECORATIVOS E OUTROS / MADEIRA.</v>
          </cell>
          <cell r="C6425" t="str">
            <v>Un</v>
          </cell>
          <cell r="D6425">
            <v>1330.925</v>
          </cell>
          <cell r="E6425">
            <v>1064.74</v>
          </cell>
          <cell r="F6425" t="str">
            <v>SEE</v>
          </cell>
        </row>
        <row r="6426">
          <cell r="A6426" t="str">
            <v/>
          </cell>
          <cell r="D6426">
            <v>0</v>
          </cell>
        </row>
        <row r="6427">
          <cell r="A6427" t="str">
            <v>36.15.006</v>
          </cell>
          <cell r="B6427" t="str">
            <v xml:space="preserve"> QUADRO ESCOLAR EM REVESTIMENTO DE ARGAMASSA, PINTADO COM TINTA ESPECIAL NA COR VERDE, COM MOLDURA E APAGADOR DE GIZ EM MADEIRA, CONFORME PROJETO - ELEMENTOS DECORATIVOS E OUTROS / MADEIRA.</v>
          </cell>
          <cell r="C6427" t="str">
            <v>m2</v>
          </cell>
          <cell r="D6427">
            <v>96.987500000000011</v>
          </cell>
          <cell r="E6427">
            <v>77.59</v>
          </cell>
          <cell r="F6427" t="str">
            <v>SEE</v>
          </cell>
        </row>
        <row r="6428">
          <cell r="A6428" t="str">
            <v/>
          </cell>
          <cell r="D6428">
            <v>0</v>
          </cell>
        </row>
        <row r="6429">
          <cell r="A6429" t="str">
            <v>36.15.007</v>
          </cell>
          <cell r="B6429" t="str">
            <v>QUADRO ESCOLAR EM FÓRMICA BRANCA COM MOLDURA, INSTALADO NA SALA DE INFORMÁTICA - ELEMENTOS DECORATIVOS E OUTROS / MADEIRA.</v>
          </cell>
          <cell r="C6429" t="str">
            <v>m2</v>
          </cell>
          <cell r="D6429">
            <v>136.91249999999999</v>
          </cell>
          <cell r="E6429">
            <v>109.53</v>
          </cell>
          <cell r="F6429" t="str">
            <v>SEE</v>
          </cell>
        </row>
        <row r="6430">
          <cell r="A6430" t="str">
            <v/>
          </cell>
          <cell r="D6430">
            <v>0</v>
          </cell>
        </row>
        <row r="6431">
          <cell r="A6431" t="str">
            <v>36.15.008</v>
          </cell>
          <cell r="B6431" t="str">
            <v>PRATELEIRA EM COMPENSADO NAVAL 18 mm, ESMALTADO, INCLUSIVE SUPORTE COM MÃO FRANCESA, CONFORME PROJETO - ELEMENTOS DECORATIVOS E OUTROS / MADEIRA.</v>
          </cell>
          <cell r="C6431" t="str">
            <v>m2</v>
          </cell>
          <cell r="D6431">
            <v>79.612499999999997</v>
          </cell>
          <cell r="E6431">
            <v>63.69</v>
          </cell>
          <cell r="F6431" t="str">
            <v>SEE</v>
          </cell>
        </row>
        <row r="6432">
          <cell r="A6432" t="str">
            <v/>
          </cell>
          <cell r="D6432">
            <v>0</v>
          </cell>
        </row>
        <row r="6433">
          <cell r="A6433" t="str">
            <v>36.15.009</v>
          </cell>
          <cell r="B6433" t="str">
            <v>EXTINTOR DE PÓ QUÍMICO ABC, CAPACIDADE 6 kg, ALCANCE MÉDIO DO JATO 5 m, TEMPO DE DESCARGA 16 s, NBR 9443, 10721 - ELEMENTOS DECORATIVOS E OUTROS / INCÊNDIO.</v>
          </cell>
          <cell r="C6433" t="str">
            <v>Un</v>
          </cell>
          <cell r="D6433">
            <v>149.94999999999999</v>
          </cell>
          <cell r="E6433">
            <v>119.96</v>
          </cell>
          <cell r="F6433" t="str">
            <v>SEE</v>
          </cell>
        </row>
        <row r="6434">
          <cell r="A6434" t="str">
            <v/>
          </cell>
          <cell r="D6434">
            <v>0</v>
          </cell>
        </row>
        <row r="6435">
          <cell r="A6435" t="str">
            <v>36.15.010</v>
          </cell>
          <cell r="B6435" t="str">
            <v>TUBO DE AÇO SEM CONSTURA SCH 40, DIÂM. 3/4" - ELEMENTOS DECORATIVOS E OUTROS / GÁS.</v>
          </cell>
          <cell r="C6435" t="str">
            <v>m</v>
          </cell>
          <cell r="D6435">
            <v>46.25</v>
          </cell>
          <cell r="E6435">
            <v>37</v>
          </cell>
          <cell r="F6435" t="str">
            <v>SEE</v>
          </cell>
        </row>
        <row r="6436">
          <cell r="A6436" t="str">
            <v/>
          </cell>
          <cell r="D6436">
            <v>0</v>
          </cell>
        </row>
        <row r="6437">
          <cell r="A6437" t="str">
            <v>36.15.011</v>
          </cell>
          <cell r="B6437" t="str">
            <v>COTOVELO EM AÇOFORJADO CLASSE 10, DIÂM. 3/4" x 90° - ELEMENTOS DECORATIVOS E OUTROS / GÁS.</v>
          </cell>
          <cell r="C6437" t="str">
            <v>Un</v>
          </cell>
          <cell r="D6437">
            <v>31.25</v>
          </cell>
          <cell r="E6437">
            <v>25</v>
          </cell>
          <cell r="F6437" t="str">
            <v>SEE</v>
          </cell>
        </row>
        <row r="6438">
          <cell r="A6438" t="str">
            <v/>
          </cell>
          <cell r="D6438">
            <v>0</v>
          </cell>
        </row>
        <row r="6439">
          <cell r="A6439" t="str">
            <v>36.15.012</v>
          </cell>
          <cell r="B6439" t="str">
            <v>TÊ EM AÇO FORJADO CLASSE 10, DIÂM. 3/4" - ELEMENTOS DECORATIVOS E OUTROS / GÁS.</v>
          </cell>
          <cell r="C6439" t="str">
            <v>Un</v>
          </cell>
          <cell r="D6439">
            <v>68.75</v>
          </cell>
          <cell r="E6439">
            <v>55</v>
          </cell>
          <cell r="F6439" t="str">
            <v>SEE</v>
          </cell>
        </row>
        <row r="6440">
          <cell r="A6440" t="str">
            <v/>
          </cell>
          <cell r="D6440">
            <v>0</v>
          </cell>
        </row>
        <row r="6441">
          <cell r="A6441" t="str">
            <v>36.15.013</v>
          </cell>
          <cell r="B6441" t="str">
            <v>UNIÃO EM AÇO FORJADO CLASSE 10, DIÂM 3/4" - ELEMENTOS DECORATIVOS E OUTROS / GÁS.</v>
          </cell>
          <cell r="C6441" t="str">
            <v>Un</v>
          </cell>
          <cell r="D6441">
            <v>162.5</v>
          </cell>
          <cell r="E6441">
            <v>130</v>
          </cell>
          <cell r="F6441" t="str">
            <v>SEE</v>
          </cell>
        </row>
        <row r="6442">
          <cell r="A6442" t="str">
            <v/>
          </cell>
          <cell r="D6442">
            <v>0</v>
          </cell>
        </row>
        <row r="6443">
          <cell r="A6443" t="str">
            <v>36.15.014</v>
          </cell>
          <cell r="B6443" t="str">
            <v>REGISTRO ESFERA, DIÂM. 3/4" - ELEMENTOS DECORATIVOS E OUTROS / GÁS.</v>
          </cell>
          <cell r="C6443" t="str">
            <v>Un</v>
          </cell>
          <cell r="D6443">
            <v>112.5</v>
          </cell>
          <cell r="E6443">
            <v>90</v>
          </cell>
          <cell r="F6443" t="str">
            <v>SEE</v>
          </cell>
        </row>
        <row r="6444">
          <cell r="A6444" t="str">
            <v/>
          </cell>
          <cell r="D6444">
            <v>0</v>
          </cell>
        </row>
        <row r="6445">
          <cell r="A6445" t="str">
            <v>36.15.015</v>
          </cell>
          <cell r="B6445" t="str">
            <v>LUVA EM AÇO FORJADO CLASSE 10, DIÂM. 3/4" - ELEMENTOS DECORATIVOS E OUTROS / GÁS.</v>
          </cell>
          <cell r="C6445" t="str">
            <v>Un</v>
          </cell>
          <cell r="D6445">
            <v>18.75</v>
          </cell>
          <cell r="E6445">
            <v>15</v>
          </cell>
          <cell r="F6445" t="str">
            <v>SEE</v>
          </cell>
        </row>
        <row r="6446">
          <cell r="A6446" t="str">
            <v/>
          </cell>
          <cell r="D6446">
            <v>0</v>
          </cell>
        </row>
        <row r="6447">
          <cell r="A6447" t="str">
            <v>36.15.016</v>
          </cell>
          <cell r="B6447" t="str">
            <v>VIDRO FANTASIA CANELADO 4 mm, INSTALADO NAS ESQUADRIAS DE JANELAS  - ELEMENTOS DECORATIVOS E OUTROS / VIDROS.</v>
          </cell>
          <cell r="C6447" t="str">
            <v>m2</v>
          </cell>
          <cell r="D6447">
            <v>71.875</v>
          </cell>
          <cell r="E6447">
            <v>57.5</v>
          </cell>
          <cell r="F6447" t="str">
            <v>SEE</v>
          </cell>
        </row>
        <row r="6448">
          <cell r="A6448" t="str">
            <v/>
          </cell>
          <cell r="D6448">
            <v>0</v>
          </cell>
        </row>
        <row r="6449">
          <cell r="A6449" t="str">
            <v>36.15.017</v>
          </cell>
          <cell r="B6449" t="str">
            <v>ESPELHO PLANO 3 mm, INCLUSIVE MOLDURA (DIMENSÕES, DETALHES E NOS AMBIENTES CONFORME PROJETO - VIDE DETALHES DOS SANITÁRIOS  - ELEMENTOS DECORATIVOS E OUTROS / VIDROS.</v>
          </cell>
          <cell r="C6449" t="str">
            <v>m2</v>
          </cell>
          <cell r="D6449">
            <v>125</v>
          </cell>
          <cell r="E6449">
            <v>100</v>
          </cell>
          <cell r="F6449" t="str">
            <v>SEE</v>
          </cell>
        </row>
        <row r="6450">
          <cell r="A6450" t="str">
            <v/>
          </cell>
          <cell r="D6450">
            <v>0</v>
          </cell>
        </row>
        <row r="6451">
          <cell r="A6451" t="str">
            <v>36.15.018</v>
          </cell>
          <cell r="B6451" t="str">
            <v>VIDRO LISO INCOLOR 4 mm, INSTALADOS NAS DEMAIS ESQUADRIAS DE JANELAS  - ELEMENTOS DECORATIVOS E OUTROS / VIDROS.</v>
          </cell>
          <cell r="C6451" t="str">
            <v>m2</v>
          </cell>
          <cell r="D6451">
            <v>83.612499999999997</v>
          </cell>
          <cell r="E6451">
            <v>66.89</v>
          </cell>
          <cell r="F6451" t="str">
            <v>SEE</v>
          </cell>
        </row>
        <row r="6452">
          <cell r="A6452" t="str">
            <v/>
          </cell>
          <cell r="D6452">
            <v>0</v>
          </cell>
        </row>
        <row r="6453">
          <cell r="A6453" t="str">
            <v>36.16.001</v>
          </cell>
          <cell r="B6453" t="str">
            <v>LIMPEZA GERAL - LIMPEZA DA OBRA</v>
          </cell>
          <cell r="C6453" t="str">
            <v>m2</v>
          </cell>
          <cell r="D6453">
            <v>1.5874999999999999</v>
          </cell>
          <cell r="E6453">
            <v>1.27</v>
          </cell>
          <cell r="F6453" t="str">
            <v>SEE</v>
          </cell>
        </row>
      </sheetData>
      <sheetData sheetId="1" refreshError="1"/>
      <sheetData sheetId="2" refreshError="1"/>
    </sheetDataSet>
  </externalBook>
</externalLink>
</file>

<file path=xl/richData/_rels/richValueRel.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png"/><Relationship Id="rId2" Type="http://schemas.openxmlformats.org/officeDocument/2006/relationships/image" Target="../media/image2.png"/><Relationship Id="rId16" Type="http://schemas.openxmlformats.org/officeDocument/2006/relationships/image" Target="../media/image16.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5" Type="http://schemas.openxmlformats.org/officeDocument/2006/relationships/image" Target="../media/image1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6">
  <rv s="0">
    <v>0</v>
    <v>5</v>
  </rv>
  <rv s="0">
    <v>1</v>
    <v>5</v>
  </rv>
  <rv s="0">
    <v>2</v>
    <v>5</v>
  </rv>
  <rv s="0">
    <v>3</v>
    <v>5</v>
  </rv>
  <rv s="0">
    <v>4</v>
    <v>5</v>
  </rv>
  <rv s="0">
    <v>5</v>
    <v>5</v>
  </rv>
  <rv s="0">
    <v>6</v>
    <v>5</v>
  </rv>
  <rv s="0">
    <v>7</v>
    <v>5</v>
  </rv>
  <rv s="0">
    <v>8</v>
    <v>5</v>
  </rv>
  <rv s="0">
    <v>9</v>
    <v>5</v>
  </rv>
  <rv s="0">
    <v>10</v>
    <v>5</v>
  </rv>
  <rv s="0">
    <v>11</v>
    <v>5</v>
  </rv>
  <rv s="0">
    <v>12</v>
    <v>5</v>
  </rv>
  <rv s="0">
    <v>13</v>
    <v>5</v>
  </rv>
  <rv s="0">
    <v>14</v>
    <v>5</v>
  </rv>
  <rv s="0">
    <v>15</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el r:id="rId4"/>
  <rel r:id="rId5"/>
  <rel r:id="rId6"/>
  <rel r:id="rId7"/>
  <rel r:id="rId8"/>
  <rel r:id="rId9"/>
  <rel r:id="rId10"/>
  <rel r:id="rId11"/>
  <rel r:id="rId12"/>
  <rel r:id="rId13"/>
  <rel r:id="rId14"/>
  <rel r:id="rId15"/>
  <rel r:id="rId16"/>
</richValueRel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2:F9726"/>
  <sheetViews>
    <sheetView topLeftCell="A9721" zoomScale="70" zoomScaleNormal="70" workbookViewId="0">
      <selection activeCell="E4" sqref="E4:E9726"/>
    </sheetView>
  </sheetViews>
  <sheetFormatPr defaultColWidth="9.140625" defaultRowHeight="12.75"/>
  <cols>
    <col min="1" max="1" width="24.5703125" style="211" customWidth="1"/>
    <col min="2" max="2" width="48.7109375" style="210" customWidth="1"/>
    <col min="3" max="3" width="9.28515625" style="91" customWidth="1"/>
    <col min="4" max="4" width="21.140625" style="115" customWidth="1"/>
    <col min="5" max="5" width="10.7109375" style="212" customWidth="1"/>
    <col min="6" max="6" width="21.140625" style="115" customWidth="1"/>
    <col min="7" max="16384" width="9.140625" style="113"/>
  </cols>
  <sheetData>
    <row r="2" spans="1:6" ht="13.5">
      <c r="A2" s="207" t="s">
        <v>9</v>
      </c>
      <c r="B2" s="208" t="s">
        <v>5118</v>
      </c>
      <c r="C2" s="90" t="s">
        <v>188</v>
      </c>
      <c r="D2" s="114" t="s">
        <v>189</v>
      </c>
      <c r="E2" s="207" t="s">
        <v>5105</v>
      </c>
      <c r="F2" s="114" t="s">
        <v>189</v>
      </c>
    </row>
    <row r="3" spans="1:6" ht="13.5">
      <c r="B3" s="209"/>
      <c r="D3" s="114" t="s">
        <v>5104</v>
      </c>
      <c r="E3" s="211"/>
      <c r="F3" s="114" t="s">
        <v>5106</v>
      </c>
    </row>
    <row r="4" spans="1:6" ht="40.5">
      <c r="A4" s="229">
        <v>104658</v>
      </c>
      <c r="B4" s="220" t="s">
        <v>7003</v>
      </c>
      <c r="C4" s="220" t="s">
        <v>25</v>
      </c>
      <c r="D4" s="225">
        <v>148.65</v>
      </c>
      <c r="E4" s="208" t="s">
        <v>9199</v>
      </c>
      <c r="F4" s="225">
        <v>152.52000000000001</v>
      </c>
    </row>
    <row r="5" spans="1:6" ht="54">
      <c r="A5" s="229">
        <v>105002</v>
      </c>
      <c r="B5" s="220" t="s">
        <v>7172</v>
      </c>
      <c r="C5" s="220" t="s">
        <v>201</v>
      </c>
      <c r="D5" s="225">
        <v>704.45</v>
      </c>
      <c r="E5" s="208" t="s">
        <v>9199</v>
      </c>
      <c r="F5" s="225">
        <v>732.7</v>
      </c>
    </row>
    <row r="6" spans="1:6" ht="54">
      <c r="A6" s="229">
        <v>105004</v>
      </c>
      <c r="B6" s="220" t="s">
        <v>7174</v>
      </c>
      <c r="C6" s="220" t="s">
        <v>25</v>
      </c>
      <c r="D6" s="225">
        <v>119.58</v>
      </c>
      <c r="E6" s="208" t="s">
        <v>9199</v>
      </c>
      <c r="F6" s="225">
        <v>124.47</v>
      </c>
    </row>
    <row r="7" spans="1:6" ht="67.5">
      <c r="A7" s="229">
        <v>105003</v>
      </c>
      <c r="B7" s="220" t="s">
        <v>7173</v>
      </c>
      <c r="C7" s="220" t="s">
        <v>201</v>
      </c>
      <c r="D7" s="225">
        <v>1121</v>
      </c>
      <c r="E7" s="208" t="s">
        <v>9199</v>
      </c>
      <c r="F7" s="225">
        <v>1175.01</v>
      </c>
    </row>
    <row r="8" spans="1:6" ht="67.5">
      <c r="A8" s="229">
        <v>105005</v>
      </c>
      <c r="B8" s="220" t="s">
        <v>7175</v>
      </c>
      <c r="C8" s="220" t="s">
        <v>25</v>
      </c>
      <c r="D8" s="225">
        <v>196.72</v>
      </c>
      <c r="E8" s="208" t="s">
        <v>9199</v>
      </c>
      <c r="F8" s="225">
        <v>206.37</v>
      </c>
    </row>
    <row r="9" spans="1:6" ht="54">
      <c r="A9" s="229">
        <v>105006</v>
      </c>
      <c r="B9" s="220" t="s">
        <v>8834</v>
      </c>
      <c r="C9" s="220" t="s">
        <v>201</v>
      </c>
      <c r="D9" s="225">
        <v>0</v>
      </c>
      <c r="E9" s="208" t="s">
        <v>9199</v>
      </c>
      <c r="F9" s="225">
        <v>0</v>
      </c>
    </row>
    <row r="10" spans="1:6" ht="54">
      <c r="A10" s="229">
        <v>104999</v>
      </c>
      <c r="B10" s="220" t="s">
        <v>8831</v>
      </c>
      <c r="C10" s="220" t="s">
        <v>201</v>
      </c>
      <c r="D10" s="225">
        <v>0</v>
      </c>
      <c r="E10" s="208" t="s">
        <v>9199</v>
      </c>
      <c r="F10" s="225">
        <v>0</v>
      </c>
    </row>
    <row r="11" spans="1:6" ht="67.5">
      <c r="A11" s="229">
        <v>105000</v>
      </c>
      <c r="B11" s="220" t="s">
        <v>8832</v>
      </c>
      <c r="C11" s="220" t="s">
        <v>190</v>
      </c>
      <c r="D11" s="225">
        <v>1284.47</v>
      </c>
      <c r="E11" s="208" t="s">
        <v>9199</v>
      </c>
      <c r="F11" s="225">
        <v>1331.67</v>
      </c>
    </row>
    <row r="12" spans="1:6" ht="67.5">
      <c r="A12" s="229">
        <v>105001</v>
      </c>
      <c r="B12" s="220" t="s">
        <v>8833</v>
      </c>
      <c r="C12" s="220" t="s">
        <v>190</v>
      </c>
      <c r="D12" s="225">
        <v>1314.58</v>
      </c>
      <c r="E12" s="208" t="s">
        <v>9199</v>
      </c>
      <c r="F12" s="225">
        <v>1362.25</v>
      </c>
    </row>
    <row r="13" spans="1:6" ht="67.5">
      <c r="A13" s="229">
        <v>89306</v>
      </c>
      <c r="B13" s="220" t="s">
        <v>3872</v>
      </c>
      <c r="C13" s="220" t="s">
        <v>25</v>
      </c>
      <c r="D13" s="225">
        <v>87.59</v>
      </c>
      <c r="E13" s="208" t="s">
        <v>9199</v>
      </c>
      <c r="F13" s="225">
        <v>91.78</v>
      </c>
    </row>
    <row r="14" spans="1:6" ht="67.5">
      <c r="A14" s="229">
        <v>89307</v>
      </c>
      <c r="B14" s="220" t="s">
        <v>3873</v>
      </c>
      <c r="C14" s="220" t="s">
        <v>25</v>
      </c>
      <c r="D14" s="225">
        <v>90.18</v>
      </c>
      <c r="E14" s="208" t="s">
        <v>9199</v>
      </c>
      <c r="F14" s="225">
        <v>94.58</v>
      </c>
    </row>
    <row r="15" spans="1:6" ht="67.5">
      <c r="A15" s="229">
        <v>89290</v>
      </c>
      <c r="B15" s="220" t="s">
        <v>3868</v>
      </c>
      <c r="C15" s="220" t="s">
        <v>25</v>
      </c>
      <c r="D15" s="225">
        <v>71.25</v>
      </c>
      <c r="E15" s="208" t="s">
        <v>9199</v>
      </c>
      <c r="F15" s="225">
        <v>74.25</v>
      </c>
    </row>
    <row r="16" spans="1:6" ht="67.5">
      <c r="A16" s="229">
        <v>89291</v>
      </c>
      <c r="B16" s="220" t="s">
        <v>3869</v>
      </c>
      <c r="C16" s="220" t="s">
        <v>25</v>
      </c>
      <c r="D16" s="225">
        <v>73.180000000000007</v>
      </c>
      <c r="E16" s="208" t="s">
        <v>9199</v>
      </c>
      <c r="F16" s="225">
        <v>76.34</v>
      </c>
    </row>
    <row r="17" spans="1:6" ht="67.5">
      <c r="A17" s="229">
        <v>89298</v>
      </c>
      <c r="B17" s="220" t="s">
        <v>3870</v>
      </c>
      <c r="C17" s="220" t="s">
        <v>25</v>
      </c>
      <c r="D17" s="225">
        <v>74.680000000000007</v>
      </c>
      <c r="E17" s="208" t="s">
        <v>9199</v>
      </c>
      <c r="F17" s="225">
        <v>77.78</v>
      </c>
    </row>
    <row r="18" spans="1:6" ht="67.5">
      <c r="A18" s="229">
        <v>89299</v>
      </c>
      <c r="B18" s="220" t="s">
        <v>3871</v>
      </c>
      <c r="C18" s="220" t="s">
        <v>25</v>
      </c>
      <c r="D18" s="225">
        <v>76.989999999999995</v>
      </c>
      <c r="E18" s="208" t="s">
        <v>9199</v>
      </c>
      <c r="F18" s="225">
        <v>80.290000000000006</v>
      </c>
    </row>
    <row r="19" spans="1:6" ht="67.5">
      <c r="A19" s="229">
        <v>89282</v>
      </c>
      <c r="B19" s="220" t="s">
        <v>3866</v>
      </c>
      <c r="C19" s="220" t="s">
        <v>25</v>
      </c>
      <c r="D19" s="225">
        <v>63.09</v>
      </c>
      <c r="E19" s="208" t="s">
        <v>9199</v>
      </c>
      <c r="F19" s="225">
        <v>65.39</v>
      </c>
    </row>
    <row r="20" spans="1:6" ht="67.5">
      <c r="A20" s="229">
        <v>89283</v>
      </c>
      <c r="B20" s="220" t="s">
        <v>3867</v>
      </c>
      <c r="C20" s="220" t="s">
        <v>25</v>
      </c>
      <c r="D20" s="225">
        <v>64.819999999999993</v>
      </c>
      <c r="E20" s="208" t="s">
        <v>9199</v>
      </c>
      <c r="F20" s="225">
        <v>67.27</v>
      </c>
    </row>
    <row r="21" spans="1:6" ht="54">
      <c r="A21" s="229">
        <v>89480</v>
      </c>
      <c r="B21" s="220" t="s">
        <v>3888</v>
      </c>
      <c r="C21" s="220" t="s">
        <v>25</v>
      </c>
      <c r="D21" s="225">
        <v>154.43</v>
      </c>
      <c r="E21" s="208" t="s">
        <v>9199</v>
      </c>
      <c r="F21" s="225">
        <v>159.37</v>
      </c>
    </row>
    <row r="22" spans="1:6" ht="54">
      <c r="A22" s="229">
        <v>89464</v>
      </c>
      <c r="B22" s="220" t="s">
        <v>5276</v>
      </c>
      <c r="C22" s="220" t="s">
        <v>25</v>
      </c>
      <c r="D22" s="225">
        <v>134.26</v>
      </c>
      <c r="E22" s="208" t="s">
        <v>9199</v>
      </c>
      <c r="F22" s="225">
        <v>137.76</v>
      </c>
    </row>
    <row r="23" spans="1:6" ht="54">
      <c r="A23" s="229">
        <v>89478</v>
      </c>
      <c r="B23" s="220" t="s">
        <v>3887</v>
      </c>
      <c r="C23" s="220" t="s">
        <v>25</v>
      </c>
      <c r="D23" s="225">
        <v>134.27000000000001</v>
      </c>
      <c r="E23" s="208" t="s">
        <v>9199</v>
      </c>
      <c r="F23" s="225">
        <v>138.87</v>
      </c>
    </row>
    <row r="24" spans="1:6" ht="54">
      <c r="A24" s="229">
        <v>89462</v>
      </c>
      <c r="B24" s="220" t="s">
        <v>3884</v>
      </c>
      <c r="C24" s="220" t="s">
        <v>25</v>
      </c>
      <c r="D24" s="225">
        <v>114.78</v>
      </c>
      <c r="E24" s="208" t="s">
        <v>9199</v>
      </c>
      <c r="F24" s="225">
        <v>118.01</v>
      </c>
    </row>
    <row r="25" spans="1:6" ht="54">
      <c r="A25" s="229">
        <v>104444</v>
      </c>
      <c r="B25" s="220" t="s">
        <v>8627</v>
      </c>
      <c r="C25" s="220" t="s">
        <v>25</v>
      </c>
      <c r="D25" s="225">
        <v>0</v>
      </c>
      <c r="E25" s="208" t="s">
        <v>9199</v>
      </c>
      <c r="F25" s="225">
        <v>0</v>
      </c>
    </row>
    <row r="26" spans="1:6" ht="54">
      <c r="A26" s="229">
        <v>104442</v>
      </c>
      <c r="B26" s="220" t="s">
        <v>8625</v>
      </c>
      <c r="C26" s="220" t="s">
        <v>25</v>
      </c>
      <c r="D26" s="225">
        <v>0</v>
      </c>
      <c r="E26" s="208" t="s">
        <v>9199</v>
      </c>
      <c r="F26" s="225">
        <v>0</v>
      </c>
    </row>
    <row r="27" spans="1:6" ht="54">
      <c r="A27" s="229">
        <v>89472</v>
      </c>
      <c r="B27" s="220" t="s">
        <v>3886</v>
      </c>
      <c r="C27" s="220" t="s">
        <v>25</v>
      </c>
      <c r="D27" s="225">
        <v>118</v>
      </c>
      <c r="E27" s="208" t="s">
        <v>9199</v>
      </c>
      <c r="F27" s="225">
        <v>120.96</v>
      </c>
    </row>
    <row r="28" spans="1:6" ht="54">
      <c r="A28" s="229">
        <v>89455</v>
      </c>
      <c r="B28" s="220" t="s">
        <v>3883</v>
      </c>
      <c r="C28" s="220" t="s">
        <v>25</v>
      </c>
      <c r="D28" s="225">
        <v>105.22</v>
      </c>
      <c r="E28" s="208" t="s">
        <v>9199</v>
      </c>
      <c r="F28" s="225">
        <v>107.33</v>
      </c>
    </row>
    <row r="29" spans="1:6" ht="54">
      <c r="A29" s="229">
        <v>89470</v>
      </c>
      <c r="B29" s="220" t="s">
        <v>3885</v>
      </c>
      <c r="C29" s="220" t="s">
        <v>25</v>
      </c>
      <c r="D29" s="225">
        <v>99.45</v>
      </c>
      <c r="E29" s="208" t="s">
        <v>9199</v>
      </c>
      <c r="F29" s="225">
        <v>102.2</v>
      </c>
    </row>
    <row r="30" spans="1:6" ht="54">
      <c r="A30" s="229">
        <v>89453</v>
      </c>
      <c r="B30" s="220" t="s">
        <v>3882</v>
      </c>
      <c r="C30" s="220" t="s">
        <v>25</v>
      </c>
      <c r="D30" s="225">
        <v>87.37</v>
      </c>
      <c r="E30" s="208" t="s">
        <v>9199</v>
      </c>
      <c r="F30" s="225">
        <v>89.38</v>
      </c>
    </row>
    <row r="31" spans="1:6" ht="54">
      <c r="A31" s="229">
        <v>104443</v>
      </c>
      <c r="B31" s="220" t="s">
        <v>8626</v>
      </c>
      <c r="C31" s="220" t="s">
        <v>25</v>
      </c>
      <c r="D31" s="225">
        <v>0</v>
      </c>
      <c r="E31" s="208" t="s">
        <v>9199</v>
      </c>
      <c r="F31" s="225">
        <v>0</v>
      </c>
    </row>
    <row r="32" spans="1:6" ht="54">
      <c r="A32" s="229">
        <v>104441</v>
      </c>
      <c r="B32" s="220" t="s">
        <v>8624</v>
      </c>
      <c r="C32" s="220" t="s">
        <v>25</v>
      </c>
      <c r="D32" s="225">
        <v>0</v>
      </c>
      <c r="E32" s="208" t="s">
        <v>9199</v>
      </c>
      <c r="F32" s="225">
        <v>0</v>
      </c>
    </row>
    <row r="33" spans="1:6" ht="67.5">
      <c r="A33" s="229">
        <v>103354</v>
      </c>
      <c r="B33" s="220" t="s">
        <v>6798</v>
      </c>
      <c r="C33" s="220" t="s">
        <v>25</v>
      </c>
      <c r="D33" s="225">
        <v>82.38</v>
      </c>
      <c r="E33" s="208" t="s">
        <v>9199</v>
      </c>
      <c r="F33" s="225">
        <v>87.09</v>
      </c>
    </row>
    <row r="34" spans="1:6" ht="67.5">
      <c r="A34" s="229">
        <v>103355</v>
      </c>
      <c r="B34" s="220" t="s">
        <v>6799</v>
      </c>
      <c r="C34" s="220" t="s">
        <v>25</v>
      </c>
      <c r="D34" s="225">
        <v>83.83</v>
      </c>
      <c r="E34" s="208" t="s">
        <v>9199</v>
      </c>
      <c r="F34" s="225">
        <v>88.66</v>
      </c>
    </row>
    <row r="35" spans="1:6" ht="67.5">
      <c r="A35" s="229">
        <v>103330</v>
      </c>
      <c r="B35" s="220" t="s">
        <v>3856</v>
      </c>
      <c r="C35" s="220" t="s">
        <v>25</v>
      </c>
      <c r="D35" s="225">
        <v>75.7</v>
      </c>
      <c r="E35" s="208" t="s">
        <v>9199</v>
      </c>
      <c r="F35" s="225">
        <v>79.790000000000006</v>
      </c>
    </row>
    <row r="36" spans="1:6" ht="67.5">
      <c r="A36" s="229">
        <v>103331</v>
      </c>
      <c r="B36" s="220" t="s">
        <v>3857</v>
      </c>
      <c r="C36" s="220" t="s">
        <v>25</v>
      </c>
      <c r="D36" s="225">
        <v>77.069999999999993</v>
      </c>
      <c r="E36" s="208" t="s">
        <v>9199</v>
      </c>
      <c r="F36" s="225">
        <v>81.28</v>
      </c>
    </row>
    <row r="37" spans="1:6" ht="67.5">
      <c r="A37" s="229">
        <v>103358</v>
      </c>
      <c r="B37" s="220" t="s">
        <v>6800</v>
      </c>
      <c r="C37" s="220" t="s">
        <v>25</v>
      </c>
      <c r="D37" s="225">
        <v>63.71</v>
      </c>
      <c r="E37" s="208" t="s">
        <v>9199</v>
      </c>
      <c r="F37" s="225">
        <v>66.97</v>
      </c>
    </row>
    <row r="38" spans="1:6" ht="67.5">
      <c r="A38" s="229">
        <v>103359</v>
      </c>
      <c r="B38" s="220" t="s">
        <v>6801</v>
      </c>
      <c r="C38" s="220" t="s">
        <v>25</v>
      </c>
      <c r="D38" s="225">
        <v>64.87</v>
      </c>
      <c r="E38" s="208" t="s">
        <v>9199</v>
      </c>
      <c r="F38" s="225">
        <v>68.23</v>
      </c>
    </row>
    <row r="39" spans="1:6" ht="67.5">
      <c r="A39" s="229">
        <v>103366</v>
      </c>
      <c r="B39" s="220" t="s">
        <v>6808</v>
      </c>
      <c r="C39" s="220" t="s">
        <v>25</v>
      </c>
      <c r="D39" s="225">
        <v>55.09</v>
      </c>
      <c r="E39" s="208" t="s">
        <v>9199</v>
      </c>
      <c r="F39" s="225">
        <v>57.61</v>
      </c>
    </row>
    <row r="40" spans="1:6" ht="67.5">
      <c r="A40" s="229">
        <v>103367</v>
      </c>
      <c r="B40" s="220" t="s">
        <v>6809</v>
      </c>
      <c r="C40" s="220" t="s">
        <v>25</v>
      </c>
      <c r="D40" s="225">
        <v>56.14</v>
      </c>
      <c r="E40" s="208" t="s">
        <v>9199</v>
      </c>
      <c r="F40" s="225">
        <v>58.75</v>
      </c>
    </row>
    <row r="41" spans="1:6" ht="67.5">
      <c r="A41" s="229">
        <v>103360</v>
      </c>
      <c r="B41" s="220" t="s">
        <v>6802</v>
      </c>
      <c r="C41" s="220" t="s">
        <v>25</v>
      </c>
      <c r="D41" s="225">
        <v>74.709999999999994</v>
      </c>
      <c r="E41" s="208" t="s">
        <v>9199</v>
      </c>
      <c r="F41" s="225">
        <v>78.58</v>
      </c>
    </row>
    <row r="42" spans="1:6" ht="67.5">
      <c r="A42" s="229">
        <v>103361</v>
      </c>
      <c r="B42" s="220" t="s">
        <v>6803</v>
      </c>
      <c r="C42" s="220" t="s">
        <v>25</v>
      </c>
      <c r="D42" s="225">
        <v>76.180000000000007</v>
      </c>
      <c r="E42" s="208" t="s">
        <v>9199</v>
      </c>
      <c r="F42" s="225">
        <v>80.17</v>
      </c>
    </row>
    <row r="43" spans="1:6" ht="67.5">
      <c r="A43" s="229">
        <v>103368</v>
      </c>
      <c r="B43" s="220" t="s">
        <v>6810</v>
      </c>
      <c r="C43" s="220" t="s">
        <v>25</v>
      </c>
      <c r="D43" s="225">
        <v>62.81</v>
      </c>
      <c r="E43" s="208" t="s">
        <v>9199</v>
      </c>
      <c r="F43" s="225">
        <v>65.760000000000005</v>
      </c>
    </row>
    <row r="44" spans="1:6" ht="67.5">
      <c r="A44" s="229">
        <v>103369</v>
      </c>
      <c r="B44" s="220" t="s">
        <v>6811</v>
      </c>
      <c r="C44" s="220" t="s">
        <v>25</v>
      </c>
      <c r="D44" s="225">
        <v>64.14</v>
      </c>
      <c r="E44" s="208" t="s">
        <v>9199</v>
      </c>
      <c r="F44" s="225">
        <v>67.2</v>
      </c>
    </row>
    <row r="45" spans="1:6" ht="67.5">
      <c r="A45" s="229">
        <v>103334</v>
      </c>
      <c r="B45" s="220" t="s">
        <v>3860</v>
      </c>
      <c r="C45" s="220" t="s">
        <v>25</v>
      </c>
      <c r="D45" s="225">
        <v>134.86000000000001</v>
      </c>
      <c r="E45" s="208" t="s">
        <v>9199</v>
      </c>
      <c r="F45" s="225">
        <v>142.75</v>
      </c>
    </row>
    <row r="46" spans="1:6" ht="67.5">
      <c r="A46" s="229">
        <v>103335</v>
      </c>
      <c r="B46" s="220" t="s">
        <v>3861</v>
      </c>
      <c r="C46" s="220" t="s">
        <v>25</v>
      </c>
      <c r="D46" s="225">
        <v>137.41</v>
      </c>
      <c r="E46" s="208" t="s">
        <v>9199</v>
      </c>
      <c r="F46" s="225">
        <v>145.53</v>
      </c>
    </row>
    <row r="47" spans="1:6" ht="67.5">
      <c r="A47" s="229">
        <v>103362</v>
      </c>
      <c r="B47" s="220" t="s">
        <v>6804</v>
      </c>
      <c r="C47" s="220" t="s">
        <v>25</v>
      </c>
      <c r="D47" s="225">
        <v>89.94</v>
      </c>
      <c r="E47" s="208" t="s">
        <v>9199</v>
      </c>
      <c r="F47" s="225">
        <v>94.34</v>
      </c>
    </row>
    <row r="48" spans="1:6" ht="67.5">
      <c r="A48" s="229">
        <v>103363</v>
      </c>
      <c r="B48" s="220" t="s">
        <v>6805</v>
      </c>
      <c r="C48" s="220" t="s">
        <v>25</v>
      </c>
      <c r="D48" s="225">
        <v>91.59</v>
      </c>
      <c r="E48" s="208" t="s">
        <v>9199</v>
      </c>
      <c r="F48" s="225">
        <v>96.14</v>
      </c>
    </row>
    <row r="49" spans="1:6" ht="67.5">
      <c r="A49" s="229">
        <v>103370</v>
      </c>
      <c r="B49" s="220" t="s">
        <v>6812</v>
      </c>
      <c r="C49" s="220" t="s">
        <v>25</v>
      </c>
      <c r="D49" s="225">
        <v>78.540000000000006</v>
      </c>
      <c r="E49" s="208" t="s">
        <v>9199</v>
      </c>
      <c r="F49" s="225">
        <v>81.94</v>
      </c>
    </row>
    <row r="50" spans="1:6" ht="67.5">
      <c r="A50" s="229">
        <v>103371</v>
      </c>
      <c r="B50" s="220" t="s">
        <v>6813</v>
      </c>
      <c r="C50" s="220" t="s">
        <v>25</v>
      </c>
      <c r="D50" s="225">
        <v>80.040000000000006</v>
      </c>
      <c r="E50" s="208" t="s">
        <v>9199</v>
      </c>
      <c r="F50" s="225">
        <v>83.56</v>
      </c>
    </row>
    <row r="51" spans="1:6" ht="67.5">
      <c r="A51" s="229">
        <v>103332</v>
      </c>
      <c r="B51" s="220" t="s">
        <v>3858</v>
      </c>
      <c r="C51" s="220" t="s">
        <v>25</v>
      </c>
      <c r="D51" s="225">
        <v>112.99</v>
      </c>
      <c r="E51" s="208" t="s">
        <v>9199</v>
      </c>
      <c r="F51" s="225">
        <v>120.43</v>
      </c>
    </row>
    <row r="52" spans="1:6" ht="67.5">
      <c r="A52" s="229">
        <v>103333</v>
      </c>
      <c r="B52" s="220" t="s">
        <v>3859</v>
      </c>
      <c r="C52" s="220" t="s">
        <v>25</v>
      </c>
      <c r="D52" s="225">
        <v>114.46</v>
      </c>
      <c r="E52" s="208" t="s">
        <v>9199</v>
      </c>
      <c r="F52" s="225">
        <v>122.02</v>
      </c>
    </row>
    <row r="53" spans="1:6" ht="67.5">
      <c r="A53" s="229">
        <v>103352</v>
      </c>
      <c r="B53" s="220" t="s">
        <v>6796</v>
      </c>
      <c r="C53" s="220" t="s">
        <v>25</v>
      </c>
      <c r="D53" s="225">
        <v>96.48</v>
      </c>
      <c r="E53" s="208" t="s">
        <v>9199</v>
      </c>
      <c r="F53" s="225">
        <v>102.58</v>
      </c>
    </row>
    <row r="54" spans="1:6" ht="67.5">
      <c r="A54" s="229">
        <v>103353</v>
      </c>
      <c r="B54" s="220" t="s">
        <v>6797</v>
      </c>
      <c r="C54" s="220" t="s">
        <v>25</v>
      </c>
      <c r="D54" s="225">
        <v>97.84</v>
      </c>
      <c r="E54" s="208" t="s">
        <v>9199</v>
      </c>
      <c r="F54" s="225">
        <v>104.05</v>
      </c>
    </row>
    <row r="55" spans="1:6" ht="67.5">
      <c r="A55" s="229">
        <v>103328</v>
      </c>
      <c r="B55" s="220" t="s">
        <v>28</v>
      </c>
      <c r="C55" s="220" t="s">
        <v>25</v>
      </c>
      <c r="D55" s="225">
        <v>87.98</v>
      </c>
      <c r="E55" s="208" t="s">
        <v>9199</v>
      </c>
      <c r="F55" s="225">
        <v>93.43</v>
      </c>
    </row>
    <row r="56" spans="1:6" ht="67.5">
      <c r="A56" s="229">
        <v>103329</v>
      </c>
      <c r="B56" s="220" t="s">
        <v>3855</v>
      </c>
      <c r="C56" s="220" t="s">
        <v>25</v>
      </c>
      <c r="D56" s="225">
        <v>89.25</v>
      </c>
      <c r="E56" s="208" t="s">
        <v>9199</v>
      </c>
      <c r="F56" s="225">
        <v>94.81</v>
      </c>
    </row>
    <row r="57" spans="1:6" ht="67.5">
      <c r="A57" s="229">
        <v>103356</v>
      </c>
      <c r="B57" s="220" t="s">
        <v>3864</v>
      </c>
      <c r="C57" s="220" t="s">
        <v>25</v>
      </c>
      <c r="D57" s="225">
        <v>55.28</v>
      </c>
      <c r="E57" s="208" t="s">
        <v>9199</v>
      </c>
      <c r="F57" s="225">
        <v>57.91</v>
      </c>
    </row>
    <row r="58" spans="1:6" ht="67.5">
      <c r="A58" s="229">
        <v>103357</v>
      </c>
      <c r="B58" s="220" t="s">
        <v>3865</v>
      </c>
      <c r="C58" s="220" t="s">
        <v>25</v>
      </c>
      <c r="D58" s="225">
        <v>56.35</v>
      </c>
      <c r="E58" s="208" t="s">
        <v>9199</v>
      </c>
      <c r="F58" s="225">
        <v>59.08</v>
      </c>
    </row>
    <row r="59" spans="1:6" ht="67.5">
      <c r="A59" s="229">
        <v>103364</v>
      </c>
      <c r="B59" s="220" t="s">
        <v>6806</v>
      </c>
      <c r="C59" s="220" t="s">
        <v>25</v>
      </c>
      <c r="D59" s="225">
        <v>45.92</v>
      </c>
      <c r="E59" s="208" t="s">
        <v>9199</v>
      </c>
      <c r="F59" s="225">
        <v>47.96</v>
      </c>
    </row>
    <row r="60" spans="1:6" ht="67.5">
      <c r="A60" s="229">
        <v>103365</v>
      </c>
      <c r="B60" s="220" t="s">
        <v>6807</v>
      </c>
      <c r="C60" s="220" t="s">
        <v>25</v>
      </c>
      <c r="D60" s="225">
        <v>46.66</v>
      </c>
      <c r="E60" s="208" t="s">
        <v>9199</v>
      </c>
      <c r="F60" s="225">
        <v>48.78</v>
      </c>
    </row>
    <row r="61" spans="1:6" ht="67.5">
      <c r="A61" s="229">
        <v>103350</v>
      </c>
      <c r="B61" s="220" t="s">
        <v>3862</v>
      </c>
      <c r="C61" s="220" t="s">
        <v>25</v>
      </c>
      <c r="D61" s="225">
        <v>162.4</v>
      </c>
      <c r="E61" s="208" t="s">
        <v>9199</v>
      </c>
      <c r="F61" s="225">
        <v>172.62</v>
      </c>
    </row>
    <row r="62" spans="1:6" ht="67.5">
      <c r="A62" s="229">
        <v>103351</v>
      </c>
      <c r="B62" s="220" t="s">
        <v>3863</v>
      </c>
      <c r="C62" s="220" t="s">
        <v>25</v>
      </c>
      <c r="D62" s="225">
        <v>164.27</v>
      </c>
      <c r="E62" s="208" t="s">
        <v>9199</v>
      </c>
      <c r="F62" s="225">
        <v>174.66</v>
      </c>
    </row>
    <row r="63" spans="1:6" ht="67.5">
      <c r="A63" s="229">
        <v>103344</v>
      </c>
      <c r="B63" s="220" t="s">
        <v>6790</v>
      </c>
      <c r="C63" s="220" t="s">
        <v>25</v>
      </c>
      <c r="D63" s="225">
        <v>74.58</v>
      </c>
      <c r="E63" s="208" t="s">
        <v>9199</v>
      </c>
      <c r="F63" s="225">
        <v>77.88</v>
      </c>
    </row>
    <row r="64" spans="1:6" ht="67.5">
      <c r="A64" s="229">
        <v>103345</v>
      </c>
      <c r="B64" s="220" t="s">
        <v>6791</v>
      </c>
      <c r="C64" s="220" t="s">
        <v>25</v>
      </c>
      <c r="D64" s="225">
        <v>76.28</v>
      </c>
      <c r="E64" s="208" t="s">
        <v>9199</v>
      </c>
      <c r="F64" s="225">
        <v>79.73</v>
      </c>
    </row>
    <row r="65" spans="1:6" ht="67.5">
      <c r="A65" s="229">
        <v>103348</v>
      </c>
      <c r="B65" s="220" t="s">
        <v>6794</v>
      </c>
      <c r="C65" s="220" t="s">
        <v>25</v>
      </c>
      <c r="D65" s="225">
        <v>62.55</v>
      </c>
      <c r="E65" s="208" t="s">
        <v>9199</v>
      </c>
      <c r="F65" s="225">
        <v>65.099999999999994</v>
      </c>
    </row>
    <row r="66" spans="1:6" ht="67.5">
      <c r="A66" s="229">
        <v>103349</v>
      </c>
      <c r="B66" s="220" t="s">
        <v>6795</v>
      </c>
      <c r="C66" s="220" t="s">
        <v>25</v>
      </c>
      <c r="D66" s="225">
        <v>64.099999999999994</v>
      </c>
      <c r="E66" s="208" t="s">
        <v>9199</v>
      </c>
      <c r="F66" s="225">
        <v>66.790000000000006</v>
      </c>
    </row>
    <row r="67" spans="1:6" ht="67.5">
      <c r="A67" s="229">
        <v>103346</v>
      </c>
      <c r="B67" s="220" t="s">
        <v>6792</v>
      </c>
      <c r="C67" s="220" t="s">
        <v>25</v>
      </c>
      <c r="D67" s="225">
        <v>83.05</v>
      </c>
      <c r="E67" s="208" t="s">
        <v>9199</v>
      </c>
      <c r="F67" s="225">
        <v>86.93</v>
      </c>
    </row>
    <row r="68" spans="1:6" ht="67.5">
      <c r="A68" s="229">
        <v>103347</v>
      </c>
      <c r="B68" s="220" t="s">
        <v>6793</v>
      </c>
      <c r="C68" s="220" t="s">
        <v>25</v>
      </c>
      <c r="D68" s="225">
        <v>84.86</v>
      </c>
      <c r="E68" s="208" t="s">
        <v>9199</v>
      </c>
      <c r="F68" s="225">
        <v>88.9</v>
      </c>
    </row>
    <row r="69" spans="1:6" ht="67.5">
      <c r="A69" s="229">
        <v>103324</v>
      </c>
      <c r="B69" s="220" t="s">
        <v>3851</v>
      </c>
      <c r="C69" s="220" t="s">
        <v>25</v>
      </c>
      <c r="D69" s="225">
        <v>70.94</v>
      </c>
      <c r="E69" s="208" t="s">
        <v>9199</v>
      </c>
      <c r="F69" s="225">
        <v>73.900000000000006</v>
      </c>
    </row>
    <row r="70" spans="1:6" ht="67.5">
      <c r="A70" s="229">
        <v>103325</v>
      </c>
      <c r="B70" s="220" t="s">
        <v>3852</v>
      </c>
      <c r="C70" s="220" t="s">
        <v>25</v>
      </c>
      <c r="D70" s="225">
        <v>72.59</v>
      </c>
      <c r="E70" s="208" t="s">
        <v>9199</v>
      </c>
      <c r="F70" s="225">
        <v>75.7</v>
      </c>
    </row>
    <row r="71" spans="1:6" ht="67.5">
      <c r="A71" s="229">
        <v>103326</v>
      </c>
      <c r="B71" s="220" t="s">
        <v>3853</v>
      </c>
      <c r="C71" s="220" t="s">
        <v>25</v>
      </c>
      <c r="D71" s="225">
        <v>83.48</v>
      </c>
      <c r="E71" s="208" t="s">
        <v>9199</v>
      </c>
      <c r="F71" s="225">
        <v>86.91</v>
      </c>
    </row>
    <row r="72" spans="1:6" ht="67.5">
      <c r="A72" s="229">
        <v>103327</v>
      </c>
      <c r="B72" s="220" t="s">
        <v>3854</v>
      </c>
      <c r="C72" s="220" t="s">
        <v>25</v>
      </c>
      <c r="D72" s="225">
        <v>85.41</v>
      </c>
      <c r="E72" s="208" t="s">
        <v>9199</v>
      </c>
      <c r="F72" s="225">
        <v>89</v>
      </c>
    </row>
    <row r="73" spans="1:6" ht="67.5">
      <c r="A73" s="229">
        <v>103322</v>
      </c>
      <c r="B73" s="220" t="s">
        <v>3849</v>
      </c>
      <c r="C73" s="220" t="s">
        <v>25</v>
      </c>
      <c r="D73" s="225">
        <v>52.92</v>
      </c>
      <c r="E73" s="208" t="s">
        <v>9199</v>
      </c>
      <c r="F73" s="225">
        <v>54.99</v>
      </c>
    </row>
    <row r="74" spans="1:6" ht="67.5">
      <c r="A74" s="229">
        <v>103323</v>
      </c>
      <c r="B74" s="220" t="s">
        <v>3850</v>
      </c>
      <c r="C74" s="220" t="s">
        <v>25</v>
      </c>
      <c r="D74" s="225">
        <v>54.37</v>
      </c>
      <c r="E74" s="208" t="s">
        <v>9199</v>
      </c>
      <c r="F74" s="225">
        <v>56.56</v>
      </c>
    </row>
    <row r="75" spans="1:6" ht="67.5">
      <c r="A75" s="229">
        <v>103338</v>
      </c>
      <c r="B75" s="220" t="s">
        <v>9214</v>
      </c>
      <c r="C75" s="220" t="s">
        <v>25</v>
      </c>
      <c r="D75" s="225">
        <v>112.07</v>
      </c>
      <c r="E75" s="208" t="s">
        <v>9199</v>
      </c>
      <c r="F75" s="225">
        <v>116.5</v>
      </c>
    </row>
    <row r="76" spans="1:6" ht="67.5">
      <c r="A76" s="229">
        <v>103339</v>
      </c>
      <c r="B76" s="220" t="s">
        <v>9215</v>
      </c>
      <c r="C76" s="220" t="s">
        <v>25</v>
      </c>
      <c r="D76" s="225">
        <v>113.5</v>
      </c>
      <c r="E76" s="208" t="s">
        <v>9199</v>
      </c>
      <c r="F76" s="225">
        <v>118.05</v>
      </c>
    </row>
    <row r="77" spans="1:6" ht="67.5">
      <c r="A77" s="229">
        <v>103340</v>
      </c>
      <c r="B77" s="220" t="s">
        <v>9216</v>
      </c>
      <c r="C77" s="220" t="s">
        <v>25</v>
      </c>
      <c r="D77" s="225">
        <v>135.71</v>
      </c>
      <c r="E77" s="208" t="s">
        <v>9199</v>
      </c>
      <c r="F77" s="225">
        <v>140.71</v>
      </c>
    </row>
    <row r="78" spans="1:6" ht="67.5">
      <c r="A78" s="229">
        <v>103341</v>
      </c>
      <c r="B78" s="220" t="s">
        <v>9217</v>
      </c>
      <c r="C78" s="220" t="s">
        <v>25</v>
      </c>
      <c r="D78" s="225">
        <v>137.49</v>
      </c>
      <c r="E78" s="208" t="s">
        <v>9199</v>
      </c>
      <c r="F78" s="225">
        <v>142.65</v>
      </c>
    </row>
    <row r="79" spans="1:6" ht="67.5">
      <c r="A79" s="229">
        <v>103336</v>
      </c>
      <c r="B79" s="220" t="s">
        <v>9218</v>
      </c>
      <c r="C79" s="220" t="s">
        <v>25</v>
      </c>
      <c r="D79" s="225">
        <v>85.47</v>
      </c>
      <c r="E79" s="208" t="s">
        <v>9199</v>
      </c>
      <c r="F79" s="225">
        <v>88.71</v>
      </c>
    </row>
    <row r="80" spans="1:6" ht="67.5">
      <c r="A80" s="229">
        <v>103337</v>
      </c>
      <c r="B80" s="220" t="s">
        <v>9219</v>
      </c>
      <c r="C80" s="220" t="s">
        <v>25</v>
      </c>
      <c r="D80" s="225">
        <v>86.68</v>
      </c>
      <c r="E80" s="208" t="s">
        <v>9199</v>
      </c>
      <c r="F80" s="225">
        <v>90.03</v>
      </c>
    </row>
    <row r="81" spans="1:6" ht="54">
      <c r="A81" s="229">
        <v>103342</v>
      </c>
      <c r="B81" s="220" t="s">
        <v>9220</v>
      </c>
      <c r="C81" s="220" t="s">
        <v>25</v>
      </c>
      <c r="D81" s="225">
        <v>115.06</v>
      </c>
      <c r="E81" s="208" t="s">
        <v>9199</v>
      </c>
      <c r="F81" s="225">
        <v>118.93</v>
      </c>
    </row>
    <row r="82" spans="1:6" ht="54">
      <c r="A82" s="229">
        <v>103343</v>
      </c>
      <c r="B82" s="220" t="s">
        <v>9221</v>
      </c>
      <c r="C82" s="220" t="s">
        <v>25</v>
      </c>
      <c r="D82" s="225">
        <v>116.64</v>
      </c>
      <c r="E82" s="208" t="s">
        <v>9199</v>
      </c>
      <c r="F82" s="225">
        <v>120.65</v>
      </c>
    </row>
    <row r="83" spans="1:6" ht="54">
      <c r="A83" s="229">
        <v>103318</v>
      </c>
      <c r="B83" s="220" t="s">
        <v>9222</v>
      </c>
      <c r="C83" s="220" t="s">
        <v>25</v>
      </c>
      <c r="D83" s="225">
        <v>98.62</v>
      </c>
      <c r="E83" s="208" t="s">
        <v>9199</v>
      </c>
      <c r="F83" s="225">
        <v>102.04</v>
      </c>
    </row>
    <row r="84" spans="1:6" ht="54">
      <c r="A84" s="229">
        <v>103319</v>
      </c>
      <c r="B84" s="220" t="s">
        <v>3879</v>
      </c>
      <c r="C84" s="220" t="s">
        <v>25</v>
      </c>
      <c r="D84" s="225">
        <v>100.05</v>
      </c>
      <c r="E84" s="208" t="s">
        <v>9199</v>
      </c>
      <c r="F84" s="225">
        <v>103.59</v>
      </c>
    </row>
    <row r="85" spans="1:6" ht="54">
      <c r="A85" s="229">
        <v>103320</v>
      </c>
      <c r="B85" s="220" t="s">
        <v>3880</v>
      </c>
      <c r="C85" s="220" t="s">
        <v>25</v>
      </c>
      <c r="D85" s="225">
        <v>118.66</v>
      </c>
      <c r="E85" s="208" t="s">
        <v>9199</v>
      </c>
      <c r="F85" s="225">
        <v>122.54</v>
      </c>
    </row>
    <row r="86" spans="1:6" ht="54">
      <c r="A86" s="229">
        <v>103321</v>
      </c>
      <c r="B86" s="220" t="s">
        <v>3881</v>
      </c>
      <c r="C86" s="220" t="s">
        <v>25</v>
      </c>
      <c r="D86" s="225">
        <v>120.44</v>
      </c>
      <c r="E86" s="208" t="s">
        <v>9199</v>
      </c>
      <c r="F86" s="225">
        <v>124.48</v>
      </c>
    </row>
    <row r="87" spans="1:6" ht="54">
      <c r="A87" s="229">
        <v>103316</v>
      </c>
      <c r="B87" s="220" t="s">
        <v>3877</v>
      </c>
      <c r="C87" s="220" t="s">
        <v>25</v>
      </c>
      <c r="D87" s="225">
        <v>76.180000000000007</v>
      </c>
      <c r="E87" s="208" t="s">
        <v>9199</v>
      </c>
      <c r="F87" s="225">
        <v>78.69</v>
      </c>
    </row>
    <row r="88" spans="1:6" ht="54">
      <c r="A88" s="229">
        <v>103317</v>
      </c>
      <c r="B88" s="220" t="s">
        <v>3878</v>
      </c>
      <c r="C88" s="220" t="s">
        <v>25</v>
      </c>
      <c r="D88" s="225">
        <v>77.39</v>
      </c>
      <c r="E88" s="208" t="s">
        <v>9199</v>
      </c>
      <c r="F88" s="225">
        <v>80.010000000000005</v>
      </c>
    </row>
    <row r="89" spans="1:6" ht="54">
      <c r="A89" s="229">
        <v>101166</v>
      </c>
      <c r="B89" s="220" t="s">
        <v>1915</v>
      </c>
      <c r="C89" s="220" t="s">
        <v>23</v>
      </c>
      <c r="D89" s="225">
        <v>607.99</v>
      </c>
      <c r="E89" s="208" t="s">
        <v>9199</v>
      </c>
      <c r="F89" s="225">
        <v>636.9</v>
      </c>
    </row>
    <row r="90" spans="1:6" ht="54">
      <c r="A90" s="229">
        <v>101165</v>
      </c>
      <c r="B90" s="220" t="s">
        <v>1914</v>
      </c>
      <c r="C90" s="220" t="s">
        <v>23</v>
      </c>
      <c r="D90" s="225">
        <v>983.98</v>
      </c>
      <c r="E90" s="208" t="s">
        <v>9199</v>
      </c>
      <c r="F90" s="225">
        <v>1019.3</v>
      </c>
    </row>
    <row r="91" spans="1:6" ht="54">
      <c r="A91" s="229">
        <v>101163</v>
      </c>
      <c r="B91" s="220" t="s">
        <v>3890</v>
      </c>
      <c r="C91" s="220" t="s">
        <v>25</v>
      </c>
      <c r="D91" s="225">
        <v>643</v>
      </c>
      <c r="E91" s="208" t="s">
        <v>9199</v>
      </c>
      <c r="F91" s="225">
        <v>657.11</v>
      </c>
    </row>
    <row r="92" spans="1:6" ht="54">
      <c r="A92" s="229">
        <v>101164</v>
      </c>
      <c r="B92" s="220" t="s">
        <v>3891</v>
      </c>
      <c r="C92" s="220" t="s">
        <v>25</v>
      </c>
      <c r="D92" s="225">
        <v>653.54</v>
      </c>
      <c r="E92" s="208" t="s">
        <v>9199</v>
      </c>
      <c r="F92" s="225">
        <v>667.7</v>
      </c>
    </row>
    <row r="93" spans="1:6" ht="54">
      <c r="A93" s="229">
        <v>101162</v>
      </c>
      <c r="B93" s="220" t="s">
        <v>3876</v>
      </c>
      <c r="C93" s="220" t="s">
        <v>25</v>
      </c>
      <c r="D93" s="225">
        <v>140.34</v>
      </c>
      <c r="E93" s="208" t="s">
        <v>9199</v>
      </c>
      <c r="F93" s="225">
        <v>147.88</v>
      </c>
    </row>
    <row r="94" spans="1:6" ht="54">
      <c r="A94" s="229">
        <v>101161</v>
      </c>
      <c r="B94" s="220" t="s">
        <v>3889</v>
      </c>
      <c r="C94" s="220" t="s">
        <v>25</v>
      </c>
      <c r="D94" s="225">
        <v>223.84</v>
      </c>
      <c r="E94" s="208" t="s">
        <v>9199</v>
      </c>
      <c r="F94" s="225">
        <v>230.77</v>
      </c>
    </row>
    <row r="95" spans="1:6" ht="40.5">
      <c r="A95" s="229">
        <v>101160</v>
      </c>
      <c r="B95" s="220" t="s">
        <v>9223</v>
      </c>
      <c r="C95" s="220" t="s">
        <v>25</v>
      </c>
      <c r="D95" s="225">
        <v>0</v>
      </c>
      <c r="E95" s="208" t="s">
        <v>9199</v>
      </c>
      <c r="F95" s="225">
        <v>0</v>
      </c>
    </row>
    <row r="96" spans="1:6" ht="54">
      <c r="A96" s="229">
        <v>101159</v>
      </c>
      <c r="B96" s="220" t="s">
        <v>3848</v>
      </c>
      <c r="C96" s="220" t="s">
        <v>25</v>
      </c>
      <c r="D96" s="225">
        <v>126.61</v>
      </c>
      <c r="E96" s="208" t="s">
        <v>9199</v>
      </c>
      <c r="F96" s="225">
        <v>133.31</v>
      </c>
    </row>
    <row r="97" spans="1:6" ht="67.5">
      <c r="A97" s="229">
        <v>101154</v>
      </c>
      <c r="B97" s="220" t="s">
        <v>3899</v>
      </c>
      <c r="C97" s="220" t="s">
        <v>25</v>
      </c>
      <c r="D97" s="225">
        <v>138.91</v>
      </c>
      <c r="E97" s="208" t="s">
        <v>9199</v>
      </c>
      <c r="F97" s="225">
        <v>141.72999999999999</v>
      </c>
    </row>
    <row r="98" spans="1:6" ht="67.5">
      <c r="A98" s="229">
        <v>101155</v>
      </c>
      <c r="B98" s="220" t="s">
        <v>3900</v>
      </c>
      <c r="C98" s="220" t="s">
        <v>25</v>
      </c>
      <c r="D98" s="225">
        <v>194.91</v>
      </c>
      <c r="E98" s="208" t="s">
        <v>9199</v>
      </c>
      <c r="F98" s="225">
        <v>198.63</v>
      </c>
    </row>
    <row r="99" spans="1:6" ht="67.5">
      <c r="A99" s="229">
        <v>101156</v>
      </c>
      <c r="B99" s="220" t="s">
        <v>3901</v>
      </c>
      <c r="C99" s="220" t="s">
        <v>25</v>
      </c>
      <c r="D99" s="225">
        <v>285.93</v>
      </c>
      <c r="E99" s="208" t="s">
        <v>9199</v>
      </c>
      <c r="F99" s="225">
        <v>290.99</v>
      </c>
    </row>
    <row r="100" spans="1:6" ht="40.5">
      <c r="A100" s="229">
        <v>101158</v>
      </c>
      <c r="B100" s="220" t="s">
        <v>3875</v>
      </c>
      <c r="C100" s="220" t="s">
        <v>25</v>
      </c>
      <c r="D100" s="225">
        <v>75.97</v>
      </c>
      <c r="E100" s="208" t="s">
        <v>9199</v>
      </c>
      <c r="F100" s="225">
        <v>77.86</v>
      </c>
    </row>
    <row r="101" spans="1:6" ht="27">
      <c r="A101" s="229">
        <v>101157</v>
      </c>
      <c r="B101" s="220" t="s">
        <v>3874</v>
      </c>
      <c r="C101" s="220" t="s">
        <v>25</v>
      </c>
      <c r="D101" s="225">
        <v>58.33</v>
      </c>
      <c r="E101" s="208" t="s">
        <v>9199</v>
      </c>
      <c r="F101" s="225">
        <v>59.94</v>
      </c>
    </row>
    <row r="102" spans="1:6" ht="54">
      <c r="A102" s="229">
        <v>87382</v>
      </c>
      <c r="B102" s="220" t="s">
        <v>4446</v>
      </c>
      <c r="C102" s="220" t="s">
        <v>23</v>
      </c>
      <c r="D102" s="225">
        <v>2105.4499999999998</v>
      </c>
      <c r="E102" s="208" t="s">
        <v>9199</v>
      </c>
      <c r="F102" s="225">
        <v>2113.39</v>
      </c>
    </row>
    <row r="103" spans="1:6" ht="54">
      <c r="A103" s="229">
        <v>87383</v>
      </c>
      <c r="B103" s="220" t="s">
        <v>4447</v>
      </c>
      <c r="C103" s="220" t="s">
        <v>23</v>
      </c>
      <c r="D103" s="225">
        <v>2105.4899999999998</v>
      </c>
      <c r="E103" s="208" t="s">
        <v>9199</v>
      </c>
      <c r="F103" s="225">
        <v>2111.7199999999998</v>
      </c>
    </row>
    <row r="104" spans="1:6" ht="54">
      <c r="A104" s="229">
        <v>87384</v>
      </c>
      <c r="B104" s="220" t="s">
        <v>4448</v>
      </c>
      <c r="C104" s="220" t="s">
        <v>23</v>
      </c>
      <c r="D104" s="225">
        <v>2101.44</v>
      </c>
      <c r="E104" s="208" t="s">
        <v>9199</v>
      </c>
      <c r="F104" s="225">
        <v>2106.1999999999998</v>
      </c>
    </row>
    <row r="105" spans="1:6" ht="40.5">
      <c r="A105" s="229">
        <v>87398</v>
      </c>
      <c r="B105" s="220" t="s">
        <v>4461</v>
      </c>
      <c r="C105" s="220" t="s">
        <v>23</v>
      </c>
      <c r="D105" s="225">
        <v>2340.35</v>
      </c>
      <c r="E105" s="208" t="s">
        <v>9199</v>
      </c>
      <c r="F105" s="225">
        <v>2363.2600000000002</v>
      </c>
    </row>
    <row r="106" spans="1:6" ht="40.5">
      <c r="A106" s="229">
        <v>87395</v>
      </c>
      <c r="B106" s="220" t="s">
        <v>4458</v>
      </c>
      <c r="C106" s="220" t="s">
        <v>23</v>
      </c>
      <c r="D106" s="225">
        <v>4118.96</v>
      </c>
      <c r="E106" s="208" t="s">
        <v>9199</v>
      </c>
      <c r="F106" s="225">
        <v>4129.32</v>
      </c>
    </row>
    <row r="107" spans="1:6" ht="40.5">
      <c r="A107" s="229">
        <v>87396</v>
      </c>
      <c r="B107" s="220" t="s">
        <v>4459</v>
      </c>
      <c r="C107" s="220" t="s">
        <v>23</v>
      </c>
      <c r="D107" s="225">
        <v>4149.5</v>
      </c>
      <c r="E107" s="208" t="s">
        <v>9199</v>
      </c>
      <c r="F107" s="225">
        <v>4157.8999999999996</v>
      </c>
    </row>
    <row r="108" spans="1:6" ht="40.5">
      <c r="A108" s="229">
        <v>87397</v>
      </c>
      <c r="B108" s="220" t="s">
        <v>4460</v>
      </c>
      <c r="C108" s="220" t="s">
        <v>23</v>
      </c>
      <c r="D108" s="225">
        <v>4182.13</v>
      </c>
      <c r="E108" s="208" t="s">
        <v>9199</v>
      </c>
      <c r="F108" s="225">
        <v>4189.01</v>
      </c>
    </row>
    <row r="109" spans="1:6" ht="27">
      <c r="A109" s="229">
        <v>87402</v>
      </c>
      <c r="B109" s="220" t="s">
        <v>4464</v>
      </c>
      <c r="C109" s="220" t="s">
        <v>23</v>
      </c>
      <c r="D109" s="225">
        <v>4421.0600000000004</v>
      </c>
      <c r="E109" s="208" t="s">
        <v>9199</v>
      </c>
      <c r="F109" s="225">
        <v>4449.78</v>
      </c>
    </row>
    <row r="110" spans="1:6" ht="40.5">
      <c r="A110" s="229">
        <v>87391</v>
      </c>
      <c r="B110" s="220" t="s">
        <v>4455</v>
      </c>
      <c r="C110" s="220" t="s">
        <v>23</v>
      </c>
      <c r="D110" s="225">
        <v>6543.13</v>
      </c>
      <c r="E110" s="208" t="s">
        <v>9199</v>
      </c>
      <c r="F110" s="225">
        <v>6553.49</v>
      </c>
    </row>
    <row r="111" spans="1:6" ht="40.5">
      <c r="A111" s="229">
        <v>87393</v>
      </c>
      <c r="B111" s="220" t="s">
        <v>4456</v>
      </c>
      <c r="C111" s="220" t="s">
        <v>23</v>
      </c>
      <c r="D111" s="225">
        <v>6606.23</v>
      </c>
      <c r="E111" s="208" t="s">
        <v>9199</v>
      </c>
      <c r="F111" s="225">
        <v>6614.63</v>
      </c>
    </row>
    <row r="112" spans="1:6" ht="40.5">
      <c r="A112" s="229">
        <v>87394</v>
      </c>
      <c r="B112" s="220" t="s">
        <v>4457</v>
      </c>
      <c r="C112" s="220" t="s">
        <v>23</v>
      </c>
      <c r="D112" s="225">
        <v>6669.95</v>
      </c>
      <c r="E112" s="208" t="s">
        <v>9199</v>
      </c>
      <c r="F112" s="225">
        <v>6676.83</v>
      </c>
    </row>
    <row r="113" spans="1:6" ht="27">
      <c r="A113" s="229">
        <v>87401</v>
      </c>
      <c r="B113" s="220" t="s">
        <v>4463</v>
      </c>
      <c r="C113" s="220" t="s">
        <v>23</v>
      </c>
      <c r="D113" s="225">
        <v>6894.86</v>
      </c>
      <c r="E113" s="208" t="s">
        <v>9199</v>
      </c>
      <c r="F113" s="225">
        <v>6923.58</v>
      </c>
    </row>
    <row r="114" spans="1:6" ht="40.5">
      <c r="A114" s="229">
        <v>87407</v>
      </c>
      <c r="B114" s="220" t="s">
        <v>4466</v>
      </c>
      <c r="C114" s="220" t="s">
        <v>23</v>
      </c>
      <c r="D114" s="225">
        <v>2145.9499999999998</v>
      </c>
      <c r="E114" s="208" t="s">
        <v>9199</v>
      </c>
      <c r="F114" s="225">
        <v>2153.5</v>
      </c>
    </row>
    <row r="115" spans="1:6" ht="40.5">
      <c r="A115" s="229">
        <v>87408</v>
      </c>
      <c r="B115" s="220" t="s">
        <v>7114</v>
      </c>
      <c r="C115" s="220" t="s">
        <v>23</v>
      </c>
      <c r="D115" s="225">
        <v>2136.23</v>
      </c>
      <c r="E115" s="208" t="s">
        <v>9199</v>
      </c>
      <c r="F115" s="225">
        <v>2141.89</v>
      </c>
    </row>
    <row r="116" spans="1:6" ht="54">
      <c r="A116" s="229">
        <v>87404</v>
      </c>
      <c r="B116" s="220" t="s">
        <v>4465</v>
      </c>
      <c r="C116" s="220" t="s">
        <v>23</v>
      </c>
      <c r="D116" s="225">
        <v>6105.07</v>
      </c>
      <c r="E116" s="208" t="s">
        <v>9199</v>
      </c>
      <c r="F116" s="225">
        <v>6116.25</v>
      </c>
    </row>
    <row r="117" spans="1:6" ht="54">
      <c r="A117" s="229">
        <v>87405</v>
      </c>
      <c r="B117" s="220" t="s">
        <v>7113</v>
      </c>
      <c r="C117" s="220" t="s">
        <v>23</v>
      </c>
      <c r="D117" s="225">
        <v>6126.32</v>
      </c>
      <c r="E117" s="208" t="s">
        <v>9199</v>
      </c>
      <c r="F117" s="225">
        <v>6134.7</v>
      </c>
    </row>
    <row r="118" spans="1:6" ht="54">
      <c r="A118" s="229">
        <v>87388</v>
      </c>
      <c r="B118" s="220" t="s">
        <v>4452</v>
      </c>
      <c r="C118" s="220" t="s">
        <v>23</v>
      </c>
      <c r="D118" s="225">
        <v>5886.6</v>
      </c>
      <c r="E118" s="208" t="s">
        <v>9199</v>
      </c>
      <c r="F118" s="225">
        <v>5894.59</v>
      </c>
    </row>
    <row r="119" spans="1:6" ht="54">
      <c r="A119" s="229">
        <v>87389</v>
      </c>
      <c r="B119" s="220" t="s">
        <v>4453</v>
      </c>
      <c r="C119" s="220" t="s">
        <v>23</v>
      </c>
      <c r="D119" s="225">
        <v>5913.81</v>
      </c>
      <c r="E119" s="208" t="s">
        <v>9199</v>
      </c>
      <c r="F119" s="225">
        <v>5919.98</v>
      </c>
    </row>
    <row r="120" spans="1:6" ht="54">
      <c r="A120" s="229">
        <v>87390</v>
      </c>
      <c r="B120" s="220" t="s">
        <v>4454</v>
      </c>
      <c r="C120" s="220" t="s">
        <v>23</v>
      </c>
      <c r="D120" s="225">
        <v>5948.68</v>
      </c>
      <c r="E120" s="208" t="s">
        <v>9199</v>
      </c>
      <c r="F120" s="225">
        <v>5953.44</v>
      </c>
    </row>
    <row r="121" spans="1:6" ht="40.5">
      <c r="A121" s="229">
        <v>87385</v>
      </c>
      <c r="B121" s="220" t="s">
        <v>4449</v>
      </c>
      <c r="C121" s="220" t="s">
        <v>23</v>
      </c>
      <c r="D121" s="225">
        <v>2440.37</v>
      </c>
      <c r="E121" s="208" t="s">
        <v>9199</v>
      </c>
      <c r="F121" s="225">
        <v>2449.84</v>
      </c>
    </row>
    <row r="122" spans="1:6" ht="40.5">
      <c r="A122" s="229">
        <v>87386</v>
      </c>
      <c r="B122" s="220" t="s">
        <v>4450</v>
      </c>
      <c r="C122" s="220" t="s">
        <v>23</v>
      </c>
      <c r="D122" s="225">
        <v>2436.1</v>
      </c>
      <c r="E122" s="208" t="s">
        <v>9199</v>
      </c>
      <c r="F122" s="225">
        <v>2443.2600000000002</v>
      </c>
    </row>
    <row r="123" spans="1:6" ht="40.5">
      <c r="A123" s="229">
        <v>87387</v>
      </c>
      <c r="B123" s="220" t="s">
        <v>4451</v>
      </c>
      <c r="C123" s="220" t="s">
        <v>23</v>
      </c>
      <c r="D123" s="225">
        <v>2435.12</v>
      </c>
      <c r="E123" s="208" t="s">
        <v>9199</v>
      </c>
      <c r="F123" s="225">
        <v>2440.6999999999998</v>
      </c>
    </row>
    <row r="124" spans="1:6" ht="27">
      <c r="A124" s="229">
        <v>87399</v>
      </c>
      <c r="B124" s="220" t="s">
        <v>4462</v>
      </c>
      <c r="C124" s="220" t="s">
        <v>23</v>
      </c>
      <c r="D124" s="225">
        <v>2680.47</v>
      </c>
      <c r="E124" s="208" t="s">
        <v>9199</v>
      </c>
      <c r="F124" s="225">
        <v>2705.1</v>
      </c>
    </row>
    <row r="125" spans="1:6" ht="54">
      <c r="A125" s="229">
        <v>88627</v>
      </c>
      <c r="B125" s="220" t="s">
        <v>4469</v>
      </c>
      <c r="C125" s="220" t="s">
        <v>23</v>
      </c>
      <c r="D125" s="225">
        <v>720.05</v>
      </c>
      <c r="E125" s="208" t="s">
        <v>9199</v>
      </c>
      <c r="F125" s="225">
        <v>736.03</v>
      </c>
    </row>
    <row r="126" spans="1:6" ht="54">
      <c r="A126" s="229">
        <v>100463</v>
      </c>
      <c r="B126" s="220" t="s">
        <v>9224</v>
      </c>
      <c r="C126" s="220" t="s">
        <v>23</v>
      </c>
      <c r="D126" s="225">
        <v>0</v>
      </c>
      <c r="E126" s="208" t="s">
        <v>9199</v>
      </c>
      <c r="F126" s="225">
        <v>0</v>
      </c>
    </row>
    <row r="127" spans="1:6" ht="54">
      <c r="A127" s="229">
        <v>88626</v>
      </c>
      <c r="B127" s="220" t="s">
        <v>4468</v>
      </c>
      <c r="C127" s="220" t="s">
        <v>23</v>
      </c>
      <c r="D127" s="225">
        <v>608.33000000000004</v>
      </c>
      <c r="E127" s="208" t="s">
        <v>9199</v>
      </c>
      <c r="F127" s="225">
        <v>615.23</v>
      </c>
    </row>
    <row r="128" spans="1:6" ht="54">
      <c r="A128" s="229">
        <v>100488</v>
      </c>
      <c r="B128" s="220" t="s">
        <v>4491</v>
      </c>
      <c r="C128" s="220" t="s">
        <v>23</v>
      </c>
      <c r="D128" s="225">
        <v>602.53</v>
      </c>
      <c r="E128" s="208" t="s">
        <v>9199</v>
      </c>
      <c r="F128" s="225">
        <v>608.37</v>
      </c>
    </row>
    <row r="129" spans="1:6" ht="54">
      <c r="A129" s="229">
        <v>100464</v>
      </c>
      <c r="B129" s="220" t="s">
        <v>9225</v>
      </c>
      <c r="C129" s="220" t="s">
        <v>23</v>
      </c>
      <c r="D129" s="225">
        <v>630.52</v>
      </c>
      <c r="E129" s="208" t="s">
        <v>9199</v>
      </c>
      <c r="F129" s="225">
        <v>639.99</v>
      </c>
    </row>
    <row r="130" spans="1:6" ht="54">
      <c r="A130" s="229">
        <v>100465</v>
      </c>
      <c r="B130" s="220" t="s">
        <v>9226</v>
      </c>
      <c r="C130" s="220" t="s">
        <v>23</v>
      </c>
      <c r="D130" s="225">
        <v>595.03</v>
      </c>
      <c r="E130" s="208" t="s">
        <v>9199</v>
      </c>
      <c r="F130" s="225">
        <v>601.28</v>
      </c>
    </row>
    <row r="131" spans="1:6" ht="54">
      <c r="A131" s="229">
        <v>100466</v>
      </c>
      <c r="B131" s="220" t="s">
        <v>9227</v>
      </c>
      <c r="C131" s="220" t="s">
        <v>23</v>
      </c>
      <c r="D131" s="225">
        <v>578.71</v>
      </c>
      <c r="E131" s="208" t="s">
        <v>9199</v>
      </c>
      <c r="F131" s="225">
        <v>583.39</v>
      </c>
    </row>
    <row r="132" spans="1:6" ht="67.5">
      <c r="A132" s="229">
        <v>87368</v>
      </c>
      <c r="B132" s="220" t="s">
        <v>4432</v>
      </c>
      <c r="C132" s="220" t="s">
        <v>23</v>
      </c>
      <c r="D132" s="225">
        <v>799.17</v>
      </c>
      <c r="E132" s="208" t="s">
        <v>9199</v>
      </c>
      <c r="F132" s="225">
        <v>819.77</v>
      </c>
    </row>
    <row r="133" spans="1:6" ht="67.5">
      <c r="A133" s="229">
        <v>100450</v>
      </c>
      <c r="B133" s="220" t="s">
        <v>7665</v>
      </c>
      <c r="C133" s="220" t="s">
        <v>23</v>
      </c>
      <c r="D133" s="225">
        <v>0</v>
      </c>
      <c r="E133" s="208" t="s">
        <v>9199</v>
      </c>
      <c r="F133" s="225">
        <v>0</v>
      </c>
    </row>
    <row r="134" spans="1:6" ht="67.5">
      <c r="A134" s="229">
        <v>87289</v>
      </c>
      <c r="B134" s="220" t="s">
        <v>4365</v>
      </c>
      <c r="C134" s="220" t="s">
        <v>23</v>
      </c>
      <c r="D134" s="225">
        <v>661.75</v>
      </c>
      <c r="E134" s="208" t="s">
        <v>9199</v>
      </c>
      <c r="F134" s="225">
        <v>670.42</v>
      </c>
    </row>
    <row r="135" spans="1:6" ht="67.5">
      <c r="A135" s="229">
        <v>87290</v>
      </c>
      <c r="B135" s="220" t="s">
        <v>4366</v>
      </c>
      <c r="C135" s="220" t="s">
        <v>23</v>
      </c>
      <c r="D135" s="225">
        <v>654.78</v>
      </c>
      <c r="E135" s="208" t="s">
        <v>9199</v>
      </c>
      <c r="F135" s="225">
        <v>662.23</v>
      </c>
    </row>
    <row r="136" spans="1:6" ht="81">
      <c r="A136" s="229">
        <v>87333</v>
      </c>
      <c r="B136" s="220" t="s">
        <v>4397</v>
      </c>
      <c r="C136" s="220" t="s">
        <v>23</v>
      </c>
      <c r="D136" s="225">
        <v>662.28</v>
      </c>
      <c r="E136" s="208" t="s">
        <v>9199</v>
      </c>
      <c r="F136" s="225">
        <v>671.82</v>
      </c>
    </row>
    <row r="137" spans="1:6" ht="81">
      <c r="A137" s="229">
        <v>87334</v>
      </c>
      <c r="B137" s="220" t="s">
        <v>4398</v>
      </c>
      <c r="C137" s="220" t="s">
        <v>23</v>
      </c>
      <c r="D137" s="225">
        <v>628.91999999999996</v>
      </c>
      <c r="E137" s="208" t="s">
        <v>9199</v>
      </c>
      <c r="F137" s="225">
        <v>635.52</v>
      </c>
    </row>
    <row r="138" spans="1:6" ht="67.5">
      <c r="A138" s="229">
        <v>105515</v>
      </c>
      <c r="B138" s="220" t="s">
        <v>7116</v>
      </c>
      <c r="C138" s="220" t="s">
        <v>23</v>
      </c>
      <c r="D138" s="225">
        <v>810.83</v>
      </c>
      <c r="E138" s="208" t="s">
        <v>9199</v>
      </c>
      <c r="F138" s="225">
        <v>825.47</v>
      </c>
    </row>
    <row r="139" spans="1:6" ht="67.5">
      <c r="A139" s="229">
        <v>87367</v>
      </c>
      <c r="B139" s="220" t="s">
        <v>4431</v>
      </c>
      <c r="C139" s="220" t="s">
        <v>23</v>
      </c>
      <c r="D139" s="225">
        <v>795.91</v>
      </c>
      <c r="E139" s="208" t="s">
        <v>9199</v>
      </c>
      <c r="F139" s="225">
        <v>816.35</v>
      </c>
    </row>
    <row r="140" spans="1:6" ht="67.5">
      <c r="A140" s="229">
        <v>100449</v>
      </c>
      <c r="B140" s="220" t="s">
        <v>7664</v>
      </c>
      <c r="C140" s="220" t="s">
        <v>23</v>
      </c>
      <c r="D140" s="225">
        <v>0</v>
      </c>
      <c r="E140" s="208" t="s">
        <v>9199</v>
      </c>
      <c r="F140" s="225">
        <v>0</v>
      </c>
    </row>
    <row r="141" spans="1:6" ht="67.5">
      <c r="A141" s="229">
        <v>87286</v>
      </c>
      <c r="B141" s="220" t="s">
        <v>4363</v>
      </c>
      <c r="C141" s="220" t="s">
        <v>23</v>
      </c>
      <c r="D141" s="225">
        <v>661.39</v>
      </c>
      <c r="E141" s="208" t="s">
        <v>9199</v>
      </c>
      <c r="F141" s="225">
        <v>670.58</v>
      </c>
    </row>
    <row r="142" spans="1:6" ht="67.5">
      <c r="A142" s="229">
        <v>87287</v>
      </c>
      <c r="B142" s="220" t="s">
        <v>4364</v>
      </c>
      <c r="C142" s="220" t="s">
        <v>23</v>
      </c>
      <c r="D142" s="225">
        <v>647.73</v>
      </c>
      <c r="E142" s="208" t="s">
        <v>9199</v>
      </c>
      <c r="F142" s="225">
        <v>654.71</v>
      </c>
    </row>
    <row r="143" spans="1:6" ht="81">
      <c r="A143" s="229">
        <v>87331</v>
      </c>
      <c r="B143" s="220" t="s">
        <v>4395</v>
      </c>
      <c r="C143" s="220" t="s">
        <v>23</v>
      </c>
      <c r="D143" s="225">
        <v>680.5</v>
      </c>
      <c r="E143" s="208" t="s">
        <v>9199</v>
      </c>
      <c r="F143" s="225">
        <v>691.53</v>
      </c>
    </row>
    <row r="144" spans="1:6" ht="81">
      <c r="A144" s="229">
        <v>87332</v>
      </c>
      <c r="B144" s="220" t="s">
        <v>4396</v>
      </c>
      <c r="C144" s="220" t="s">
        <v>23</v>
      </c>
      <c r="D144" s="225">
        <v>624.74</v>
      </c>
      <c r="E144" s="208" t="s">
        <v>9199</v>
      </c>
      <c r="F144" s="225">
        <v>630.89</v>
      </c>
    </row>
    <row r="145" spans="1:6" ht="67.5">
      <c r="A145" s="229">
        <v>87369</v>
      </c>
      <c r="B145" s="220" t="s">
        <v>4433</v>
      </c>
      <c r="C145" s="220" t="s">
        <v>23</v>
      </c>
      <c r="D145" s="225">
        <v>837.49</v>
      </c>
      <c r="E145" s="208" t="s">
        <v>9199</v>
      </c>
      <c r="F145" s="225">
        <v>857.69</v>
      </c>
    </row>
    <row r="146" spans="1:6" ht="67.5">
      <c r="A146" s="229">
        <v>100451</v>
      </c>
      <c r="B146" s="220" t="s">
        <v>7666</v>
      </c>
      <c r="C146" s="220" t="s">
        <v>23</v>
      </c>
      <c r="D146" s="225">
        <v>0</v>
      </c>
      <c r="E146" s="208" t="s">
        <v>9199</v>
      </c>
      <c r="F146" s="225">
        <v>0</v>
      </c>
    </row>
    <row r="147" spans="1:6" ht="67.5">
      <c r="A147" s="229">
        <v>87292</v>
      </c>
      <c r="B147" s="220" t="s">
        <v>4367</v>
      </c>
      <c r="C147" s="220" t="s">
        <v>23</v>
      </c>
      <c r="D147" s="225">
        <v>697.82</v>
      </c>
      <c r="E147" s="208" t="s">
        <v>9199</v>
      </c>
      <c r="F147" s="225">
        <v>705.83</v>
      </c>
    </row>
    <row r="148" spans="1:6" ht="81">
      <c r="A148" s="229">
        <v>87335</v>
      </c>
      <c r="B148" s="220" t="s">
        <v>4399</v>
      </c>
      <c r="C148" s="220" t="s">
        <v>23</v>
      </c>
      <c r="D148" s="225">
        <v>656.15</v>
      </c>
      <c r="E148" s="208" t="s">
        <v>9199</v>
      </c>
      <c r="F148" s="225">
        <v>664.98</v>
      </c>
    </row>
    <row r="149" spans="1:6" ht="81">
      <c r="A149" s="229">
        <v>87336</v>
      </c>
      <c r="B149" s="220" t="s">
        <v>4400</v>
      </c>
      <c r="C149" s="220" t="s">
        <v>23</v>
      </c>
      <c r="D149" s="225">
        <v>668.88</v>
      </c>
      <c r="E149" s="208" t="s">
        <v>9199</v>
      </c>
      <c r="F149" s="225">
        <v>675.2</v>
      </c>
    </row>
    <row r="150" spans="1:6" ht="67.5">
      <c r="A150" s="229">
        <v>87370</v>
      </c>
      <c r="B150" s="220" t="s">
        <v>4434</v>
      </c>
      <c r="C150" s="220" t="s">
        <v>23</v>
      </c>
      <c r="D150" s="225">
        <v>804.41</v>
      </c>
      <c r="E150" s="208" t="s">
        <v>9199</v>
      </c>
      <c r="F150" s="225">
        <v>824.74</v>
      </c>
    </row>
    <row r="151" spans="1:6" ht="67.5">
      <c r="A151" s="229">
        <v>100452</v>
      </c>
      <c r="B151" s="220" t="s">
        <v>7667</v>
      </c>
      <c r="C151" s="220" t="s">
        <v>23</v>
      </c>
      <c r="D151" s="225">
        <v>0</v>
      </c>
      <c r="E151" s="208" t="s">
        <v>9199</v>
      </c>
      <c r="F151" s="225">
        <v>0</v>
      </c>
    </row>
    <row r="152" spans="1:6" ht="67.5">
      <c r="A152" s="229">
        <v>88715</v>
      </c>
      <c r="B152" s="220" t="s">
        <v>4473</v>
      </c>
      <c r="C152" s="220" t="s">
        <v>23</v>
      </c>
      <c r="D152" s="225">
        <v>658.29</v>
      </c>
      <c r="E152" s="208" t="s">
        <v>9199</v>
      </c>
      <c r="F152" s="225">
        <v>665.87</v>
      </c>
    </row>
    <row r="153" spans="1:6" ht="67.5">
      <c r="A153" s="229">
        <v>87294</v>
      </c>
      <c r="B153" s="220" t="s">
        <v>4368</v>
      </c>
      <c r="C153" s="220" t="s">
        <v>23</v>
      </c>
      <c r="D153" s="225">
        <v>664.12</v>
      </c>
      <c r="E153" s="208" t="s">
        <v>9199</v>
      </c>
      <c r="F153" s="225">
        <v>672.06</v>
      </c>
    </row>
    <row r="154" spans="1:6" ht="81">
      <c r="A154" s="229">
        <v>87337</v>
      </c>
      <c r="B154" s="220" t="s">
        <v>4401</v>
      </c>
      <c r="C154" s="220" t="s">
        <v>23</v>
      </c>
      <c r="D154" s="225">
        <v>662.32</v>
      </c>
      <c r="E154" s="208" t="s">
        <v>9199</v>
      </c>
      <c r="F154" s="225">
        <v>671</v>
      </c>
    </row>
    <row r="155" spans="1:6" ht="81">
      <c r="A155" s="229">
        <v>100487</v>
      </c>
      <c r="B155" s="220" t="s">
        <v>4490</v>
      </c>
      <c r="C155" s="220" t="s">
        <v>23</v>
      </c>
      <c r="D155" s="225">
        <v>632.24</v>
      </c>
      <c r="E155" s="208" t="s">
        <v>9199</v>
      </c>
      <c r="F155" s="225">
        <v>638.33000000000004</v>
      </c>
    </row>
    <row r="156" spans="1:6" ht="54">
      <c r="A156" s="229">
        <v>87380</v>
      </c>
      <c r="B156" s="220" t="s">
        <v>4444</v>
      </c>
      <c r="C156" s="220" t="s">
        <v>23</v>
      </c>
      <c r="D156" s="225">
        <v>3769.28</v>
      </c>
      <c r="E156" s="208" t="s">
        <v>9199</v>
      </c>
      <c r="F156" s="225">
        <v>3789.06</v>
      </c>
    </row>
    <row r="157" spans="1:6" ht="67.5">
      <c r="A157" s="229">
        <v>100461</v>
      </c>
      <c r="B157" s="220" t="s">
        <v>7676</v>
      </c>
      <c r="C157" s="220" t="s">
        <v>23</v>
      </c>
      <c r="D157" s="225">
        <v>0</v>
      </c>
      <c r="E157" s="208" t="s">
        <v>9199</v>
      </c>
      <c r="F157" s="225">
        <v>0</v>
      </c>
    </row>
    <row r="158" spans="1:6" ht="67.5">
      <c r="A158" s="229">
        <v>87322</v>
      </c>
      <c r="B158" s="220" t="s">
        <v>4387</v>
      </c>
      <c r="C158" s="220" t="s">
        <v>23</v>
      </c>
      <c r="D158" s="225">
        <v>3662.7</v>
      </c>
      <c r="E158" s="208" t="s">
        <v>9199</v>
      </c>
      <c r="F158" s="225">
        <v>3670.82</v>
      </c>
    </row>
    <row r="159" spans="1:6" ht="67.5">
      <c r="A159" s="229">
        <v>87323</v>
      </c>
      <c r="B159" s="220" t="s">
        <v>4388</v>
      </c>
      <c r="C159" s="220" t="s">
        <v>23</v>
      </c>
      <c r="D159" s="225">
        <v>3663.79</v>
      </c>
      <c r="E159" s="208" t="s">
        <v>9199</v>
      </c>
      <c r="F159" s="225">
        <v>3670.29</v>
      </c>
    </row>
    <row r="160" spans="1:6" ht="67.5">
      <c r="A160" s="229">
        <v>87360</v>
      </c>
      <c r="B160" s="220" t="s">
        <v>4424</v>
      </c>
      <c r="C160" s="220" t="s">
        <v>23</v>
      </c>
      <c r="D160" s="225">
        <v>3616.41</v>
      </c>
      <c r="E160" s="208" t="s">
        <v>9199</v>
      </c>
      <c r="F160" s="225">
        <v>3628.67</v>
      </c>
    </row>
    <row r="161" spans="1:6" ht="67.5">
      <c r="A161" s="229">
        <v>87361</v>
      </c>
      <c r="B161" s="220" t="s">
        <v>4425</v>
      </c>
      <c r="C161" s="220" t="s">
        <v>23</v>
      </c>
      <c r="D161" s="225">
        <v>3576.68</v>
      </c>
      <c r="E161" s="208" t="s">
        <v>9199</v>
      </c>
      <c r="F161" s="225">
        <v>3584.02</v>
      </c>
    </row>
    <row r="162" spans="1:6" ht="67.5">
      <c r="A162" s="229">
        <v>87362</v>
      </c>
      <c r="B162" s="220" t="s">
        <v>4426</v>
      </c>
      <c r="C162" s="220" t="s">
        <v>23</v>
      </c>
      <c r="D162" s="225">
        <v>3578.26</v>
      </c>
      <c r="E162" s="208" t="s">
        <v>9199</v>
      </c>
      <c r="F162" s="225">
        <v>3583.68</v>
      </c>
    </row>
    <row r="163" spans="1:6" ht="54">
      <c r="A163" s="229">
        <v>87377</v>
      </c>
      <c r="B163" s="220" t="s">
        <v>4441</v>
      </c>
      <c r="C163" s="220" t="s">
        <v>23</v>
      </c>
      <c r="D163" s="225">
        <v>671.6</v>
      </c>
      <c r="E163" s="208" t="s">
        <v>9199</v>
      </c>
      <c r="F163" s="225">
        <v>691.66</v>
      </c>
    </row>
    <row r="164" spans="1:6" ht="54">
      <c r="A164" s="229">
        <v>100458</v>
      </c>
      <c r="B164" s="220" t="s">
        <v>7673</v>
      </c>
      <c r="C164" s="220" t="s">
        <v>23</v>
      </c>
      <c r="D164" s="225">
        <v>0</v>
      </c>
      <c r="E164" s="208" t="s">
        <v>9199</v>
      </c>
      <c r="F164" s="225">
        <v>0</v>
      </c>
    </row>
    <row r="165" spans="1:6" ht="54">
      <c r="A165" s="229">
        <v>87313</v>
      </c>
      <c r="B165" s="220" t="s">
        <v>4381</v>
      </c>
      <c r="C165" s="220" t="s">
        <v>23</v>
      </c>
      <c r="D165" s="225">
        <v>523.63</v>
      </c>
      <c r="E165" s="208" t="s">
        <v>9199</v>
      </c>
      <c r="F165" s="225">
        <v>531.32000000000005</v>
      </c>
    </row>
    <row r="166" spans="1:6" ht="54">
      <c r="A166" s="229">
        <v>87314</v>
      </c>
      <c r="B166" s="220" t="s">
        <v>4382</v>
      </c>
      <c r="C166" s="220" t="s">
        <v>23</v>
      </c>
      <c r="D166" s="225">
        <v>517.32000000000005</v>
      </c>
      <c r="E166" s="208" t="s">
        <v>9199</v>
      </c>
      <c r="F166" s="225">
        <v>523.95000000000005</v>
      </c>
    </row>
    <row r="167" spans="1:6" ht="67.5">
      <c r="A167" s="229">
        <v>87352</v>
      </c>
      <c r="B167" s="220" t="s">
        <v>4416</v>
      </c>
      <c r="C167" s="220" t="s">
        <v>23</v>
      </c>
      <c r="D167" s="225">
        <v>600.1</v>
      </c>
      <c r="E167" s="208" t="s">
        <v>9199</v>
      </c>
      <c r="F167" s="225">
        <v>614.57000000000005</v>
      </c>
    </row>
    <row r="168" spans="1:6" ht="67.5">
      <c r="A168" s="229">
        <v>87353</v>
      </c>
      <c r="B168" s="220" t="s">
        <v>4417</v>
      </c>
      <c r="C168" s="220" t="s">
        <v>23</v>
      </c>
      <c r="D168" s="225">
        <v>527.39</v>
      </c>
      <c r="E168" s="208" t="s">
        <v>9199</v>
      </c>
      <c r="F168" s="225">
        <v>535.86</v>
      </c>
    </row>
    <row r="169" spans="1:6" ht="67.5">
      <c r="A169" s="229">
        <v>87354</v>
      </c>
      <c r="B169" s="220" t="s">
        <v>4418</v>
      </c>
      <c r="C169" s="220" t="s">
        <v>23</v>
      </c>
      <c r="D169" s="225">
        <v>496.06</v>
      </c>
      <c r="E169" s="208" t="s">
        <v>9199</v>
      </c>
      <c r="F169" s="225">
        <v>501.66</v>
      </c>
    </row>
    <row r="170" spans="1:6" ht="54">
      <c r="A170" s="229">
        <v>100480</v>
      </c>
      <c r="B170" s="220" t="s">
        <v>4484</v>
      </c>
      <c r="C170" s="220" t="s">
        <v>23</v>
      </c>
      <c r="D170" s="225">
        <v>830.36</v>
      </c>
      <c r="E170" s="208" t="s">
        <v>9199</v>
      </c>
      <c r="F170" s="225">
        <v>846.56</v>
      </c>
    </row>
    <row r="171" spans="1:6" ht="54">
      <c r="A171" s="229">
        <v>100476</v>
      </c>
      <c r="B171" s="220" t="s">
        <v>7679</v>
      </c>
      <c r="C171" s="220" t="s">
        <v>23</v>
      </c>
      <c r="D171" s="225">
        <v>0</v>
      </c>
      <c r="E171" s="208" t="s">
        <v>9199</v>
      </c>
      <c r="F171" s="225">
        <v>0</v>
      </c>
    </row>
    <row r="172" spans="1:6" ht="54">
      <c r="A172" s="229">
        <v>100475</v>
      </c>
      <c r="B172" s="220" t="s">
        <v>4480</v>
      </c>
      <c r="C172" s="220" t="s">
        <v>23</v>
      </c>
      <c r="D172" s="225">
        <v>714.49</v>
      </c>
      <c r="E172" s="208" t="s">
        <v>9199</v>
      </c>
      <c r="F172" s="225">
        <v>721.17</v>
      </c>
    </row>
    <row r="173" spans="1:6" ht="54">
      <c r="A173" s="229">
        <v>100491</v>
      </c>
      <c r="B173" s="220" t="s">
        <v>4494</v>
      </c>
      <c r="C173" s="220" t="s">
        <v>23</v>
      </c>
      <c r="D173" s="225">
        <v>715.82</v>
      </c>
      <c r="E173" s="208" t="s">
        <v>9199</v>
      </c>
      <c r="F173" s="225">
        <v>722.2</v>
      </c>
    </row>
    <row r="174" spans="1:6" ht="67.5">
      <c r="A174" s="229">
        <v>100477</v>
      </c>
      <c r="B174" s="220" t="s">
        <v>4481</v>
      </c>
      <c r="C174" s="220" t="s">
        <v>23</v>
      </c>
      <c r="D174" s="225">
        <v>771.95</v>
      </c>
      <c r="E174" s="208" t="s">
        <v>9199</v>
      </c>
      <c r="F174" s="225">
        <v>784.63</v>
      </c>
    </row>
    <row r="175" spans="1:6" ht="67.5">
      <c r="A175" s="229">
        <v>100478</v>
      </c>
      <c r="B175" s="220" t="s">
        <v>4482</v>
      </c>
      <c r="C175" s="220" t="s">
        <v>23</v>
      </c>
      <c r="D175" s="225">
        <v>701.41</v>
      </c>
      <c r="E175" s="208" t="s">
        <v>9199</v>
      </c>
      <c r="F175" s="225">
        <v>707.79</v>
      </c>
    </row>
    <row r="176" spans="1:6" ht="67.5">
      <c r="A176" s="229">
        <v>100479</v>
      </c>
      <c r="B176" s="220" t="s">
        <v>4483</v>
      </c>
      <c r="C176" s="220" t="s">
        <v>23</v>
      </c>
      <c r="D176" s="225">
        <v>687.48</v>
      </c>
      <c r="E176" s="208" t="s">
        <v>9199</v>
      </c>
      <c r="F176" s="225">
        <v>692.49</v>
      </c>
    </row>
    <row r="177" spans="1:6" ht="40.5">
      <c r="A177" s="229">
        <v>87372</v>
      </c>
      <c r="B177" s="220" t="s">
        <v>4436</v>
      </c>
      <c r="C177" s="220" t="s">
        <v>23</v>
      </c>
      <c r="D177" s="225">
        <v>825.08</v>
      </c>
      <c r="E177" s="208" t="s">
        <v>9199</v>
      </c>
      <c r="F177" s="225">
        <v>846.29</v>
      </c>
    </row>
    <row r="178" spans="1:6" ht="54">
      <c r="A178" s="229">
        <v>100453</v>
      </c>
      <c r="B178" s="220" t="s">
        <v>7668</v>
      </c>
      <c r="C178" s="220" t="s">
        <v>23</v>
      </c>
      <c r="D178" s="225">
        <v>0</v>
      </c>
      <c r="E178" s="208" t="s">
        <v>9199</v>
      </c>
      <c r="F178" s="225">
        <v>0</v>
      </c>
    </row>
    <row r="179" spans="1:6" ht="54">
      <c r="A179" s="229">
        <v>87298</v>
      </c>
      <c r="B179" s="220" t="s">
        <v>4371</v>
      </c>
      <c r="C179" s="220" t="s">
        <v>23</v>
      </c>
      <c r="D179" s="225">
        <v>670.91</v>
      </c>
      <c r="E179" s="208" t="s">
        <v>9199</v>
      </c>
      <c r="F179" s="225">
        <v>678.77</v>
      </c>
    </row>
    <row r="180" spans="1:6" ht="54">
      <c r="A180" s="229">
        <v>87299</v>
      </c>
      <c r="B180" s="220" t="s">
        <v>4372</v>
      </c>
      <c r="C180" s="220" t="s">
        <v>23</v>
      </c>
      <c r="D180" s="225">
        <v>460.17</v>
      </c>
      <c r="E180" s="208" t="s">
        <v>9199</v>
      </c>
      <c r="F180" s="225">
        <v>467.48</v>
      </c>
    </row>
    <row r="181" spans="1:6" ht="67.5">
      <c r="A181" s="229">
        <v>87339</v>
      </c>
      <c r="B181" s="220" t="s">
        <v>4403</v>
      </c>
      <c r="C181" s="220" t="s">
        <v>23</v>
      </c>
      <c r="D181" s="225">
        <v>785.57</v>
      </c>
      <c r="E181" s="208" t="s">
        <v>9199</v>
      </c>
      <c r="F181" s="225">
        <v>803.99</v>
      </c>
    </row>
    <row r="182" spans="1:6" ht="67.5">
      <c r="A182" s="229">
        <v>87340</v>
      </c>
      <c r="B182" s="220" t="s">
        <v>4404</v>
      </c>
      <c r="C182" s="220" t="s">
        <v>23</v>
      </c>
      <c r="D182" s="225">
        <v>668.77</v>
      </c>
      <c r="E182" s="208" t="s">
        <v>9199</v>
      </c>
      <c r="F182" s="225">
        <v>677.28</v>
      </c>
    </row>
    <row r="183" spans="1:6" ht="67.5">
      <c r="A183" s="229">
        <v>87341</v>
      </c>
      <c r="B183" s="220" t="s">
        <v>4405</v>
      </c>
      <c r="C183" s="220" t="s">
        <v>23</v>
      </c>
      <c r="D183" s="225">
        <v>640.16</v>
      </c>
      <c r="E183" s="208" t="s">
        <v>9199</v>
      </c>
      <c r="F183" s="225">
        <v>646.17999999999995</v>
      </c>
    </row>
    <row r="184" spans="1:6" ht="40.5">
      <c r="A184" s="229">
        <v>88629</v>
      </c>
      <c r="B184" s="220" t="s">
        <v>4471</v>
      </c>
      <c r="C184" s="220" t="s">
        <v>23</v>
      </c>
      <c r="D184" s="225">
        <v>675.42</v>
      </c>
      <c r="E184" s="208" t="s">
        <v>9199</v>
      </c>
      <c r="F184" s="225">
        <v>691.02</v>
      </c>
    </row>
    <row r="185" spans="1:6" ht="40.5">
      <c r="A185" s="229">
        <v>100467</v>
      </c>
      <c r="B185" s="220" t="s">
        <v>9228</v>
      </c>
      <c r="C185" s="220" t="s">
        <v>23</v>
      </c>
      <c r="D185" s="225">
        <v>0</v>
      </c>
      <c r="E185" s="208" t="s">
        <v>9199</v>
      </c>
      <c r="F185" s="225">
        <v>0</v>
      </c>
    </row>
    <row r="186" spans="1:6" ht="40.5">
      <c r="A186" s="229">
        <v>88628</v>
      </c>
      <c r="B186" s="220" t="s">
        <v>4470</v>
      </c>
      <c r="C186" s="220" t="s">
        <v>23</v>
      </c>
      <c r="D186" s="225">
        <v>558.99</v>
      </c>
      <c r="E186" s="208" t="s">
        <v>9199</v>
      </c>
      <c r="F186" s="225">
        <v>565.07000000000005</v>
      </c>
    </row>
    <row r="187" spans="1:6" ht="40.5">
      <c r="A187" s="229">
        <v>100489</v>
      </c>
      <c r="B187" s="220" t="s">
        <v>4492</v>
      </c>
      <c r="C187" s="220" t="s">
        <v>23</v>
      </c>
      <c r="D187" s="225">
        <v>558.96</v>
      </c>
      <c r="E187" s="208" t="s">
        <v>9199</v>
      </c>
      <c r="F187" s="225">
        <v>564.66999999999996</v>
      </c>
    </row>
    <row r="188" spans="1:6" ht="54">
      <c r="A188" s="229">
        <v>100468</v>
      </c>
      <c r="B188" s="220" t="s">
        <v>4474</v>
      </c>
      <c r="C188" s="220" t="s">
        <v>23</v>
      </c>
      <c r="D188" s="225">
        <v>671.49</v>
      </c>
      <c r="E188" s="208" t="s">
        <v>9199</v>
      </c>
      <c r="F188" s="225">
        <v>683.58</v>
      </c>
    </row>
    <row r="189" spans="1:6" ht="54">
      <c r="A189" s="229">
        <v>100469</v>
      </c>
      <c r="B189" s="220" t="s">
        <v>4475</v>
      </c>
      <c r="C189" s="220" t="s">
        <v>23</v>
      </c>
      <c r="D189" s="225">
        <v>549.53</v>
      </c>
      <c r="E189" s="208" t="s">
        <v>9199</v>
      </c>
      <c r="F189" s="225">
        <v>555.30999999999995</v>
      </c>
    </row>
    <row r="190" spans="1:6" ht="54">
      <c r="A190" s="229">
        <v>100470</v>
      </c>
      <c r="B190" s="220" t="s">
        <v>4476</v>
      </c>
      <c r="C190" s="220" t="s">
        <v>23</v>
      </c>
      <c r="D190" s="225">
        <v>506.08</v>
      </c>
      <c r="E190" s="208" t="s">
        <v>9199</v>
      </c>
      <c r="F190" s="225">
        <v>511.86</v>
      </c>
    </row>
    <row r="191" spans="1:6" ht="67.5">
      <c r="A191" s="229">
        <v>87371</v>
      </c>
      <c r="B191" s="220" t="s">
        <v>4435</v>
      </c>
      <c r="C191" s="220" t="s">
        <v>23</v>
      </c>
      <c r="D191" s="225">
        <v>809.97</v>
      </c>
      <c r="E191" s="208" t="s">
        <v>9199</v>
      </c>
      <c r="F191" s="225">
        <v>829.78</v>
      </c>
    </row>
    <row r="192" spans="1:6" ht="67.5">
      <c r="A192" s="229">
        <v>87295</v>
      </c>
      <c r="B192" s="220" t="s">
        <v>4369</v>
      </c>
      <c r="C192" s="220" t="s">
        <v>23</v>
      </c>
      <c r="D192" s="225">
        <v>692.53</v>
      </c>
      <c r="E192" s="208" t="s">
        <v>9199</v>
      </c>
      <c r="F192" s="225">
        <v>702.38</v>
      </c>
    </row>
    <row r="193" spans="1:6" ht="67.5">
      <c r="A193" s="229">
        <v>87296</v>
      </c>
      <c r="B193" s="220" t="s">
        <v>4370</v>
      </c>
      <c r="C193" s="220" t="s">
        <v>23</v>
      </c>
      <c r="D193" s="226">
        <v>669.04</v>
      </c>
      <c r="E193" s="208" t="s">
        <v>9199</v>
      </c>
      <c r="F193" s="226">
        <v>676.08</v>
      </c>
    </row>
    <row r="194" spans="1:6" ht="81">
      <c r="A194" s="229">
        <v>87338</v>
      </c>
      <c r="B194" s="220" t="s">
        <v>4402</v>
      </c>
      <c r="C194" s="220" t="s">
        <v>23</v>
      </c>
      <c r="D194" s="225">
        <v>662.29</v>
      </c>
      <c r="E194" s="208" t="s">
        <v>9199</v>
      </c>
      <c r="F194" s="225">
        <v>670.06</v>
      </c>
    </row>
    <row r="195" spans="1:6" ht="40.5">
      <c r="A195" s="229">
        <v>88630</v>
      </c>
      <c r="B195" s="220" t="s">
        <v>7115</v>
      </c>
      <c r="C195" s="220" t="s">
        <v>23</v>
      </c>
      <c r="D195" s="225">
        <v>489.54</v>
      </c>
      <c r="E195" s="208" t="s">
        <v>9199</v>
      </c>
      <c r="F195" s="225">
        <v>495.52</v>
      </c>
    </row>
    <row r="196" spans="1:6" ht="54">
      <c r="A196" s="229">
        <v>87381</v>
      </c>
      <c r="B196" s="220" t="s">
        <v>4445</v>
      </c>
      <c r="C196" s="220" t="s">
        <v>23</v>
      </c>
      <c r="D196" s="226">
        <v>3712.79</v>
      </c>
      <c r="E196" s="208" t="s">
        <v>9199</v>
      </c>
      <c r="F196" s="226">
        <v>3731.92</v>
      </c>
    </row>
    <row r="197" spans="1:6" ht="67.5">
      <c r="A197" s="229">
        <v>100462</v>
      </c>
      <c r="B197" s="220" t="s">
        <v>7677</v>
      </c>
      <c r="C197" s="220" t="s">
        <v>23</v>
      </c>
      <c r="D197" s="225">
        <v>0</v>
      </c>
      <c r="E197" s="208" t="s">
        <v>9199</v>
      </c>
      <c r="F197" s="225">
        <v>0</v>
      </c>
    </row>
    <row r="198" spans="1:6" ht="67.5">
      <c r="A198" s="229">
        <v>87325</v>
      </c>
      <c r="B198" s="220" t="s">
        <v>4389</v>
      </c>
      <c r="C198" s="220" t="s">
        <v>23</v>
      </c>
      <c r="D198" s="226">
        <v>3585.95</v>
      </c>
      <c r="E198" s="208" t="s">
        <v>9199</v>
      </c>
      <c r="F198" s="226">
        <v>3594.3</v>
      </c>
    </row>
    <row r="199" spans="1:6" ht="67.5">
      <c r="A199" s="229">
        <v>87326</v>
      </c>
      <c r="B199" s="220" t="s">
        <v>4390</v>
      </c>
      <c r="C199" s="220" t="s">
        <v>23</v>
      </c>
      <c r="D199" s="225">
        <v>3597.66</v>
      </c>
      <c r="E199" s="208" t="s">
        <v>9199</v>
      </c>
      <c r="F199" s="225">
        <v>3603.77</v>
      </c>
    </row>
    <row r="200" spans="1:6" ht="67.5">
      <c r="A200" s="229">
        <v>87363</v>
      </c>
      <c r="B200" s="220" t="s">
        <v>4427</v>
      </c>
      <c r="C200" s="220" t="s">
        <v>23</v>
      </c>
      <c r="D200" s="225">
        <v>3554.8</v>
      </c>
      <c r="E200" s="208" t="s">
        <v>9199</v>
      </c>
      <c r="F200" s="225">
        <v>3565.23</v>
      </c>
    </row>
    <row r="201" spans="1:6" ht="67.5">
      <c r="A201" s="229">
        <v>87364</v>
      </c>
      <c r="B201" s="220" t="s">
        <v>4428</v>
      </c>
      <c r="C201" s="220" t="s">
        <v>23</v>
      </c>
      <c r="D201" s="225">
        <v>3532.05</v>
      </c>
      <c r="E201" s="208" t="s">
        <v>9199</v>
      </c>
      <c r="F201" s="225">
        <v>3537.73</v>
      </c>
    </row>
    <row r="202" spans="1:6" ht="54">
      <c r="A202" s="229">
        <v>87378</v>
      </c>
      <c r="B202" s="220" t="s">
        <v>4442</v>
      </c>
      <c r="C202" s="220" t="s">
        <v>23</v>
      </c>
      <c r="D202" s="225">
        <v>615.74</v>
      </c>
      <c r="E202" s="208" t="s">
        <v>9199</v>
      </c>
      <c r="F202" s="225">
        <v>635.14</v>
      </c>
    </row>
    <row r="203" spans="1:6" ht="54">
      <c r="A203" s="229">
        <v>100459</v>
      </c>
      <c r="B203" s="220" t="s">
        <v>7674</v>
      </c>
      <c r="C203" s="220" t="s">
        <v>23</v>
      </c>
      <c r="D203" s="225">
        <v>0</v>
      </c>
      <c r="E203" s="208" t="s">
        <v>9199</v>
      </c>
      <c r="F203" s="225">
        <v>0</v>
      </c>
    </row>
    <row r="204" spans="1:6" ht="54">
      <c r="A204" s="229">
        <v>87316</v>
      </c>
      <c r="B204" s="220" t="s">
        <v>4383</v>
      </c>
      <c r="C204" s="220" t="s">
        <v>23</v>
      </c>
      <c r="D204" s="225">
        <v>482.16</v>
      </c>
      <c r="E204" s="208" t="s">
        <v>9199</v>
      </c>
      <c r="F204" s="225">
        <v>490.42</v>
      </c>
    </row>
    <row r="205" spans="1:6" ht="54">
      <c r="A205" s="229">
        <v>87317</v>
      </c>
      <c r="B205" s="220" t="s">
        <v>4384</v>
      </c>
      <c r="C205" s="220" t="s">
        <v>23</v>
      </c>
      <c r="D205" s="225">
        <v>469.15</v>
      </c>
      <c r="E205" s="208" t="s">
        <v>9199</v>
      </c>
      <c r="F205" s="225">
        <v>475.79</v>
      </c>
    </row>
    <row r="206" spans="1:6" ht="67.5">
      <c r="A206" s="229">
        <v>87355</v>
      </c>
      <c r="B206" s="220" t="s">
        <v>4419</v>
      </c>
      <c r="C206" s="220" t="s">
        <v>23</v>
      </c>
      <c r="D206" s="225">
        <v>517.95000000000005</v>
      </c>
      <c r="E206" s="208" t="s">
        <v>9199</v>
      </c>
      <c r="F206" s="225">
        <v>529.61</v>
      </c>
    </row>
    <row r="207" spans="1:6" ht="67.5">
      <c r="A207" s="229">
        <v>87356</v>
      </c>
      <c r="B207" s="220" t="s">
        <v>4420</v>
      </c>
      <c r="C207" s="220" t="s">
        <v>23</v>
      </c>
      <c r="D207" s="225">
        <v>469.35</v>
      </c>
      <c r="E207" s="208" t="s">
        <v>9199</v>
      </c>
      <c r="F207" s="225">
        <v>476.79</v>
      </c>
    </row>
    <row r="208" spans="1:6" ht="67.5">
      <c r="A208" s="229">
        <v>87357</v>
      </c>
      <c r="B208" s="220" t="s">
        <v>4421</v>
      </c>
      <c r="C208" s="220" t="s">
        <v>23</v>
      </c>
      <c r="D208" s="225">
        <v>446.43</v>
      </c>
      <c r="E208" s="208" t="s">
        <v>9199</v>
      </c>
      <c r="F208" s="225">
        <v>451.88</v>
      </c>
    </row>
    <row r="209" spans="1:6" ht="54">
      <c r="A209" s="229">
        <v>100486</v>
      </c>
      <c r="B209" s="220" t="s">
        <v>4489</v>
      </c>
      <c r="C209" s="220" t="s">
        <v>23</v>
      </c>
      <c r="D209" s="225">
        <v>745.03</v>
      </c>
      <c r="E209" s="208" t="s">
        <v>9199</v>
      </c>
      <c r="F209" s="225">
        <v>760.59</v>
      </c>
    </row>
    <row r="210" spans="1:6" ht="54">
      <c r="A210" s="229">
        <v>100482</v>
      </c>
      <c r="B210" s="220" t="s">
        <v>7680</v>
      </c>
      <c r="C210" s="220" t="s">
        <v>23</v>
      </c>
      <c r="D210" s="225">
        <v>0</v>
      </c>
      <c r="E210" s="208" t="s">
        <v>9199</v>
      </c>
      <c r="F210" s="225">
        <v>0</v>
      </c>
    </row>
    <row r="211" spans="1:6" ht="54">
      <c r="A211" s="229">
        <v>100481</v>
      </c>
      <c r="B211" s="220" t="s">
        <v>4485</v>
      </c>
      <c r="C211" s="220" t="s">
        <v>23</v>
      </c>
      <c r="D211" s="225">
        <v>624.85</v>
      </c>
      <c r="E211" s="208" t="s">
        <v>9199</v>
      </c>
      <c r="F211" s="225">
        <v>631.1</v>
      </c>
    </row>
    <row r="212" spans="1:6" ht="54">
      <c r="A212" s="229">
        <v>100492</v>
      </c>
      <c r="B212" s="220" t="s">
        <v>4495</v>
      </c>
      <c r="C212" s="220" t="s">
        <v>23</v>
      </c>
      <c r="D212" s="225">
        <v>626.54</v>
      </c>
      <c r="E212" s="208" t="s">
        <v>9199</v>
      </c>
      <c r="F212" s="225">
        <v>632.44000000000005</v>
      </c>
    </row>
    <row r="213" spans="1:6" ht="67.5">
      <c r="A213" s="229">
        <v>100483</v>
      </c>
      <c r="B213" s="220" t="s">
        <v>4486</v>
      </c>
      <c r="C213" s="220" t="s">
        <v>23</v>
      </c>
      <c r="D213" s="225">
        <v>667.53</v>
      </c>
      <c r="E213" s="208" t="s">
        <v>9199</v>
      </c>
      <c r="F213" s="225">
        <v>678.23</v>
      </c>
    </row>
    <row r="214" spans="1:6" ht="67.5">
      <c r="A214" s="229">
        <v>100484</v>
      </c>
      <c r="B214" s="220" t="s">
        <v>4487</v>
      </c>
      <c r="C214" s="220" t="s">
        <v>23</v>
      </c>
      <c r="D214" s="225">
        <v>622.84</v>
      </c>
      <c r="E214" s="208" t="s">
        <v>9199</v>
      </c>
      <c r="F214" s="225">
        <v>629.61</v>
      </c>
    </row>
    <row r="215" spans="1:6" ht="67.5">
      <c r="A215" s="229">
        <v>100485</v>
      </c>
      <c r="B215" s="220" t="s">
        <v>4488</v>
      </c>
      <c r="C215" s="220" t="s">
        <v>23</v>
      </c>
      <c r="D215" s="225">
        <v>606.24</v>
      </c>
      <c r="E215" s="208" t="s">
        <v>9199</v>
      </c>
      <c r="F215" s="225">
        <v>611.24</v>
      </c>
    </row>
    <row r="216" spans="1:6" ht="40.5">
      <c r="A216" s="229">
        <v>87373</v>
      </c>
      <c r="B216" s="220" t="s">
        <v>4437</v>
      </c>
      <c r="C216" s="220" t="s">
        <v>23</v>
      </c>
      <c r="D216" s="225">
        <v>748.45</v>
      </c>
      <c r="E216" s="208" t="s">
        <v>9199</v>
      </c>
      <c r="F216" s="225">
        <v>768.51</v>
      </c>
    </row>
    <row r="217" spans="1:6" ht="54">
      <c r="A217" s="229">
        <v>100454</v>
      </c>
      <c r="B217" s="220" t="s">
        <v>7669</v>
      </c>
      <c r="C217" s="220" t="s">
        <v>23</v>
      </c>
      <c r="D217" s="225">
        <v>0</v>
      </c>
      <c r="E217" s="208" t="s">
        <v>9199</v>
      </c>
      <c r="F217" s="225">
        <v>0</v>
      </c>
    </row>
    <row r="218" spans="1:6" ht="54">
      <c r="A218" s="229">
        <v>87301</v>
      </c>
      <c r="B218" s="220" t="s">
        <v>4373</v>
      </c>
      <c r="C218" s="220" t="s">
        <v>23</v>
      </c>
      <c r="D218" s="225">
        <v>612.88</v>
      </c>
      <c r="E218" s="208" t="s">
        <v>9199</v>
      </c>
      <c r="F218" s="225">
        <v>621.52</v>
      </c>
    </row>
    <row r="219" spans="1:6" ht="54">
      <c r="A219" s="229">
        <v>87302</v>
      </c>
      <c r="B219" s="220" t="s">
        <v>4374</v>
      </c>
      <c r="C219" s="220" t="s">
        <v>23</v>
      </c>
      <c r="D219" s="225">
        <v>606.05999999999995</v>
      </c>
      <c r="E219" s="208" t="s">
        <v>9199</v>
      </c>
      <c r="F219" s="225">
        <v>613.44000000000005</v>
      </c>
    </row>
    <row r="220" spans="1:6" ht="67.5">
      <c r="A220" s="229">
        <v>87342</v>
      </c>
      <c r="B220" s="220" t="s">
        <v>4406</v>
      </c>
      <c r="C220" s="220" t="s">
        <v>23</v>
      </c>
      <c r="D220" s="225">
        <v>679.7</v>
      </c>
      <c r="E220" s="208" t="s">
        <v>9199</v>
      </c>
      <c r="F220" s="225">
        <v>694.56</v>
      </c>
    </row>
    <row r="221" spans="1:6" ht="67.5">
      <c r="A221" s="229">
        <v>87343</v>
      </c>
      <c r="B221" s="220" t="s">
        <v>4407</v>
      </c>
      <c r="C221" s="220" t="s">
        <v>23</v>
      </c>
      <c r="D221" s="225">
        <v>613.66</v>
      </c>
      <c r="E221" s="208" t="s">
        <v>9199</v>
      </c>
      <c r="F221" s="225">
        <v>622.88</v>
      </c>
    </row>
    <row r="222" spans="1:6" ht="67.5">
      <c r="A222" s="229">
        <v>87344</v>
      </c>
      <c r="B222" s="220" t="s">
        <v>4408</v>
      </c>
      <c r="C222" s="220" t="s">
        <v>23</v>
      </c>
      <c r="D222" s="225">
        <v>578.21</v>
      </c>
      <c r="E222" s="208" t="s">
        <v>9199</v>
      </c>
      <c r="F222" s="225">
        <v>584.21</v>
      </c>
    </row>
    <row r="223" spans="1:6" ht="40.5">
      <c r="A223" s="229">
        <v>88631</v>
      </c>
      <c r="B223" s="220" t="s">
        <v>4472</v>
      </c>
      <c r="C223" s="220" t="s">
        <v>23</v>
      </c>
      <c r="D223" s="225">
        <v>614.75</v>
      </c>
      <c r="E223" s="208" t="s">
        <v>9199</v>
      </c>
      <c r="F223" s="225">
        <v>629.84</v>
      </c>
    </row>
    <row r="224" spans="1:6" ht="40.5">
      <c r="A224" s="229">
        <v>100471</v>
      </c>
      <c r="B224" s="220" t="s">
        <v>7678</v>
      </c>
      <c r="C224" s="220" t="s">
        <v>23</v>
      </c>
      <c r="D224" s="225">
        <v>0</v>
      </c>
      <c r="E224" s="208" t="s">
        <v>9199</v>
      </c>
      <c r="F224" s="225">
        <v>0</v>
      </c>
    </row>
    <row r="225" spans="1:6" ht="40.5">
      <c r="A225" s="229">
        <v>100490</v>
      </c>
      <c r="B225" s="220" t="s">
        <v>4493</v>
      </c>
      <c r="C225" s="220" t="s">
        <v>23</v>
      </c>
      <c r="D225" s="225">
        <v>501.65</v>
      </c>
      <c r="E225" s="208" t="s">
        <v>9199</v>
      </c>
      <c r="F225" s="225">
        <v>507.03</v>
      </c>
    </row>
    <row r="226" spans="1:6" ht="54">
      <c r="A226" s="229">
        <v>100472</v>
      </c>
      <c r="B226" s="220" t="s">
        <v>4477</v>
      </c>
      <c r="C226" s="220" t="s">
        <v>23</v>
      </c>
      <c r="D226" s="225">
        <v>547.73</v>
      </c>
      <c r="E226" s="208" t="s">
        <v>9199</v>
      </c>
      <c r="F226" s="225">
        <v>557.95000000000005</v>
      </c>
    </row>
    <row r="227" spans="1:6" ht="54">
      <c r="A227" s="229">
        <v>100473</v>
      </c>
      <c r="B227" s="220" t="s">
        <v>4478</v>
      </c>
      <c r="C227" s="220" t="s">
        <v>23</v>
      </c>
      <c r="D227" s="225">
        <v>501.97</v>
      </c>
      <c r="E227" s="208" t="s">
        <v>9199</v>
      </c>
      <c r="F227" s="225">
        <v>508.26</v>
      </c>
    </row>
    <row r="228" spans="1:6" ht="54">
      <c r="A228" s="229">
        <v>100474</v>
      </c>
      <c r="B228" s="220" t="s">
        <v>4479</v>
      </c>
      <c r="C228" s="220" t="s">
        <v>23</v>
      </c>
      <c r="D228" s="225">
        <v>483.19</v>
      </c>
      <c r="E228" s="208" t="s">
        <v>9199</v>
      </c>
      <c r="F228" s="225">
        <v>487.66</v>
      </c>
    </row>
    <row r="229" spans="1:6" ht="54">
      <c r="A229" s="229">
        <v>87379</v>
      </c>
      <c r="B229" s="220" t="s">
        <v>4443</v>
      </c>
      <c r="C229" s="220" t="s">
        <v>23</v>
      </c>
      <c r="D229" s="225">
        <v>3684.12</v>
      </c>
      <c r="E229" s="208" t="s">
        <v>9199</v>
      </c>
      <c r="F229" s="225">
        <v>3703.51</v>
      </c>
    </row>
    <row r="230" spans="1:6" ht="67.5">
      <c r="A230" s="229">
        <v>100460</v>
      </c>
      <c r="B230" s="220" t="s">
        <v>7675</v>
      </c>
      <c r="C230" s="220" t="s">
        <v>23</v>
      </c>
      <c r="D230" s="225">
        <v>0</v>
      </c>
      <c r="E230" s="208" t="s">
        <v>9199</v>
      </c>
      <c r="F230" s="225">
        <v>0</v>
      </c>
    </row>
    <row r="231" spans="1:6" ht="67.5">
      <c r="A231" s="229">
        <v>87319</v>
      </c>
      <c r="B231" s="220" t="s">
        <v>4385</v>
      </c>
      <c r="C231" s="220" t="s">
        <v>23</v>
      </c>
      <c r="D231" s="225">
        <v>3562.56</v>
      </c>
      <c r="E231" s="208" t="s">
        <v>9199</v>
      </c>
      <c r="F231" s="225">
        <v>3570.25</v>
      </c>
    </row>
    <row r="232" spans="1:6" ht="67.5">
      <c r="A232" s="229">
        <v>87320</v>
      </c>
      <c r="B232" s="220" t="s">
        <v>4386</v>
      </c>
      <c r="C232" s="220" t="s">
        <v>23</v>
      </c>
      <c r="D232" s="225">
        <v>3570.26</v>
      </c>
      <c r="E232" s="208" t="s">
        <v>9199</v>
      </c>
      <c r="F232" s="225">
        <v>3576.96</v>
      </c>
    </row>
    <row r="233" spans="1:6" ht="67.5">
      <c r="A233" s="229">
        <v>87358</v>
      </c>
      <c r="B233" s="220" t="s">
        <v>4422</v>
      </c>
      <c r="C233" s="220" t="s">
        <v>23</v>
      </c>
      <c r="D233" s="225">
        <v>3522.01</v>
      </c>
      <c r="E233" s="208" t="s">
        <v>9199</v>
      </c>
      <c r="F233" s="225">
        <v>3531.57</v>
      </c>
    </row>
    <row r="234" spans="1:6" ht="67.5">
      <c r="A234" s="229">
        <v>87359</v>
      </c>
      <c r="B234" s="220" t="s">
        <v>4423</v>
      </c>
      <c r="C234" s="220" t="s">
        <v>23</v>
      </c>
      <c r="D234" s="225">
        <v>3497.18</v>
      </c>
      <c r="E234" s="208" t="s">
        <v>9199</v>
      </c>
      <c r="F234" s="225">
        <v>3503.61</v>
      </c>
    </row>
    <row r="235" spans="1:6" ht="54">
      <c r="A235" s="229">
        <v>87376</v>
      </c>
      <c r="B235" s="220" t="s">
        <v>4440</v>
      </c>
      <c r="C235" s="220" t="s">
        <v>23</v>
      </c>
      <c r="D235" s="225">
        <v>586.98</v>
      </c>
      <c r="E235" s="208" t="s">
        <v>9199</v>
      </c>
      <c r="F235" s="225">
        <v>606.64</v>
      </c>
    </row>
    <row r="236" spans="1:6" ht="54">
      <c r="A236" s="229">
        <v>100457</v>
      </c>
      <c r="B236" s="220" t="s">
        <v>7672</v>
      </c>
      <c r="C236" s="220" t="s">
        <v>23</v>
      </c>
      <c r="D236" s="225">
        <v>0</v>
      </c>
      <c r="E236" s="208" t="s">
        <v>9199</v>
      </c>
      <c r="F236" s="225">
        <v>0</v>
      </c>
    </row>
    <row r="237" spans="1:6" ht="54">
      <c r="A237" s="229">
        <v>87310</v>
      </c>
      <c r="B237" s="220" t="s">
        <v>4379</v>
      </c>
      <c r="C237" s="220" t="s">
        <v>23</v>
      </c>
      <c r="D237" s="225">
        <v>443.84</v>
      </c>
      <c r="E237" s="208" t="s">
        <v>9199</v>
      </c>
      <c r="F237" s="225">
        <v>451.49</v>
      </c>
    </row>
    <row r="238" spans="1:6" ht="54">
      <c r="A238" s="229">
        <v>87311</v>
      </c>
      <c r="B238" s="220" t="s">
        <v>4380</v>
      </c>
      <c r="C238" s="220" t="s">
        <v>23</v>
      </c>
      <c r="D238" s="225">
        <v>435.81</v>
      </c>
      <c r="E238" s="208" t="s">
        <v>9199</v>
      </c>
      <c r="F238" s="225">
        <v>442.41</v>
      </c>
    </row>
    <row r="239" spans="1:6" ht="67.5">
      <c r="A239" s="229">
        <v>87350</v>
      </c>
      <c r="B239" s="220" t="s">
        <v>4414</v>
      </c>
      <c r="C239" s="220" t="s">
        <v>23</v>
      </c>
      <c r="D239" s="225">
        <v>486.99</v>
      </c>
      <c r="E239" s="208" t="s">
        <v>9199</v>
      </c>
      <c r="F239" s="225">
        <v>498.4</v>
      </c>
    </row>
    <row r="240" spans="1:6" ht="67.5">
      <c r="A240" s="229">
        <v>87351</v>
      </c>
      <c r="B240" s="220" t="s">
        <v>4415</v>
      </c>
      <c r="C240" s="220" t="s">
        <v>23</v>
      </c>
      <c r="D240" s="225">
        <v>419.94</v>
      </c>
      <c r="E240" s="208" t="s">
        <v>9199</v>
      </c>
      <c r="F240" s="225">
        <v>425.82</v>
      </c>
    </row>
    <row r="241" spans="1:6" ht="40.5">
      <c r="A241" s="229">
        <v>87374</v>
      </c>
      <c r="B241" s="220" t="s">
        <v>4438</v>
      </c>
      <c r="C241" s="220" t="s">
        <v>23</v>
      </c>
      <c r="D241" s="225">
        <v>706.88</v>
      </c>
      <c r="E241" s="208" t="s">
        <v>9199</v>
      </c>
      <c r="F241" s="225">
        <v>727.08</v>
      </c>
    </row>
    <row r="242" spans="1:6" ht="54">
      <c r="A242" s="229">
        <v>100455</v>
      </c>
      <c r="B242" s="220" t="s">
        <v>7670</v>
      </c>
      <c r="C242" s="220" t="s">
        <v>23</v>
      </c>
      <c r="D242" s="225">
        <v>0</v>
      </c>
      <c r="E242" s="208" t="s">
        <v>9199</v>
      </c>
      <c r="F242" s="225">
        <v>0</v>
      </c>
    </row>
    <row r="243" spans="1:6" ht="54">
      <c r="A243" s="229">
        <v>87304</v>
      </c>
      <c r="B243" s="220" t="s">
        <v>4375</v>
      </c>
      <c r="C243" s="220" t="s">
        <v>23</v>
      </c>
      <c r="D243" s="225">
        <v>561.91999999999996</v>
      </c>
      <c r="E243" s="208" t="s">
        <v>9199</v>
      </c>
      <c r="F243" s="225">
        <v>569.75</v>
      </c>
    </row>
    <row r="244" spans="1:6" ht="54">
      <c r="A244" s="229">
        <v>87305</v>
      </c>
      <c r="B244" s="220" t="s">
        <v>4376</v>
      </c>
      <c r="C244" s="220" t="s">
        <v>23</v>
      </c>
      <c r="D244" s="225">
        <v>565.94000000000005</v>
      </c>
      <c r="E244" s="208" t="s">
        <v>9199</v>
      </c>
      <c r="F244" s="225">
        <v>573.58000000000004</v>
      </c>
    </row>
    <row r="245" spans="1:6" ht="67.5">
      <c r="A245" s="229">
        <v>87345</v>
      </c>
      <c r="B245" s="220" t="s">
        <v>4409</v>
      </c>
      <c r="C245" s="220" t="s">
        <v>23</v>
      </c>
      <c r="D245" s="225">
        <v>617.48</v>
      </c>
      <c r="E245" s="208" t="s">
        <v>9199</v>
      </c>
      <c r="F245" s="225">
        <v>630.72</v>
      </c>
    </row>
    <row r="246" spans="1:6" ht="67.5">
      <c r="A246" s="229">
        <v>87346</v>
      </c>
      <c r="B246" s="220" t="s">
        <v>4410</v>
      </c>
      <c r="C246" s="220" t="s">
        <v>23</v>
      </c>
      <c r="D246" s="225">
        <v>563.1</v>
      </c>
      <c r="E246" s="208" t="s">
        <v>9199</v>
      </c>
      <c r="F246" s="225">
        <v>571.63</v>
      </c>
    </row>
    <row r="247" spans="1:6" ht="67.5">
      <c r="A247" s="229">
        <v>87347</v>
      </c>
      <c r="B247" s="220" t="s">
        <v>4411</v>
      </c>
      <c r="C247" s="220" t="s">
        <v>23</v>
      </c>
      <c r="D247" s="225">
        <v>535.16999999999996</v>
      </c>
      <c r="E247" s="208" t="s">
        <v>9199</v>
      </c>
      <c r="F247" s="225">
        <v>541.21</v>
      </c>
    </row>
    <row r="248" spans="1:6" ht="67.5">
      <c r="A248" s="229">
        <v>87366</v>
      </c>
      <c r="B248" s="220" t="s">
        <v>4430</v>
      </c>
      <c r="C248" s="220" t="s">
        <v>23</v>
      </c>
      <c r="D248" s="225">
        <v>616.34</v>
      </c>
      <c r="E248" s="208" t="s">
        <v>9199</v>
      </c>
      <c r="F248" s="225">
        <v>636.62</v>
      </c>
    </row>
    <row r="249" spans="1:6" ht="81">
      <c r="A249" s="229">
        <v>100448</v>
      </c>
      <c r="B249" s="220" t="s">
        <v>7663</v>
      </c>
      <c r="C249" s="220" t="s">
        <v>23</v>
      </c>
      <c r="D249" s="225">
        <v>0</v>
      </c>
      <c r="E249" s="208" t="s">
        <v>9199</v>
      </c>
      <c r="F249" s="225">
        <v>0</v>
      </c>
    </row>
    <row r="250" spans="1:6" ht="81">
      <c r="A250" s="229">
        <v>87283</v>
      </c>
      <c r="B250" s="220" t="s">
        <v>4361</v>
      </c>
      <c r="C250" s="220" t="s">
        <v>23</v>
      </c>
      <c r="D250" s="225">
        <v>468.77</v>
      </c>
      <c r="E250" s="208" t="s">
        <v>9199</v>
      </c>
      <c r="F250" s="225">
        <v>476.48</v>
      </c>
    </row>
    <row r="251" spans="1:6" ht="81">
      <c r="A251" s="229">
        <v>87284</v>
      </c>
      <c r="B251" s="220" t="s">
        <v>4362</v>
      </c>
      <c r="C251" s="220" t="s">
        <v>23</v>
      </c>
      <c r="D251" s="225">
        <v>462.44</v>
      </c>
      <c r="E251" s="208" t="s">
        <v>9199</v>
      </c>
      <c r="F251" s="225">
        <v>469.27</v>
      </c>
    </row>
    <row r="252" spans="1:6" ht="81">
      <c r="A252" s="229">
        <v>87329</v>
      </c>
      <c r="B252" s="220" t="s">
        <v>4393</v>
      </c>
      <c r="C252" s="220" t="s">
        <v>23</v>
      </c>
      <c r="D252" s="225">
        <v>506.74</v>
      </c>
      <c r="E252" s="208" t="s">
        <v>9199</v>
      </c>
      <c r="F252" s="225">
        <v>517.99</v>
      </c>
    </row>
    <row r="253" spans="1:6" ht="81">
      <c r="A253" s="229">
        <v>87330</v>
      </c>
      <c r="B253" s="220" t="s">
        <v>4394</v>
      </c>
      <c r="C253" s="220" t="s">
        <v>23</v>
      </c>
      <c r="D253" s="225">
        <v>444.56</v>
      </c>
      <c r="E253" s="208" t="s">
        <v>9199</v>
      </c>
      <c r="F253" s="225">
        <v>450.62</v>
      </c>
    </row>
    <row r="254" spans="1:6" ht="40.5">
      <c r="A254" s="229">
        <v>87375</v>
      </c>
      <c r="B254" s="220" t="s">
        <v>4439</v>
      </c>
      <c r="C254" s="220" t="s">
        <v>23</v>
      </c>
      <c r="D254" s="225">
        <v>681.22</v>
      </c>
      <c r="E254" s="208" t="s">
        <v>9199</v>
      </c>
      <c r="F254" s="225">
        <v>701.8</v>
      </c>
    </row>
    <row r="255" spans="1:6" ht="54">
      <c r="A255" s="229">
        <v>100456</v>
      </c>
      <c r="B255" s="220" t="s">
        <v>7671</v>
      </c>
      <c r="C255" s="220" t="s">
        <v>23</v>
      </c>
      <c r="D255" s="225">
        <v>0</v>
      </c>
      <c r="E255" s="208" t="s">
        <v>9199</v>
      </c>
      <c r="F255" s="225">
        <v>0</v>
      </c>
    </row>
    <row r="256" spans="1:6" ht="54">
      <c r="A256" s="229">
        <v>87307</v>
      </c>
      <c r="B256" s="220" t="s">
        <v>4377</v>
      </c>
      <c r="C256" s="220" t="s">
        <v>23</v>
      </c>
      <c r="D256" s="225">
        <v>540.1</v>
      </c>
      <c r="E256" s="208" t="s">
        <v>9199</v>
      </c>
      <c r="F256" s="225">
        <v>548.74</v>
      </c>
    </row>
    <row r="257" spans="1:6" ht="54">
      <c r="A257" s="229">
        <v>87308</v>
      </c>
      <c r="B257" s="220" t="s">
        <v>4378</v>
      </c>
      <c r="C257" s="220" t="s">
        <v>23</v>
      </c>
      <c r="D257" s="225">
        <v>531.97</v>
      </c>
      <c r="E257" s="208" t="s">
        <v>9199</v>
      </c>
      <c r="F257" s="225">
        <v>539.57000000000005</v>
      </c>
    </row>
    <row r="258" spans="1:6" ht="67.5">
      <c r="A258" s="229">
        <v>87348</v>
      </c>
      <c r="B258" s="220" t="s">
        <v>4412</v>
      </c>
      <c r="C258" s="220" t="s">
        <v>23</v>
      </c>
      <c r="D258" s="225">
        <v>571.25</v>
      </c>
      <c r="E258" s="208" t="s">
        <v>9199</v>
      </c>
      <c r="F258" s="225">
        <v>583.17999999999995</v>
      </c>
    </row>
    <row r="259" spans="1:6" ht="67.5">
      <c r="A259" s="229">
        <v>87349</v>
      </c>
      <c r="B259" s="220" t="s">
        <v>4413</v>
      </c>
      <c r="C259" s="220" t="s">
        <v>23</v>
      </c>
      <c r="D259" s="225">
        <v>501.17</v>
      </c>
      <c r="E259" s="208" t="s">
        <v>9199</v>
      </c>
      <c r="F259" s="225">
        <v>506.85</v>
      </c>
    </row>
    <row r="260" spans="1:6" ht="67.5">
      <c r="A260" s="229">
        <v>87365</v>
      </c>
      <c r="B260" s="220" t="s">
        <v>4429</v>
      </c>
      <c r="C260" s="220" t="s">
        <v>23</v>
      </c>
      <c r="D260" s="225">
        <v>588.76</v>
      </c>
      <c r="E260" s="208" t="s">
        <v>9199</v>
      </c>
      <c r="F260" s="225">
        <v>608.41999999999996</v>
      </c>
    </row>
    <row r="261" spans="1:6" ht="81">
      <c r="A261" s="229">
        <v>100447</v>
      </c>
      <c r="B261" s="220" t="s">
        <v>7662</v>
      </c>
      <c r="C261" s="220" t="s">
        <v>23</v>
      </c>
      <c r="D261" s="225">
        <v>0</v>
      </c>
      <c r="E261" s="208" t="s">
        <v>9199</v>
      </c>
      <c r="F261" s="225">
        <v>0</v>
      </c>
    </row>
    <row r="262" spans="1:6" ht="81">
      <c r="A262" s="229">
        <v>87280</v>
      </c>
      <c r="B262" s="220" t="s">
        <v>4359</v>
      </c>
      <c r="C262" s="220" t="s">
        <v>23</v>
      </c>
      <c r="D262" s="225">
        <v>454.91</v>
      </c>
      <c r="E262" s="208" t="s">
        <v>9199</v>
      </c>
      <c r="F262" s="225">
        <v>463.49</v>
      </c>
    </row>
    <row r="263" spans="1:6" ht="81">
      <c r="A263" s="229">
        <v>87281</v>
      </c>
      <c r="B263" s="220" t="s">
        <v>4360</v>
      </c>
      <c r="C263" s="220" t="s">
        <v>23</v>
      </c>
      <c r="D263" s="225">
        <v>450.44</v>
      </c>
      <c r="E263" s="208" t="s">
        <v>9199</v>
      </c>
      <c r="F263" s="225">
        <v>458.05</v>
      </c>
    </row>
    <row r="264" spans="1:6" ht="81">
      <c r="A264" s="229">
        <v>87327</v>
      </c>
      <c r="B264" s="220" t="s">
        <v>4391</v>
      </c>
      <c r="C264" s="220" t="s">
        <v>23</v>
      </c>
      <c r="D264" s="225">
        <v>476.46</v>
      </c>
      <c r="E264" s="208" t="s">
        <v>9199</v>
      </c>
      <c r="F264" s="225">
        <v>486.85</v>
      </c>
    </row>
    <row r="265" spans="1:6" ht="81">
      <c r="A265" s="229">
        <v>87328</v>
      </c>
      <c r="B265" s="220" t="s">
        <v>4392</v>
      </c>
      <c r="C265" s="220" t="s">
        <v>23</v>
      </c>
      <c r="D265" s="225">
        <v>421.75</v>
      </c>
      <c r="E265" s="208" t="s">
        <v>9199</v>
      </c>
      <c r="F265" s="225">
        <v>427.54</v>
      </c>
    </row>
    <row r="266" spans="1:6" ht="40.5">
      <c r="A266" s="229">
        <v>87410</v>
      </c>
      <c r="B266" s="220" t="s">
        <v>4467</v>
      </c>
      <c r="C266" s="220" t="s">
        <v>23</v>
      </c>
      <c r="D266" s="225">
        <v>780.59</v>
      </c>
      <c r="E266" s="208" t="s">
        <v>9199</v>
      </c>
      <c r="F266" s="225">
        <v>791.11</v>
      </c>
    </row>
    <row r="267" spans="1:6" ht="27">
      <c r="A267" s="229">
        <v>95577</v>
      </c>
      <c r="B267" s="220" t="s">
        <v>1829</v>
      </c>
      <c r="C267" s="220" t="s">
        <v>1143</v>
      </c>
      <c r="D267" s="225">
        <v>10.77</v>
      </c>
      <c r="E267" s="208" t="s">
        <v>9199</v>
      </c>
      <c r="F267" s="225">
        <v>10.88</v>
      </c>
    </row>
    <row r="268" spans="1:6" ht="27">
      <c r="A268" s="229">
        <v>95578</v>
      </c>
      <c r="B268" s="220" t="s">
        <v>1830</v>
      </c>
      <c r="C268" s="220" t="s">
        <v>1143</v>
      </c>
      <c r="D268" s="225">
        <v>8.9499999999999993</v>
      </c>
      <c r="E268" s="208" t="s">
        <v>9199</v>
      </c>
      <c r="F268" s="225">
        <v>9.02</v>
      </c>
    </row>
    <row r="269" spans="1:6" ht="27">
      <c r="A269" s="229">
        <v>95579</v>
      </c>
      <c r="B269" s="220" t="s">
        <v>1831</v>
      </c>
      <c r="C269" s="220" t="s">
        <v>1143</v>
      </c>
      <c r="D269" s="225">
        <v>8.6300000000000008</v>
      </c>
      <c r="E269" s="208" t="s">
        <v>9199</v>
      </c>
      <c r="F269" s="225">
        <v>8.68</v>
      </c>
    </row>
    <row r="270" spans="1:6" ht="27">
      <c r="A270" s="229">
        <v>95580</v>
      </c>
      <c r="B270" s="220" t="s">
        <v>1832</v>
      </c>
      <c r="C270" s="220" t="s">
        <v>1143</v>
      </c>
      <c r="D270" s="225">
        <v>9.9600000000000009</v>
      </c>
      <c r="E270" s="208" t="s">
        <v>9199</v>
      </c>
      <c r="F270" s="225">
        <v>9.99</v>
      </c>
    </row>
    <row r="271" spans="1:6" ht="27">
      <c r="A271" s="229">
        <v>95581</v>
      </c>
      <c r="B271" s="220" t="s">
        <v>1833</v>
      </c>
      <c r="C271" s="220" t="s">
        <v>1143</v>
      </c>
      <c r="D271" s="225">
        <v>9.91</v>
      </c>
      <c r="E271" s="208" t="s">
        <v>9199</v>
      </c>
      <c r="F271" s="225">
        <v>9.94</v>
      </c>
    </row>
    <row r="272" spans="1:6" ht="27">
      <c r="A272" s="229">
        <v>95582</v>
      </c>
      <c r="B272" s="220" t="s">
        <v>5271</v>
      </c>
      <c r="C272" s="220" t="s">
        <v>1143</v>
      </c>
      <c r="D272" s="225">
        <v>10.8</v>
      </c>
      <c r="E272" s="208" t="s">
        <v>9199</v>
      </c>
      <c r="F272" s="225">
        <v>10.82</v>
      </c>
    </row>
    <row r="273" spans="1:6" ht="27">
      <c r="A273" s="229">
        <v>95576</v>
      </c>
      <c r="B273" s="220" t="s">
        <v>1828</v>
      </c>
      <c r="C273" s="220" t="s">
        <v>1143</v>
      </c>
      <c r="D273" s="225">
        <v>12.67</v>
      </c>
      <c r="E273" s="208" t="s">
        <v>9199</v>
      </c>
      <c r="F273" s="225">
        <v>12.9</v>
      </c>
    </row>
    <row r="274" spans="1:6" ht="40.5">
      <c r="A274" s="229">
        <v>95583</v>
      </c>
      <c r="B274" s="220" t="s">
        <v>1834</v>
      </c>
      <c r="C274" s="220" t="s">
        <v>1143</v>
      </c>
      <c r="D274" s="225">
        <v>15.92</v>
      </c>
      <c r="E274" s="208" t="s">
        <v>9199</v>
      </c>
      <c r="F274" s="225">
        <v>16.54</v>
      </c>
    </row>
    <row r="275" spans="1:6" ht="40.5">
      <c r="A275" s="229">
        <v>95584</v>
      </c>
      <c r="B275" s="220" t="s">
        <v>1835</v>
      </c>
      <c r="C275" s="220" t="s">
        <v>1143</v>
      </c>
      <c r="D275" s="225">
        <v>14.05</v>
      </c>
      <c r="E275" s="208" t="s">
        <v>9199</v>
      </c>
      <c r="F275" s="225">
        <v>14.42</v>
      </c>
    </row>
    <row r="276" spans="1:6" ht="40.5">
      <c r="A276" s="229">
        <v>95593</v>
      </c>
      <c r="B276" s="220" t="s">
        <v>1837</v>
      </c>
      <c r="C276" s="220" t="s">
        <v>1143</v>
      </c>
      <c r="D276" s="225">
        <v>14.05</v>
      </c>
      <c r="E276" s="208" t="s">
        <v>9199</v>
      </c>
      <c r="F276" s="225">
        <v>14.42</v>
      </c>
    </row>
    <row r="277" spans="1:6" ht="40.5">
      <c r="A277" s="229">
        <v>95592</v>
      </c>
      <c r="B277" s="220" t="s">
        <v>1836</v>
      </c>
      <c r="C277" s="220" t="s">
        <v>1143</v>
      </c>
      <c r="D277" s="225">
        <v>15.92</v>
      </c>
      <c r="E277" s="208" t="s">
        <v>9199</v>
      </c>
      <c r="F277" s="225">
        <v>16.54</v>
      </c>
    </row>
    <row r="278" spans="1:6" ht="54">
      <c r="A278" s="229">
        <v>92919</v>
      </c>
      <c r="B278" s="220" t="s">
        <v>1823</v>
      </c>
      <c r="C278" s="220" t="s">
        <v>1143</v>
      </c>
      <c r="D278" s="225">
        <v>12.08</v>
      </c>
      <c r="E278" s="208" t="s">
        <v>9199</v>
      </c>
      <c r="F278" s="225">
        <v>12.31</v>
      </c>
    </row>
    <row r="279" spans="1:6" ht="54">
      <c r="A279" s="229">
        <v>92921</v>
      </c>
      <c r="B279" s="220" t="s">
        <v>1824</v>
      </c>
      <c r="C279" s="220" t="s">
        <v>1143</v>
      </c>
      <c r="D279" s="225">
        <v>9.9499999999999993</v>
      </c>
      <c r="E279" s="208" t="s">
        <v>9199</v>
      </c>
      <c r="F279" s="225">
        <v>10.1</v>
      </c>
    </row>
    <row r="280" spans="1:6" ht="54">
      <c r="A280" s="229">
        <v>92922</v>
      </c>
      <c r="B280" s="220" t="s">
        <v>1825</v>
      </c>
      <c r="C280" s="220" t="s">
        <v>1143</v>
      </c>
      <c r="D280" s="225">
        <v>9.48</v>
      </c>
      <c r="E280" s="208" t="s">
        <v>9199</v>
      </c>
      <c r="F280" s="225">
        <v>9.59</v>
      </c>
    </row>
    <row r="281" spans="1:6" ht="54">
      <c r="A281" s="229">
        <v>92923</v>
      </c>
      <c r="B281" s="220" t="s">
        <v>1826</v>
      </c>
      <c r="C281" s="220" t="s">
        <v>1143</v>
      </c>
      <c r="D281" s="225">
        <v>10.63</v>
      </c>
      <c r="E281" s="208" t="s">
        <v>9199</v>
      </c>
      <c r="F281" s="225">
        <v>10.71</v>
      </c>
    </row>
    <row r="282" spans="1:6" ht="54">
      <c r="A282" s="229">
        <v>92924</v>
      </c>
      <c r="B282" s="220" t="s">
        <v>1827</v>
      </c>
      <c r="C282" s="220" t="s">
        <v>1143</v>
      </c>
      <c r="D282" s="225">
        <v>10.43</v>
      </c>
      <c r="E282" s="208" t="s">
        <v>9199</v>
      </c>
      <c r="F282" s="225">
        <v>10.5</v>
      </c>
    </row>
    <row r="283" spans="1:6" ht="54">
      <c r="A283" s="229">
        <v>104104</v>
      </c>
      <c r="B283" s="220" t="s">
        <v>1849</v>
      </c>
      <c r="C283" s="220" t="s">
        <v>1143</v>
      </c>
      <c r="D283" s="225">
        <v>10.94</v>
      </c>
      <c r="E283" s="208" t="s">
        <v>9199</v>
      </c>
      <c r="F283" s="225">
        <v>10.96</v>
      </c>
    </row>
    <row r="284" spans="1:6" ht="54">
      <c r="A284" s="229">
        <v>92916</v>
      </c>
      <c r="B284" s="220" t="s">
        <v>1821</v>
      </c>
      <c r="C284" s="220" t="s">
        <v>1143</v>
      </c>
      <c r="D284" s="225">
        <v>15.24</v>
      </c>
      <c r="E284" s="208" t="s">
        <v>9199</v>
      </c>
      <c r="F284" s="225">
        <v>15.72</v>
      </c>
    </row>
    <row r="285" spans="1:6" ht="54">
      <c r="A285" s="229">
        <v>92917</v>
      </c>
      <c r="B285" s="220" t="s">
        <v>1822</v>
      </c>
      <c r="C285" s="220" t="s">
        <v>1143</v>
      </c>
      <c r="D285" s="225">
        <v>13.86</v>
      </c>
      <c r="E285" s="208" t="s">
        <v>9199</v>
      </c>
      <c r="F285" s="225">
        <v>14.17</v>
      </c>
    </row>
    <row r="286" spans="1:6" ht="54">
      <c r="A286" s="229">
        <v>92915</v>
      </c>
      <c r="B286" s="220" t="s">
        <v>1820</v>
      </c>
      <c r="C286" s="220" t="s">
        <v>1143</v>
      </c>
      <c r="D286" s="225">
        <v>16.75</v>
      </c>
      <c r="E286" s="208" t="s">
        <v>9199</v>
      </c>
      <c r="F286" s="225">
        <v>17.43</v>
      </c>
    </row>
    <row r="287" spans="1:6" ht="54">
      <c r="A287" s="229">
        <v>92771</v>
      </c>
      <c r="B287" s="220" t="s">
        <v>1793</v>
      </c>
      <c r="C287" s="220" t="s">
        <v>1143</v>
      </c>
      <c r="D287" s="225">
        <v>10.64</v>
      </c>
      <c r="E287" s="208" t="s">
        <v>9199</v>
      </c>
      <c r="F287" s="225">
        <v>10.74</v>
      </c>
    </row>
    <row r="288" spans="1:6" ht="54">
      <c r="A288" s="229">
        <v>92772</v>
      </c>
      <c r="B288" s="220" t="s">
        <v>1794</v>
      </c>
      <c r="C288" s="220" t="s">
        <v>1143</v>
      </c>
      <c r="D288" s="225">
        <v>8.9</v>
      </c>
      <c r="E288" s="208" t="s">
        <v>9199</v>
      </c>
      <c r="F288" s="225">
        <v>8.9600000000000009</v>
      </c>
    </row>
    <row r="289" spans="1:6" ht="54">
      <c r="A289" s="229">
        <v>92773</v>
      </c>
      <c r="B289" s="220" t="s">
        <v>1795</v>
      </c>
      <c r="C289" s="220" t="s">
        <v>1143</v>
      </c>
      <c r="D289" s="225">
        <v>8.7200000000000006</v>
      </c>
      <c r="E289" s="208" t="s">
        <v>9199</v>
      </c>
      <c r="F289" s="225">
        <v>8.77</v>
      </c>
    </row>
    <row r="290" spans="1:6" ht="54">
      <c r="A290" s="229">
        <v>92774</v>
      </c>
      <c r="B290" s="220" t="s">
        <v>1796</v>
      </c>
      <c r="C290" s="220" t="s">
        <v>1143</v>
      </c>
      <c r="D290" s="225">
        <v>10.1</v>
      </c>
      <c r="E290" s="208" t="s">
        <v>9199</v>
      </c>
      <c r="F290" s="225">
        <v>10.130000000000001</v>
      </c>
    </row>
    <row r="291" spans="1:6" ht="54">
      <c r="A291" s="229">
        <v>92769</v>
      </c>
      <c r="B291" s="220" t="s">
        <v>1791</v>
      </c>
      <c r="C291" s="220" t="s">
        <v>1143</v>
      </c>
      <c r="D291" s="225">
        <v>12.75</v>
      </c>
      <c r="E291" s="208" t="s">
        <v>9199</v>
      </c>
      <c r="F291" s="225">
        <v>12.99</v>
      </c>
    </row>
    <row r="292" spans="1:6" ht="54">
      <c r="A292" s="229">
        <v>92770</v>
      </c>
      <c r="B292" s="220" t="s">
        <v>1792</v>
      </c>
      <c r="C292" s="220" t="s">
        <v>1143</v>
      </c>
      <c r="D292" s="225">
        <v>11.96</v>
      </c>
      <c r="E292" s="208" t="s">
        <v>9199</v>
      </c>
      <c r="F292" s="225">
        <v>12.11</v>
      </c>
    </row>
    <row r="293" spans="1:6" ht="54">
      <c r="A293" s="229">
        <v>92767</v>
      </c>
      <c r="B293" s="220" t="s">
        <v>1789</v>
      </c>
      <c r="C293" s="220" t="s">
        <v>1143</v>
      </c>
      <c r="D293" s="225">
        <v>15.47</v>
      </c>
      <c r="E293" s="208" t="s">
        <v>9199</v>
      </c>
      <c r="F293" s="225">
        <v>16.010000000000002</v>
      </c>
    </row>
    <row r="294" spans="1:6" ht="54">
      <c r="A294" s="229">
        <v>92768</v>
      </c>
      <c r="B294" s="220" t="s">
        <v>1790</v>
      </c>
      <c r="C294" s="220" t="s">
        <v>1143</v>
      </c>
      <c r="D294" s="225">
        <v>13.54</v>
      </c>
      <c r="E294" s="208" t="s">
        <v>9199</v>
      </c>
      <c r="F294" s="225">
        <v>13.93</v>
      </c>
    </row>
    <row r="295" spans="1:6" ht="54">
      <c r="A295" s="229">
        <v>92762</v>
      </c>
      <c r="B295" s="220" t="s">
        <v>1784</v>
      </c>
      <c r="C295" s="220" t="s">
        <v>1143</v>
      </c>
      <c r="D295" s="225">
        <v>11.09</v>
      </c>
      <c r="E295" s="208" t="s">
        <v>9199</v>
      </c>
      <c r="F295" s="225">
        <v>11.24</v>
      </c>
    </row>
    <row r="296" spans="1:6" ht="54">
      <c r="A296" s="229">
        <v>92763</v>
      </c>
      <c r="B296" s="220" t="s">
        <v>1785</v>
      </c>
      <c r="C296" s="220" t="s">
        <v>1143</v>
      </c>
      <c r="D296" s="225">
        <v>9.3000000000000007</v>
      </c>
      <c r="E296" s="208" t="s">
        <v>9199</v>
      </c>
      <c r="F296" s="225">
        <v>9.4</v>
      </c>
    </row>
    <row r="297" spans="1:6" ht="54">
      <c r="A297" s="229">
        <v>92764</v>
      </c>
      <c r="B297" s="220" t="s">
        <v>1786</v>
      </c>
      <c r="C297" s="220" t="s">
        <v>1143</v>
      </c>
      <c r="D297" s="225">
        <v>8.99</v>
      </c>
      <c r="E297" s="208" t="s">
        <v>9199</v>
      </c>
      <c r="F297" s="225">
        <v>9.06</v>
      </c>
    </row>
    <row r="298" spans="1:6" ht="54">
      <c r="A298" s="229">
        <v>92765</v>
      </c>
      <c r="B298" s="220" t="s">
        <v>1787</v>
      </c>
      <c r="C298" s="220" t="s">
        <v>1143</v>
      </c>
      <c r="D298" s="225">
        <v>10.25</v>
      </c>
      <c r="E298" s="208" t="s">
        <v>9199</v>
      </c>
      <c r="F298" s="225">
        <v>10.3</v>
      </c>
    </row>
    <row r="299" spans="1:6" ht="54">
      <c r="A299" s="229">
        <v>92766</v>
      </c>
      <c r="B299" s="220" t="s">
        <v>1788</v>
      </c>
      <c r="C299" s="220" t="s">
        <v>1143</v>
      </c>
      <c r="D299" s="225">
        <v>10.130000000000001</v>
      </c>
      <c r="E299" s="208" t="s">
        <v>9199</v>
      </c>
      <c r="F299" s="225">
        <v>10.18</v>
      </c>
    </row>
    <row r="300" spans="1:6" ht="54">
      <c r="A300" s="229">
        <v>104105</v>
      </c>
      <c r="B300" s="220" t="s">
        <v>1850</v>
      </c>
      <c r="C300" s="220" t="s">
        <v>1143</v>
      </c>
      <c r="D300" s="225">
        <v>10.95</v>
      </c>
      <c r="E300" s="208" t="s">
        <v>9199</v>
      </c>
      <c r="F300" s="225">
        <v>10.97</v>
      </c>
    </row>
    <row r="301" spans="1:6" ht="54">
      <c r="A301" s="229">
        <v>92760</v>
      </c>
      <c r="B301" s="220" t="s">
        <v>1782</v>
      </c>
      <c r="C301" s="220" t="s">
        <v>1143</v>
      </c>
      <c r="D301" s="225">
        <v>13.27</v>
      </c>
      <c r="E301" s="208" t="s">
        <v>9199</v>
      </c>
      <c r="F301" s="225">
        <v>13.57</v>
      </c>
    </row>
    <row r="302" spans="1:6" ht="54">
      <c r="A302" s="229">
        <v>92761</v>
      </c>
      <c r="B302" s="220" t="s">
        <v>1783</v>
      </c>
      <c r="C302" s="220" t="s">
        <v>1143</v>
      </c>
      <c r="D302" s="225">
        <v>12.45</v>
      </c>
      <c r="E302" s="208" t="s">
        <v>9199</v>
      </c>
      <c r="F302" s="225">
        <v>12.65</v>
      </c>
    </row>
    <row r="303" spans="1:6" ht="54">
      <c r="A303" s="229">
        <v>92759</v>
      </c>
      <c r="B303" s="220" t="s">
        <v>1781</v>
      </c>
      <c r="C303" s="220" t="s">
        <v>1143</v>
      </c>
      <c r="D303" s="225">
        <v>14.07</v>
      </c>
      <c r="E303" s="208" t="s">
        <v>9199</v>
      </c>
      <c r="F303" s="225">
        <v>14.51</v>
      </c>
    </row>
    <row r="304" spans="1:6" ht="54">
      <c r="A304" s="229">
        <v>104108</v>
      </c>
      <c r="B304" s="220" t="s">
        <v>1853</v>
      </c>
      <c r="C304" s="220" t="s">
        <v>1143</v>
      </c>
      <c r="D304" s="225">
        <v>12.85</v>
      </c>
      <c r="E304" s="208" t="s">
        <v>9199</v>
      </c>
      <c r="F304" s="225">
        <v>13.14</v>
      </c>
    </row>
    <row r="305" spans="1:6" ht="54">
      <c r="A305" s="229">
        <v>104107</v>
      </c>
      <c r="B305" s="220" t="s">
        <v>1852</v>
      </c>
      <c r="C305" s="220" t="s">
        <v>1143</v>
      </c>
      <c r="D305" s="225">
        <v>10.81</v>
      </c>
      <c r="E305" s="208" t="s">
        <v>9199</v>
      </c>
      <c r="F305" s="225">
        <v>11.04</v>
      </c>
    </row>
    <row r="306" spans="1:6" ht="54">
      <c r="A306" s="229">
        <v>104106</v>
      </c>
      <c r="B306" s="220" t="s">
        <v>1851</v>
      </c>
      <c r="C306" s="220" t="s">
        <v>1143</v>
      </c>
      <c r="D306" s="225">
        <v>10.14</v>
      </c>
      <c r="E306" s="208" t="s">
        <v>9199</v>
      </c>
      <c r="F306" s="225">
        <v>10.3</v>
      </c>
    </row>
    <row r="307" spans="1:6" ht="54">
      <c r="A307" s="229">
        <v>104110</v>
      </c>
      <c r="B307" s="220" t="s">
        <v>1855</v>
      </c>
      <c r="C307" s="220" t="s">
        <v>1143</v>
      </c>
      <c r="D307" s="225">
        <v>17.91</v>
      </c>
      <c r="E307" s="208" t="s">
        <v>9199</v>
      </c>
      <c r="F307" s="225">
        <v>18.61</v>
      </c>
    </row>
    <row r="308" spans="1:6" ht="54">
      <c r="A308" s="229">
        <v>104109</v>
      </c>
      <c r="B308" s="220" t="s">
        <v>1854</v>
      </c>
      <c r="C308" s="220" t="s">
        <v>1143</v>
      </c>
      <c r="D308" s="225">
        <v>15.75</v>
      </c>
      <c r="E308" s="208" t="s">
        <v>9199</v>
      </c>
      <c r="F308" s="225">
        <v>16.23</v>
      </c>
    </row>
    <row r="309" spans="1:6" ht="54">
      <c r="A309" s="229">
        <v>104111</v>
      </c>
      <c r="B309" s="220" t="s">
        <v>1856</v>
      </c>
      <c r="C309" s="220" t="s">
        <v>1143</v>
      </c>
      <c r="D309" s="225">
        <v>20.34</v>
      </c>
      <c r="E309" s="208" t="s">
        <v>9199</v>
      </c>
      <c r="F309" s="225">
        <v>21.34</v>
      </c>
    </row>
    <row r="310" spans="1:6" ht="27">
      <c r="A310" s="229">
        <v>92884</v>
      </c>
      <c r="B310" s="220" t="s">
        <v>1815</v>
      </c>
      <c r="C310" s="220" t="s">
        <v>1143</v>
      </c>
      <c r="D310" s="225">
        <v>12.31</v>
      </c>
      <c r="E310" s="208" t="s">
        <v>9199</v>
      </c>
      <c r="F310" s="225">
        <v>12.48</v>
      </c>
    </row>
    <row r="311" spans="1:6" ht="27">
      <c r="A311" s="229">
        <v>92885</v>
      </c>
      <c r="B311" s="220" t="s">
        <v>1816</v>
      </c>
      <c r="C311" s="220" t="s">
        <v>1143</v>
      </c>
      <c r="D311" s="225">
        <v>11.67</v>
      </c>
      <c r="E311" s="208" t="s">
        <v>9199</v>
      </c>
      <c r="F311" s="225">
        <v>11.78</v>
      </c>
    </row>
    <row r="312" spans="1:6" ht="27">
      <c r="A312" s="229">
        <v>92886</v>
      </c>
      <c r="B312" s="220" t="s">
        <v>1817</v>
      </c>
      <c r="C312" s="220" t="s">
        <v>1143</v>
      </c>
      <c r="D312" s="225">
        <v>11.13</v>
      </c>
      <c r="E312" s="208" t="s">
        <v>9199</v>
      </c>
      <c r="F312" s="225">
        <v>11.2</v>
      </c>
    </row>
    <row r="313" spans="1:6" ht="27">
      <c r="A313" s="229">
        <v>92887</v>
      </c>
      <c r="B313" s="220" t="s">
        <v>1818</v>
      </c>
      <c r="C313" s="220" t="s">
        <v>1143</v>
      </c>
      <c r="D313" s="225">
        <v>11.05</v>
      </c>
      <c r="E313" s="208" t="s">
        <v>9199</v>
      </c>
      <c r="F313" s="225">
        <v>11.1</v>
      </c>
    </row>
    <row r="314" spans="1:6" ht="27">
      <c r="A314" s="229">
        <v>92888</v>
      </c>
      <c r="B314" s="220" t="s">
        <v>1819</v>
      </c>
      <c r="C314" s="220" t="s">
        <v>1143</v>
      </c>
      <c r="D314" s="225">
        <v>10.78</v>
      </c>
      <c r="E314" s="208" t="s">
        <v>9199</v>
      </c>
      <c r="F314" s="225">
        <v>10.82</v>
      </c>
    </row>
    <row r="315" spans="1:6" ht="27">
      <c r="A315" s="229">
        <v>92882</v>
      </c>
      <c r="B315" s="220" t="s">
        <v>1813</v>
      </c>
      <c r="C315" s="220" t="s">
        <v>1143</v>
      </c>
      <c r="D315" s="225">
        <v>13.23</v>
      </c>
      <c r="E315" s="208" t="s">
        <v>9199</v>
      </c>
      <c r="F315" s="225">
        <v>13.6</v>
      </c>
    </row>
    <row r="316" spans="1:6" ht="27">
      <c r="A316" s="229">
        <v>92883</v>
      </c>
      <c r="B316" s="220" t="s">
        <v>1814</v>
      </c>
      <c r="C316" s="220" t="s">
        <v>1143</v>
      </c>
      <c r="D316" s="225">
        <v>12.15</v>
      </c>
      <c r="E316" s="208" t="s">
        <v>9199</v>
      </c>
      <c r="F316" s="225">
        <v>12.41</v>
      </c>
    </row>
    <row r="317" spans="1:6" ht="27">
      <c r="A317" s="229">
        <v>92877</v>
      </c>
      <c r="B317" s="220" t="s">
        <v>1808</v>
      </c>
      <c r="C317" s="220" t="s">
        <v>1143</v>
      </c>
      <c r="D317" s="225">
        <v>10.15</v>
      </c>
      <c r="E317" s="208" t="s">
        <v>9199</v>
      </c>
      <c r="F317" s="225">
        <v>10.18</v>
      </c>
    </row>
    <row r="318" spans="1:6" ht="27">
      <c r="A318" s="229">
        <v>92878</v>
      </c>
      <c r="B318" s="220" t="s">
        <v>1809</v>
      </c>
      <c r="C318" s="220" t="s">
        <v>1143</v>
      </c>
      <c r="D318" s="225">
        <v>9.98</v>
      </c>
      <c r="E318" s="208" t="s">
        <v>9199</v>
      </c>
      <c r="F318" s="225">
        <v>9.99</v>
      </c>
    </row>
    <row r="319" spans="1:6" ht="27">
      <c r="A319" s="229">
        <v>92879</v>
      </c>
      <c r="B319" s="220" t="s">
        <v>1810</v>
      </c>
      <c r="C319" s="220" t="s">
        <v>1143</v>
      </c>
      <c r="D319" s="225">
        <v>9.8699999999999992</v>
      </c>
      <c r="E319" s="208" t="s">
        <v>9199</v>
      </c>
      <c r="F319" s="225">
        <v>9.8699999999999992</v>
      </c>
    </row>
    <row r="320" spans="1:6" ht="27">
      <c r="A320" s="229">
        <v>92880</v>
      </c>
      <c r="B320" s="220" t="s">
        <v>1811</v>
      </c>
      <c r="C320" s="220" t="s">
        <v>1143</v>
      </c>
      <c r="D320" s="225">
        <v>10.09</v>
      </c>
      <c r="E320" s="208" t="s">
        <v>9199</v>
      </c>
      <c r="F320" s="225">
        <v>10.09</v>
      </c>
    </row>
    <row r="321" spans="1:6" ht="27">
      <c r="A321" s="229">
        <v>92881</v>
      </c>
      <c r="B321" s="220" t="s">
        <v>1812</v>
      </c>
      <c r="C321" s="220" t="s">
        <v>1143</v>
      </c>
      <c r="D321" s="225">
        <v>10.06</v>
      </c>
      <c r="E321" s="208" t="s">
        <v>9199</v>
      </c>
      <c r="F321" s="225">
        <v>10.07</v>
      </c>
    </row>
    <row r="322" spans="1:6" ht="27">
      <c r="A322" s="229">
        <v>92875</v>
      </c>
      <c r="B322" s="220" t="s">
        <v>1806</v>
      </c>
      <c r="C322" s="220" t="s">
        <v>1143</v>
      </c>
      <c r="D322" s="225">
        <v>9.68</v>
      </c>
      <c r="E322" s="208" t="s">
        <v>9199</v>
      </c>
      <c r="F322" s="225">
        <v>9.7899999999999991</v>
      </c>
    </row>
    <row r="323" spans="1:6" ht="27">
      <c r="A323" s="229">
        <v>92876</v>
      </c>
      <c r="B323" s="220" t="s">
        <v>1807</v>
      </c>
      <c r="C323" s="220" t="s">
        <v>1143</v>
      </c>
      <c r="D323" s="225">
        <v>9.39</v>
      </c>
      <c r="E323" s="208" t="s">
        <v>9199</v>
      </c>
      <c r="F323" s="225">
        <v>9.4600000000000009</v>
      </c>
    </row>
    <row r="324" spans="1:6" ht="27">
      <c r="A324" s="229">
        <v>92803</v>
      </c>
      <c r="B324" s="220" t="s">
        <v>1802</v>
      </c>
      <c r="C324" s="220" t="s">
        <v>1143</v>
      </c>
      <c r="D324" s="225">
        <v>9.36</v>
      </c>
      <c r="E324" s="208" t="s">
        <v>9199</v>
      </c>
      <c r="F324" s="225">
        <v>9.39</v>
      </c>
    </row>
    <row r="325" spans="1:6" ht="27">
      <c r="A325" s="229">
        <v>92804</v>
      </c>
      <c r="B325" s="220" t="s">
        <v>1803</v>
      </c>
      <c r="C325" s="220" t="s">
        <v>1143</v>
      </c>
      <c r="D325" s="225">
        <v>8.02</v>
      </c>
      <c r="E325" s="208" t="s">
        <v>9199</v>
      </c>
      <c r="F325" s="225">
        <v>8.0399999999999991</v>
      </c>
    </row>
    <row r="326" spans="1:6" ht="27">
      <c r="A326" s="229">
        <v>92805</v>
      </c>
      <c r="B326" s="220" t="s">
        <v>1804</v>
      </c>
      <c r="C326" s="220" t="s">
        <v>1143</v>
      </c>
      <c r="D326" s="225">
        <v>7.94</v>
      </c>
      <c r="E326" s="208" t="s">
        <v>9199</v>
      </c>
      <c r="F326" s="225">
        <v>7.95</v>
      </c>
    </row>
    <row r="327" spans="1:6" ht="27">
      <c r="A327" s="229">
        <v>92806</v>
      </c>
      <c r="B327" s="220" t="s">
        <v>1805</v>
      </c>
      <c r="C327" s="220" t="s">
        <v>1143</v>
      </c>
      <c r="D327" s="225">
        <v>9.35</v>
      </c>
      <c r="E327" s="208" t="s">
        <v>9199</v>
      </c>
      <c r="F327" s="225">
        <v>9.35</v>
      </c>
    </row>
    <row r="328" spans="1:6" ht="27">
      <c r="A328" s="229">
        <v>92798</v>
      </c>
      <c r="B328" s="220" t="s">
        <v>1797</v>
      </c>
      <c r="C328" s="220" t="s">
        <v>1143</v>
      </c>
      <c r="D328" s="225">
        <v>9.34</v>
      </c>
      <c r="E328" s="208" t="s">
        <v>9199</v>
      </c>
      <c r="F328" s="225">
        <v>9.35</v>
      </c>
    </row>
    <row r="329" spans="1:6" ht="27">
      <c r="A329" s="229">
        <v>95448</v>
      </c>
      <c r="B329" s="220" t="s">
        <v>6155</v>
      </c>
      <c r="C329" s="220" t="s">
        <v>1143</v>
      </c>
      <c r="D329" s="225">
        <v>10.25</v>
      </c>
      <c r="E329" s="208" t="s">
        <v>9199</v>
      </c>
      <c r="F329" s="225">
        <v>10.25</v>
      </c>
    </row>
    <row r="330" spans="1:6" ht="27">
      <c r="A330" s="229">
        <v>92801</v>
      </c>
      <c r="B330" s="220" t="s">
        <v>1800</v>
      </c>
      <c r="C330" s="220" t="s">
        <v>1143</v>
      </c>
      <c r="D330" s="225">
        <v>10.199999999999999</v>
      </c>
      <c r="E330" s="208" t="s">
        <v>9199</v>
      </c>
      <c r="F330" s="225">
        <v>10.28</v>
      </c>
    </row>
    <row r="331" spans="1:6" ht="27">
      <c r="A331" s="229">
        <v>92802</v>
      </c>
      <c r="B331" s="220" t="s">
        <v>1801</v>
      </c>
      <c r="C331" s="220" t="s">
        <v>1143</v>
      </c>
      <c r="D331" s="225">
        <v>10.14</v>
      </c>
      <c r="E331" s="208" t="s">
        <v>9199</v>
      </c>
      <c r="F331" s="225">
        <v>10.18</v>
      </c>
    </row>
    <row r="332" spans="1:6" ht="27">
      <c r="A332" s="229">
        <v>92799</v>
      </c>
      <c r="B332" s="220" t="s">
        <v>1798</v>
      </c>
      <c r="C332" s="220" t="s">
        <v>1143</v>
      </c>
      <c r="D332" s="225">
        <v>11.18</v>
      </c>
      <c r="E332" s="208" t="s">
        <v>9199</v>
      </c>
      <c r="F332" s="225">
        <v>11.43</v>
      </c>
    </row>
    <row r="333" spans="1:6" ht="27">
      <c r="A333" s="229">
        <v>92800</v>
      </c>
      <c r="B333" s="220" t="s">
        <v>1799</v>
      </c>
      <c r="C333" s="220" t="s">
        <v>1143</v>
      </c>
      <c r="D333" s="225">
        <v>10.08</v>
      </c>
      <c r="E333" s="208" t="s">
        <v>9199</v>
      </c>
      <c r="F333" s="225">
        <v>10.24</v>
      </c>
    </row>
    <row r="334" spans="1:6" ht="40.5">
      <c r="A334" s="229">
        <v>95605</v>
      </c>
      <c r="B334" s="220" t="s">
        <v>1559</v>
      </c>
      <c r="C334" s="220" t="s">
        <v>201</v>
      </c>
      <c r="D334" s="225">
        <v>127.14</v>
      </c>
      <c r="E334" s="208" t="s">
        <v>9199</v>
      </c>
      <c r="F334" s="225">
        <v>137.30000000000001</v>
      </c>
    </row>
    <row r="335" spans="1:6" ht="40.5">
      <c r="A335" s="229">
        <v>95602</v>
      </c>
      <c r="B335" s="220" t="s">
        <v>1556</v>
      </c>
      <c r="C335" s="220" t="s">
        <v>201</v>
      </c>
      <c r="D335" s="225">
        <v>26.14</v>
      </c>
      <c r="E335" s="208" t="s">
        <v>9199</v>
      </c>
      <c r="F335" s="225">
        <v>28.23</v>
      </c>
    </row>
    <row r="336" spans="1:6" ht="40.5">
      <c r="A336" s="229">
        <v>95603</v>
      </c>
      <c r="B336" s="220" t="s">
        <v>1557</v>
      </c>
      <c r="C336" s="220" t="s">
        <v>201</v>
      </c>
      <c r="D336" s="225">
        <v>44.62</v>
      </c>
      <c r="E336" s="208" t="s">
        <v>9199</v>
      </c>
      <c r="F336" s="225">
        <v>48.18</v>
      </c>
    </row>
    <row r="337" spans="1:6" ht="40.5">
      <c r="A337" s="229">
        <v>95604</v>
      </c>
      <c r="B337" s="220" t="s">
        <v>1558</v>
      </c>
      <c r="C337" s="220" t="s">
        <v>201</v>
      </c>
      <c r="D337" s="225">
        <v>69.23</v>
      </c>
      <c r="E337" s="208" t="s">
        <v>9199</v>
      </c>
      <c r="F337" s="225">
        <v>74.77</v>
      </c>
    </row>
    <row r="338" spans="1:6" ht="40.5">
      <c r="A338" s="229">
        <v>95601</v>
      </c>
      <c r="B338" s="220" t="s">
        <v>1555</v>
      </c>
      <c r="C338" s="220" t="s">
        <v>201</v>
      </c>
      <c r="D338" s="225">
        <v>16.34</v>
      </c>
      <c r="E338" s="208" t="s">
        <v>9199</v>
      </c>
      <c r="F338" s="225">
        <v>17.649999999999999</v>
      </c>
    </row>
    <row r="339" spans="1:6" ht="40.5">
      <c r="A339" s="229">
        <v>102521</v>
      </c>
      <c r="B339" s="220" t="s">
        <v>1571</v>
      </c>
      <c r="C339" s="220" t="s">
        <v>201</v>
      </c>
      <c r="D339" s="225">
        <v>104.87</v>
      </c>
      <c r="E339" s="208" t="s">
        <v>9199</v>
      </c>
      <c r="F339" s="225">
        <v>113.26</v>
      </c>
    </row>
    <row r="340" spans="1:6" ht="40.5">
      <c r="A340" s="229">
        <v>102522</v>
      </c>
      <c r="B340" s="220" t="s">
        <v>1572</v>
      </c>
      <c r="C340" s="220" t="s">
        <v>201</v>
      </c>
      <c r="D340" s="225">
        <v>153.86000000000001</v>
      </c>
      <c r="E340" s="208" t="s">
        <v>9199</v>
      </c>
      <c r="F340" s="225">
        <v>166.17</v>
      </c>
    </row>
    <row r="341" spans="1:6" ht="40.5">
      <c r="A341" s="229">
        <v>102523</v>
      </c>
      <c r="B341" s="220" t="s">
        <v>1573</v>
      </c>
      <c r="C341" s="220" t="s">
        <v>201</v>
      </c>
      <c r="D341" s="225">
        <v>202.85</v>
      </c>
      <c r="E341" s="208" t="s">
        <v>9199</v>
      </c>
      <c r="F341" s="225">
        <v>219.05</v>
      </c>
    </row>
    <row r="342" spans="1:6" ht="40.5">
      <c r="A342" s="229">
        <v>95608</v>
      </c>
      <c r="B342" s="220" t="s">
        <v>9229</v>
      </c>
      <c r="C342" s="220" t="s">
        <v>201</v>
      </c>
      <c r="D342" s="225">
        <v>35.049999999999997</v>
      </c>
      <c r="E342" s="208" t="s">
        <v>9199</v>
      </c>
      <c r="F342" s="225">
        <v>36.54</v>
      </c>
    </row>
    <row r="343" spans="1:6" ht="40.5">
      <c r="A343" s="229">
        <v>95609</v>
      </c>
      <c r="B343" s="220" t="s">
        <v>9230</v>
      </c>
      <c r="C343" s="220" t="s">
        <v>201</v>
      </c>
      <c r="D343" s="225">
        <v>44.45</v>
      </c>
      <c r="E343" s="208" t="s">
        <v>9199</v>
      </c>
      <c r="F343" s="225">
        <v>46.34</v>
      </c>
    </row>
    <row r="344" spans="1:6" ht="40.5">
      <c r="A344" s="229">
        <v>95607</v>
      </c>
      <c r="B344" s="220" t="s">
        <v>9231</v>
      </c>
      <c r="C344" s="220" t="s">
        <v>201</v>
      </c>
      <c r="D344" s="225">
        <v>24.17</v>
      </c>
      <c r="E344" s="208" t="s">
        <v>9199</v>
      </c>
      <c r="F344" s="225">
        <v>25.2</v>
      </c>
    </row>
    <row r="345" spans="1:6" ht="40.5">
      <c r="A345" s="229">
        <v>95996</v>
      </c>
      <c r="B345" s="220" t="s">
        <v>4003</v>
      </c>
      <c r="C345" s="220" t="s">
        <v>23</v>
      </c>
      <c r="D345" s="225">
        <v>1935.86</v>
      </c>
      <c r="E345" s="208" t="s">
        <v>9199</v>
      </c>
      <c r="F345" s="225">
        <v>1938.72</v>
      </c>
    </row>
    <row r="346" spans="1:6" ht="40.5">
      <c r="A346" s="229">
        <v>95995</v>
      </c>
      <c r="B346" s="220" t="s">
        <v>4002</v>
      </c>
      <c r="C346" s="220" t="s">
        <v>23</v>
      </c>
      <c r="D346" s="225">
        <v>2228.29</v>
      </c>
      <c r="E346" s="208" t="s">
        <v>9199</v>
      </c>
      <c r="F346" s="225">
        <v>2232.31</v>
      </c>
    </row>
    <row r="347" spans="1:6" ht="40.5">
      <c r="A347" s="229">
        <v>104372</v>
      </c>
      <c r="B347" s="220" t="s">
        <v>8584</v>
      </c>
      <c r="C347" s="220" t="s">
        <v>23</v>
      </c>
      <c r="D347" s="225">
        <v>0</v>
      </c>
      <c r="E347" s="208" t="s">
        <v>9199</v>
      </c>
      <c r="F347" s="225">
        <v>0</v>
      </c>
    </row>
    <row r="348" spans="1:6" ht="54">
      <c r="A348" s="229">
        <v>104371</v>
      </c>
      <c r="B348" s="220" t="s">
        <v>8583</v>
      </c>
      <c r="C348" s="220" t="s">
        <v>23</v>
      </c>
      <c r="D348" s="225">
        <v>0</v>
      </c>
      <c r="E348" s="208" t="s">
        <v>9199</v>
      </c>
      <c r="F348" s="225">
        <v>0</v>
      </c>
    </row>
    <row r="349" spans="1:6" ht="40.5">
      <c r="A349" s="229">
        <v>96001</v>
      </c>
      <c r="B349" s="220" t="s">
        <v>4004</v>
      </c>
      <c r="C349" s="220" t="s">
        <v>25</v>
      </c>
      <c r="D349" s="225">
        <v>7.21</v>
      </c>
      <c r="E349" s="208" t="s">
        <v>9199</v>
      </c>
      <c r="F349" s="225">
        <v>7.29</v>
      </c>
    </row>
    <row r="350" spans="1:6" ht="67.5">
      <c r="A350" s="229">
        <v>94880</v>
      </c>
      <c r="B350" s="220" t="s">
        <v>228</v>
      </c>
      <c r="C350" s="220" t="s">
        <v>190</v>
      </c>
      <c r="D350" s="225">
        <v>40.47</v>
      </c>
      <c r="E350" s="208" t="s">
        <v>9199</v>
      </c>
      <c r="F350" s="225">
        <v>41.73</v>
      </c>
    </row>
    <row r="351" spans="1:6" ht="67.5">
      <c r="A351" s="229">
        <v>94882</v>
      </c>
      <c r="B351" s="220" t="s">
        <v>230</v>
      </c>
      <c r="C351" s="220" t="s">
        <v>190</v>
      </c>
      <c r="D351" s="225">
        <v>46.96</v>
      </c>
      <c r="E351" s="208" t="s">
        <v>9199</v>
      </c>
      <c r="F351" s="225">
        <v>48.45</v>
      </c>
    </row>
    <row r="352" spans="1:6" ht="67.5">
      <c r="A352" s="229">
        <v>94884</v>
      </c>
      <c r="B352" s="220" t="s">
        <v>231</v>
      </c>
      <c r="C352" s="220" t="s">
        <v>190</v>
      </c>
      <c r="D352" s="225">
        <v>60.11</v>
      </c>
      <c r="E352" s="208" t="s">
        <v>9199</v>
      </c>
      <c r="F352" s="225">
        <v>62.08</v>
      </c>
    </row>
    <row r="353" spans="1:6" ht="67.5">
      <c r="A353" s="229">
        <v>94870</v>
      </c>
      <c r="B353" s="220" t="s">
        <v>223</v>
      </c>
      <c r="C353" s="220" t="s">
        <v>190</v>
      </c>
      <c r="D353" s="225">
        <v>1.8</v>
      </c>
      <c r="E353" s="208" t="s">
        <v>9199</v>
      </c>
      <c r="F353" s="225">
        <v>1.87</v>
      </c>
    </row>
    <row r="354" spans="1:6" ht="67.5">
      <c r="A354" s="229">
        <v>94872</v>
      </c>
      <c r="B354" s="220" t="s">
        <v>9232</v>
      </c>
      <c r="C354" s="220" t="s">
        <v>190</v>
      </c>
      <c r="D354" s="225">
        <v>2.4900000000000002</v>
      </c>
      <c r="E354" s="208" t="s">
        <v>9199</v>
      </c>
      <c r="F354" s="225">
        <v>2.61</v>
      </c>
    </row>
    <row r="355" spans="1:6" ht="67.5">
      <c r="A355" s="229">
        <v>90746</v>
      </c>
      <c r="B355" s="220" t="s">
        <v>220</v>
      </c>
      <c r="C355" s="220" t="s">
        <v>190</v>
      </c>
      <c r="D355" s="225">
        <v>3.22</v>
      </c>
      <c r="E355" s="208" t="s">
        <v>9199</v>
      </c>
      <c r="F355" s="225">
        <v>3.48</v>
      </c>
    </row>
    <row r="356" spans="1:6" ht="67.5">
      <c r="A356" s="229">
        <v>90747</v>
      </c>
      <c r="B356" s="220" t="s">
        <v>221</v>
      </c>
      <c r="C356" s="220" t="s">
        <v>190</v>
      </c>
      <c r="D356" s="225">
        <v>16.02</v>
      </c>
      <c r="E356" s="208" t="s">
        <v>9199</v>
      </c>
      <c r="F356" s="225">
        <v>16.600000000000001</v>
      </c>
    </row>
    <row r="357" spans="1:6" ht="67.5">
      <c r="A357" s="229">
        <v>94876</v>
      </c>
      <c r="B357" s="220" t="s">
        <v>9233</v>
      </c>
      <c r="C357" s="220" t="s">
        <v>190</v>
      </c>
      <c r="D357" s="225">
        <v>27.05</v>
      </c>
      <c r="E357" s="208" t="s">
        <v>9199</v>
      </c>
      <c r="F357" s="225">
        <v>27.93</v>
      </c>
    </row>
    <row r="358" spans="1:6" ht="67.5">
      <c r="A358" s="229">
        <v>94878</v>
      </c>
      <c r="B358" s="220" t="s">
        <v>226</v>
      </c>
      <c r="C358" s="220" t="s">
        <v>190</v>
      </c>
      <c r="D358" s="225">
        <v>31.27</v>
      </c>
      <c r="E358" s="208" t="s">
        <v>9199</v>
      </c>
      <c r="F358" s="225">
        <v>32.299999999999997</v>
      </c>
    </row>
    <row r="359" spans="1:6" ht="54">
      <c r="A359" s="229">
        <v>90740</v>
      </c>
      <c r="B359" s="220" t="s">
        <v>215</v>
      </c>
      <c r="C359" s="220" t="s">
        <v>190</v>
      </c>
      <c r="D359" s="225">
        <v>3.93</v>
      </c>
      <c r="E359" s="208" t="s">
        <v>9199</v>
      </c>
      <c r="F359" s="225">
        <v>4.24</v>
      </c>
    </row>
    <row r="360" spans="1:6" ht="54">
      <c r="A360" s="229">
        <v>90741</v>
      </c>
      <c r="B360" s="220" t="s">
        <v>216</v>
      </c>
      <c r="C360" s="220" t="s">
        <v>190</v>
      </c>
      <c r="D360" s="225">
        <v>4.47</v>
      </c>
      <c r="E360" s="208" t="s">
        <v>9199</v>
      </c>
      <c r="F360" s="225">
        <v>4.83</v>
      </c>
    </row>
    <row r="361" spans="1:6" ht="54">
      <c r="A361" s="229">
        <v>90742</v>
      </c>
      <c r="B361" s="220" t="s">
        <v>217</v>
      </c>
      <c r="C361" s="220" t="s">
        <v>190</v>
      </c>
      <c r="D361" s="225">
        <v>5.0199999999999996</v>
      </c>
      <c r="E361" s="208" t="s">
        <v>9199</v>
      </c>
      <c r="F361" s="225">
        <v>5.43</v>
      </c>
    </row>
    <row r="362" spans="1:6" ht="54">
      <c r="A362" s="229">
        <v>90743</v>
      </c>
      <c r="B362" s="220" t="s">
        <v>218</v>
      </c>
      <c r="C362" s="220" t="s">
        <v>190</v>
      </c>
      <c r="D362" s="225">
        <v>5.57</v>
      </c>
      <c r="E362" s="208" t="s">
        <v>9199</v>
      </c>
      <c r="F362" s="225">
        <v>6.02</v>
      </c>
    </row>
    <row r="363" spans="1:6" ht="54">
      <c r="A363" s="229">
        <v>90744</v>
      </c>
      <c r="B363" s="220" t="s">
        <v>219</v>
      </c>
      <c r="C363" s="220" t="s">
        <v>190</v>
      </c>
      <c r="D363" s="225">
        <v>6.12</v>
      </c>
      <c r="E363" s="208" t="s">
        <v>9199</v>
      </c>
      <c r="F363" s="225">
        <v>6.61</v>
      </c>
    </row>
    <row r="364" spans="1:6" ht="54">
      <c r="A364" s="229">
        <v>90745</v>
      </c>
      <c r="B364" s="220" t="s">
        <v>9234</v>
      </c>
      <c r="C364" s="220" t="s">
        <v>190</v>
      </c>
      <c r="D364" s="225">
        <v>9.4600000000000009</v>
      </c>
      <c r="E364" s="208" t="s">
        <v>9199</v>
      </c>
      <c r="F364" s="225">
        <v>9.89</v>
      </c>
    </row>
    <row r="365" spans="1:6" ht="54">
      <c r="A365" s="229">
        <v>90733</v>
      </c>
      <c r="B365" s="220" t="s">
        <v>210</v>
      </c>
      <c r="C365" s="220" t="s">
        <v>190</v>
      </c>
      <c r="D365" s="225">
        <v>2.97</v>
      </c>
      <c r="E365" s="208" t="s">
        <v>9199</v>
      </c>
      <c r="F365" s="225">
        <v>3.21</v>
      </c>
    </row>
    <row r="366" spans="1:6" ht="54">
      <c r="A366" s="229">
        <v>90734</v>
      </c>
      <c r="B366" s="220" t="s">
        <v>9235</v>
      </c>
      <c r="C366" s="220" t="s">
        <v>190</v>
      </c>
      <c r="D366" s="225">
        <v>3.52</v>
      </c>
      <c r="E366" s="208" t="s">
        <v>9199</v>
      </c>
      <c r="F366" s="225">
        <v>3.8</v>
      </c>
    </row>
    <row r="367" spans="1:6" ht="54">
      <c r="A367" s="229">
        <v>90735</v>
      </c>
      <c r="B367" s="220" t="s">
        <v>211</v>
      </c>
      <c r="C367" s="220" t="s">
        <v>190</v>
      </c>
      <c r="D367" s="225">
        <v>4.07</v>
      </c>
      <c r="E367" s="208" t="s">
        <v>9199</v>
      </c>
      <c r="F367" s="225">
        <v>4.4000000000000004</v>
      </c>
    </row>
    <row r="368" spans="1:6" ht="54">
      <c r="A368" s="229">
        <v>90736</v>
      </c>
      <c r="B368" s="220" t="s">
        <v>212</v>
      </c>
      <c r="C368" s="220" t="s">
        <v>190</v>
      </c>
      <c r="D368" s="225">
        <v>4.62</v>
      </c>
      <c r="E368" s="208" t="s">
        <v>9199</v>
      </c>
      <c r="F368" s="225">
        <v>4.99</v>
      </c>
    </row>
    <row r="369" spans="1:6" ht="54">
      <c r="A369" s="229">
        <v>90737</v>
      </c>
      <c r="B369" s="220" t="s">
        <v>9236</v>
      </c>
      <c r="C369" s="220" t="s">
        <v>190</v>
      </c>
      <c r="D369" s="225">
        <v>5.17</v>
      </c>
      <c r="E369" s="208" t="s">
        <v>9199</v>
      </c>
      <c r="F369" s="225">
        <v>5.58</v>
      </c>
    </row>
    <row r="370" spans="1:6" ht="54">
      <c r="A370" s="229">
        <v>90738</v>
      </c>
      <c r="B370" s="220" t="s">
        <v>213</v>
      </c>
      <c r="C370" s="220" t="s">
        <v>190</v>
      </c>
      <c r="D370" s="225">
        <v>5.73</v>
      </c>
      <c r="E370" s="208" t="s">
        <v>9199</v>
      </c>
      <c r="F370" s="225">
        <v>6.18</v>
      </c>
    </row>
    <row r="371" spans="1:6" ht="54">
      <c r="A371" s="229">
        <v>90739</v>
      </c>
      <c r="B371" s="220" t="s">
        <v>214</v>
      </c>
      <c r="C371" s="220" t="s">
        <v>190</v>
      </c>
      <c r="D371" s="225">
        <v>8.4700000000000006</v>
      </c>
      <c r="E371" s="208" t="s">
        <v>9199</v>
      </c>
      <c r="F371" s="225">
        <v>8.8699999999999992</v>
      </c>
    </row>
    <row r="372" spans="1:6" ht="40.5">
      <c r="A372" s="229">
        <v>90724</v>
      </c>
      <c r="B372" s="220" t="s">
        <v>200</v>
      </c>
      <c r="C372" s="220" t="s">
        <v>201</v>
      </c>
      <c r="D372" s="225">
        <v>21.35</v>
      </c>
      <c r="E372" s="208" t="s">
        <v>9199</v>
      </c>
      <c r="F372" s="225">
        <v>23</v>
      </c>
    </row>
    <row r="373" spans="1:6" ht="40.5">
      <c r="A373" s="229">
        <v>102267</v>
      </c>
      <c r="B373" s="220" t="s">
        <v>235</v>
      </c>
      <c r="C373" s="220" t="s">
        <v>201</v>
      </c>
      <c r="D373" s="225">
        <v>115.58</v>
      </c>
      <c r="E373" s="208" t="s">
        <v>9199</v>
      </c>
      <c r="F373" s="225">
        <v>124.3</v>
      </c>
    </row>
    <row r="374" spans="1:6" ht="40.5">
      <c r="A374" s="229">
        <v>102268</v>
      </c>
      <c r="B374" s="220" t="s">
        <v>236</v>
      </c>
      <c r="C374" s="220" t="s">
        <v>201</v>
      </c>
      <c r="D374" s="225">
        <v>130.44</v>
      </c>
      <c r="E374" s="208" t="s">
        <v>9199</v>
      </c>
      <c r="F374" s="225">
        <v>140.28</v>
      </c>
    </row>
    <row r="375" spans="1:6" ht="40.5">
      <c r="A375" s="229">
        <v>90725</v>
      </c>
      <c r="B375" s="220" t="s">
        <v>202</v>
      </c>
      <c r="C375" s="220" t="s">
        <v>201</v>
      </c>
      <c r="D375" s="225">
        <v>26.29</v>
      </c>
      <c r="E375" s="208" t="s">
        <v>9199</v>
      </c>
      <c r="F375" s="225">
        <v>28.32</v>
      </c>
    </row>
    <row r="376" spans="1:6" ht="40.5">
      <c r="A376" s="229">
        <v>102269</v>
      </c>
      <c r="B376" s="220" t="s">
        <v>237</v>
      </c>
      <c r="C376" s="220" t="s">
        <v>201</v>
      </c>
      <c r="D376" s="225">
        <v>160.15</v>
      </c>
      <c r="E376" s="208" t="s">
        <v>9199</v>
      </c>
      <c r="F376" s="225">
        <v>172.22</v>
      </c>
    </row>
    <row r="377" spans="1:6" ht="40.5">
      <c r="A377" s="229">
        <v>90726</v>
      </c>
      <c r="B377" s="220" t="s">
        <v>203</v>
      </c>
      <c r="C377" s="220" t="s">
        <v>201</v>
      </c>
      <c r="D377" s="225">
        <v>31.31</v>
      </c>
      <c r="E377" s="208" t="s">
        <v>9199</v>
      </c>
      <c r="F377" s="225">
        <v>33.72</v>
      </c>
    </row>
    <row r="378" spans="1:6" ht="40.5">
      <c r="A378" s="229">
        <v>90727</v>
      </c>
      <c r="B378" s="220" t="s">
        <v>204</v>
      </c>
      <c r="C378" s="220" t="s">
        <v>201</v>
      </c>
      <c r="D378" s="225">
        <v>36.28</v>
      </c>
      <c r="E378" s="208" t="s">
        <v>9199</v>
      </c>
      <c r="F378" s="225">
        <v>39.04</v>
      </c>
    </row>
    <row r="379" spans="1:6" ht="40.5">
      <c r="A379" s="229">
        <v>90728</v>
      </c>
      <c r="B379" s="220" t="s">
        <v>205</v>
      </c>
      <c r="C379" s="220" t="s">
        <v>201</v>
      </c>
      <c r="D379" s="225">
        <v>41.23</v>
      </c>
      <c r="E379" s="208" t="s">
        <v>9199</v>
      </c>
      <c r="F379" s="225">
        <v>44.36</v>
      </c>
    </row>
    <row r="380" spans="1:6" ht="40.5">
      <c r="A380" s="229">
        <v>90729</v>
      </c>
      <c r="B380" s="220" t="s">
        <v>206</v>
      </c>
      <c r="C380" s="220" t="s">
        <v>201</v>
      </c>
      <c r="D380" s="225">
        <v>46.17</v>
      </c>
      <c r="E380" s="208" t="s">
        <v>9199</v>
      </c>
      <c r="F380" s="225">
        <v>49.69</v>
      </c>
    </row>
    <row r="381" spans="1:6" ht="40.5">
      <c r="A381" s="229">
        <v>90730</v>
      </c>
      <c r="B381" s="220" t="s">
        <v>207</v>
      </c>
      <c r="C381" s="220" t="s">
        <v>201</v>
      </c>
      <c r="D381" s="225">
        <v>51.13</v>
      </c>
      <c r="E381" s="208" t="s">
        <v>9199</v>
      </c>
      <c r="F381" s="225">
        <v>55.01</v>
      </c>
    </row>
    <row r="382" spans="1:6" ht="40.5">
      <c r="A382" s="229">
        <v>90731</v>
      </c>
      <c r="B382" s="220" t="s">
        <v>208</v>
      </c>
      <c r="C382" s="220" t="s">
        <v>201</v>
      </c>
      <c r="D382" s="225">
        <v>56.09</v>
      </c>
      <c r="E382" s="208" t="s">
        <v>9199</v>
      </c>
      <c r="F382" s="225">
        <v>60.34</v>
      </c>
    </row>
    <row r="383" spans="1:6" ht="40.5">
      <c r="A383" s="229">
        <v>90732</v>
      </c>
      <c r="B383" s="220" t="s">
        <v>209</v>
      </c>
      <c r="C383" s="220" t="s">
        <v>201</v>
      </c>
      <c r="D383" s="225">
        <v>70.94</v>
      </c>
      <c r="E383" s="208" t="s">
        <v>9199</v>
      </c>
      <c r="F383" s="225">
        <v>76.319999999999993</v>
      </c>
    </row>
    <row r="384" spans="1:6" ht="40.5">
      <c r="A384" s="229">
        <v>102265</v>
      </c>
      <c r="B384" s="220" t="s">
        <v>233</v>
      </c>
      <c r="C384" s="220" t="s">
        <v>201</v>
      </c>
      <c r="D384" s="225">
        <v>90.75</v>
      </c>
      <c r="E384" s="208" t="s">
        <v>9199</v>
      </c>
      <c r="F384" s="225">
        <v>97.61</v>
      </c>
    </row>
    <row r="385" spans="1:6" ht="40.5">
      <c r="A385" s="229">
        <v>102266</v>
      </c>
      <c r="B385" s="220" t="s">
        <v>234</v>
      </c>
      <c r="C385" s="220" t="s">
        <v>201</v>
      </c>
      <c r="D385" s="225">
        <v>100.66</v>
      </c>
      <c r="E385" s="208" t="s">
        <v>9199</v>
      </c>
      <c r="F385" s="225">
        <v>108.26</v>
      </c>
    </row>
    <row r="386" spans="1:6" ht="54">
      <c r="A386" s="229">
        <v>94879</v>
      </c>
      <c r="B386" s="220" t="s">
        <v>227</v>
      </c>
      <c r="C386" s="220" t="s">
        <v>190</v>
      </c>
      <c r="D386" s="225">
        <v>1722.57</v>
      </c>
      <c r="E386" s="208" t="s">
        <v>9199</v>
      </c>
      <c r="F386" s="225">
        <v>1723.83</v>
      </c>
    </row>
    <row r="387" spans="1:6" ht="54">
      <c r="A387" s="229">
        <v>94881</v>
      </c>
      <c r="B387" s="220" t="s">
        <v>229</v>
      </c>
      <c r="C387" s="220" t="s">
        <v>190</v>
      </c>
      <c r="D387" s="225">
        <v>2371.73</v>
      </c>
      <c r="E387" s="208" t="s">
        <v>9199</v>
      </c>
      <c r="F387" s="225">
        <v>2373.2199999999998</v>
      </c>
    </row>
    <row r="388" spans="1:6" ht="54">
      <c r="A388" s="229">
        <v>94869</v>
      </c>
      <c r="B388" s="220" t="s">
        <v>222</v>
      </c>
      <c r="C388" s="220" t="s">
        <v>190</v>
      </c>
      <c r="D388" s="225">
        <v>121.41</v>
      </c>
      <c r="E388" s="208" t="s">
        <v>9199</v>
      </c>
      <c r="F388" s="225">
        <v>121.48</v>
      </c>
    </row>
    <row r="389" spans="1:6" ht="54">
      <c r="A389" s="229">
        <v>94871</v>
      </c>
      <c r="B389" s="220" t="s">
        <v>224</v>
      </c>
      <c r="C389" s="220" t="s">
        <v>190</v>
      </c>
      <c r="D389" s="225">
        <v>189.89</v>
      </c>
      <c r="E389" s="208" t="s">
        <v>9199</v>
      </c>
      <c r="F389" s="225">
        <v>190.01</v>
      </c>
    </row>
    <row r="390" spans="1:6" ht="54">
      <c r="A390" s="229">
        <v>90708</v>
      </c>
      <c r="B390" s="220" t="s">
        <v>199</v>
      </c>
      <c r="C390" s="220" t="s">
        <v>190</v>
      </c>
      <c r="D390" s="225">
        <v>689.21</v>
      </c>
      <c r="E390" s="208" t="s">
        <v>9199</v>
      </c>
      <c r="F390" s="225">
        <v>689.79</v>
      </c>
    </row>
    <row r="391" spans="1:6" ht="54">
      <c r="A391" s="229">
        <v>94875</v>
      </c>
      <c r="B391" s="220" t="s">
        <v>225</v>
      </c>
      <c r="C391" s="220" t="s">
        <v>190</v>
      </c>
      <c r="D391" s="225">
        <v>1118.98</v>
      </c>
      <c r="E391" s="208" t="s">
        <v>9199</v>
      </c>
      <c r="F391" s="225">
        <v>1119.8599999999999</v>
      </c>
    </row>
    <row r="392" spans="1:6" ht="54">
      <c r="A392" s="229">
        <v>102264</v>
      </c>
      <c r="B392" s="220" t="s">
        <v>232</v>
      </c>
      <c r="C392" s="220" t="s">
        <v>190</v>
      </c>
      <c r="D392" s="225">
        <v>16.309999999999999</v>
      </c>
      <c r="E392" s="208" t="s">
        <v>9199</v>
      </c>
      <c r="F392" s="225">
        <v>16.55</v>
      </c>
    </row>
    <row r="393" spans="1:6" ht="54">
      <c r="A393" s="229">
        <v>90701</v>
      </c>
      <c r="B393" s="220" t="s">
        <v>193</v>
      </c>
      <c r="C393" s="220" t="s">
        <v>190</v>
      </c>
      <c r="D393" s="225">
        <v>55.39</v>
      </c>
      <c r="E393" s="208" t="s">
        <v>9199</v>
      </c>
      <c r="F393" s="225">
        <v>55.7</v>
      </c>
    </row>
    <row r="394" spans="1:6" ht="54">
      <c r="A394" s="229">
        <v>90702</v>
      </c>
      <c r="B394" s="220" t="s">
        <v>194</v>
      </c>
      <c r="C394" s="220" t="s">
        <v>190</v>
      </c>
      <c r="D394" s="225">
        <v>91.3</v>
      </c>
      <c r="E394" s="208" t="s">
        <v>9199</v>
      </c>
      <c r="F394" s="225">
        <v>91.66</v>
      </c>
    </row>
    <row r="395" spans="1:6" ht="54">
      <c r="A395" s="229">
        <v>90703</v>
      </c>
      <c r="B395" s="220" t="s">
        <v>195</v>
      </c>
      <c r="C395" s="220" t="s">
        <v>190</v>
      </c>
      <c r="D395" s="225">
        <v>144.22999999999999</v>
      </c>
      <c r="E395" s="208" t="s">
        <v>9199</v>
      </c>
      <c r="F395" s="225">
        <v>144.63999999999999</v>
      </c>
    </row>
    <row r="396" spans="1:6" ht="54">
      <c r="A396" s="229">
        <v>90704</v>
      </c>
      <c r="B396" s="220" t="s">
        <v>196</v>
      </c>
      <c r="C396" s="220" t="s">
        <v>190</v>
      </c>
      <c r="D396" s="225">
        <v>216.97</v>
      </c>
      <c r="E396" s="208" t="s">
        <v>9199</v>
      </c>
      <c r="F396" s="225">
        <v>217.42</v>
      </c>
    </row>
    <row r="397" spans="1:6" ht="54">
      <c r="A397" s="229">
        <v>90705</v>
      </c>
      <c r="B397" s="220" t="s">
        <v>197</v>
      </c>
      <c r="C397" s="220" t="s">
        <v>190</v>
      </c>
      <c r="D397" s="225">
        <v>278.58</v>
      </c>
      <c r="E397" s="208" t="s">
        <v>9199</v>
      </c>
      <c r="F397" s="225">
        <v>279.07</v>
      </c>
    </row>
    <row r="398" spans="1:6" ht="54">
      <c r="A398" s="229">
        <v>90706</v>
      </c>
      <c r="B398" s="220" t="s">
        <v>198</v>
      </c>
      <c r="C398" s="220" t="s">
        <v>190</v>
      </c>
      <c r="D398" s="225">
        <v>370.15</v>
      </c>
      <c r="E398" s="208" t="s">
        <v>9199</v>
      </c>
      <c r="F398" s="225">
        <v>370.58</v>
      </c>
    </row>
    <row r="399" spans="1:6" ht="54">
      <c r="A399" s="229">
        <v>90694</v>
      </c>
      <c r="B399" s="220" t="s">
        <v>191</v>
      </c>
      <c r="C399" s="220" t="s">
        <v>190</v>
      </c>
      <c r="D399" s="225">
        <v>36.47</v>
      </c>
      <c r="E399" s="208" t="s">
        <v>9199</v>
      </c>
      <c r="F399" s="225">
        <v>36.71</v>
      </c>
    </row>
    <row r="400" spans="1:6" ht="54">
      <c r="A400" s="229">
        <v>90695</v>
      </c>
      <c r="B400" s="220" t="s">
        <v>9237</v>
      </c>
      <c r="C400" s="220" t="s">
        <v>190</v>
      </c>
      <c r="D400" s="225">
        <v>69.069999999999993</v>
      </c>
      <c r="E400" s="208" t="s">
        <v>9199</v>
      </c>
      <c r="F400" s="225">
        <v>69.349999999999994</v>
      </c>
    </row>
    <row r="401" spans="1:6" ht="54">
      <c r="A401" s="229">
        <v>90696</v>
      </c>
      <c r="B401" s="220" t="s">
        <v>192</v>
      </c>
      <c r="C401" s="220" t="s">
        <v>190</v>
      </c>
      <c r="D401" s="225">
        <v>115.19</v>
      </c>
      <c r="E401" s="208" t="s">
        <v>9199</v>
      </c>
      <c r="F401" s="225">
        <v>115.52</v>
      </c>
    </row>
    <row r="402" spans="1:6" ht="54">
      <c r="A402" s="229">
        <v>90697</v>
      </c>
      <c r="B402" s="220" t="s">
        <v>9238</v>
      </c>
      <c r="C402" s="220" t="s">
        <v>190</v>
      </c>
      <c r="D402" s="225">
        <v>178.51</v>
      </c>
      <c r="E402" s="208" t="s">
        <v>9199</v>
      </c>
      <c r="F402" s="225">
        <v>178.88</v>
      </c>
    </row>
    <row r="403" spans="1:6" ht="54">
      <c r="A403" s="229">
        <v>90698</v>
      </c>
      <c r="B403" s="220" t="s">
        <v>9239</v>
      </c>
      <c r="C403" s="220" t="s">
        <v>190</v>
      </c>
      <c r="D403" s="225">
        <v>272.63</v>
      </c>
      <c r="E403" s="208" t="s">
        <v>9199</v>
      </c>
      <c r="F403" s="225">
        <v>273.04000000000002</v>
      </c>
    </row>
    <row r="404" spans="1:6" ht="54">
      <c r="A404" s="229">
        <v>90699</v>
      </c>
      <c r="B404" s="220" t="s">
        <v>9240</v>
      </c>
      <c r="C404" s="220" t="s">
        <v>190</v>
      </c>
      <c r="D404" s="225">
        <v>383.55</v>
      </c>
      <c r="E404" s="208" t="s">
        <v>9199</v>
      </c>
      <c r="F404" s="225">
        <v>384</v>
      </c>
    </row>
    <row r="405" spans="1:6" ht="54">
      <c r="A405" s="229">
        <v>90700</v>
      </c>
      <c r="B405" s="220" t="s">
        <v>9241</v>
      </c>
      <c r="C405" s="220" t="s">
        <v>190</v>
      </c>
      <c r="D405" s="225">
        <v>448.47</v>
      </c>
      <c r="E405" s="208" t="s">
        <v>9199</v>
      </c>
      <c r="F405" s="225">
        <v>448.87</v>
      </c>
    </row>
    <row r="406" spans="1:6" ht="81">
      <c r="A406" s="229">
        <v>105378</v>
      </c>
      <c r="B406" s="220" t="s">
        <v>5701</v>
      </c>
      <c r="C406" s="220" t="s">
        <v>201</v>
      </c>
      <c r="D406" s="225">
        <v>10.82</v>
      </c>
      <c r="E406" s="208" t="s">
        <v>9199</v>
      </c>
      <c r="F406" s="225">
        <v>11.34</v>
      </c>
    </row>
    <row r="407" spans="1:6" ht="81">
      <c r="A407" s="229">
        <v>105373</v>
      </c>
      <c r="B407" s="220" t="s">
        <v>5793</v>
      </c>
      <c r="C407" s="220" t="s">
        <v>201</v>
      </c>
      <c r="D407" s="225">
        <v>8.4499999999999993</v>
      </c>
      <c r="E407" s="208" t="s">
        <v>9199</v>
      </c>
      <c r="F407" s="225">
        <v>8.8699999999999992</v>
      </c>
    </row>
    <row r="408" spans="1:6" ht="81">
      <c r="A408" s="229">
        <v>105380</v>
      </c>
      <c r="B408" s="220" t="s">
        <v>5703</v>
      </c>
      <c r="C408" s="220" t="s">
        <v>201</v>
      </c>
      <c r="D408" s="225">
        <v>86.98</v>
      </c>
      <c r="E408" s="208" t="s">
        <v>9199</v>
      </c>
      <c r="F408" s="225">
        <v>91.16</v>
      </c>
    </row>
    <row r="409" spans="1:6" ht="81">
      <c r="A409" s="229">
        <v>105267</v>
      </c>
      <c r="B409" s="220" t="s">
        <v>5641</v>
      </c>
      <c r="C409" s="220" t="s">
        <v>201</v>
      </c>
      <c r="D409" s="225">
        <v>70.47</v>
      </c>
      <c r="E409" s="208" t="s">
        <v>9199</v>
      </c>
      <c r="F409" s="225">
        <v>73.98</v>
      </c>
    </row>
    <row r="410" spans="1:6" ht="81">
      <c r="A410" s="229">
        <v>105249</v>
      </c>
      <c r="B410" s="220" t="s">
        <v>5624</v>
      </c>
      <c r="C410" s="220" t="s">
        <v>201</v>
      </c>
      <c r="D410" s="225">
        <v>106.45</v>
      </c>
      <c r="E410" s="208" t="s">
        <v>9199</v>
      </c>
      <c r="F410" s="226">
        <v>111.45</v>
      </c>
    </row>
    <row r="411" spans="1:6" ht="81">
      <c r="A411" s="229">
        <v>105268</v>
      </c>
      <c r="B411" s="220" t="s">
        <v>5642</v>
      </c>
      <c r="C411" s="220" t="s">
        <v>201</v>
      </c>
      <c r="D411" s="226">
        <v>86.98</v>
      </c>
      <c r="E411" s="208" t="s">
        <v>9199</v>
      </c>
      <c r="F411" s="226">
        <v>91.18</v>
      </c>
    </row>
    <row r="412" spans="1:6" ht="81">
      <c r="A412" s="229">
        <v>105379</v>
      </c>
      <c r="B412" s="220" t="s">
        <v>5702</v>
      </c>
      <c r="C412" s="220" t="s">
        <v>201</v>
      </c>
      <c r="D412" s="225">
        <v>14.3</v>
      </c>
      <c r="E412" s="208" t="s">
        <v>9199</v>
      </c>
      <c r="F412" s="225">
        <v>15.02</v>
      </c>
    </row>
    <row r="413" spans="1:6" ht="81">
      <c r="A413" s="229">
        <v>105388</v>
      </c>
      <c r="B413" s="220" t="s">
        <v>5704</v>
      </c>
      <c r="C413" s="220" t="s">
        <v>201</v>
      </c>
      <c r="D413" s="225">
        <v>11.36</v>
      </c>
      <c r="E413" s="208" t="s">
        <v>9199</v>
      </c>
      <c r="F413" s="225">
        <v>11.93</v>
      </c>
    </row>
    <row r="414" spans="1:6" ht="81">
      <c r="A414" s="229">
        <v>105392</v>
      </c>
      <c r="B414" s="220" t="s">
        <v>5708</v>
      </c>
      <c r="C414" s="220" t="s">
        <v>201</v>
      </c>
      <c r="D414" s="225">
        <v>17.77</v>
      </c>
      <c r="E414" s="208" t="s">
        <v>9199</v>
      </c>
      <c r="F414" s="225">
        <v>18.71</v>
      </c>
    </row>
    <row r="415" spans="1:6" ht="81">
      <c r="A415" s="229">
        <v>105389</v>
      </c>
      <c r="B415" s="220" t="s">
        <v>5705</v>
      </c>
      <c r="C415" s="220" t="s">
        <v>201</v>
      </c>
      <c r="D415" s="225">
        <v>14.26</v>
      </c>
      <c r="E415" s="208" t="s">
        <v>9199</v>
      </c>
      <c r="F415" s="225">
        <v>15.02</v>
      </c>
    </row>
    <row r="416" spans="1:6" ht="81">
      <c r="A416" s="229">
        <v>105393</v>
      </c>
      <c r="B416" s="220" t="s">
        <v>5709</v>
      </c>
      <c r="C416" s="220" t="s">
        <v>201</v>
      </c>
      <c r="D416" s="225">
        <v>21.4</v>
      </c>
      <c r="E416" s="208" t="s">
        <v>9199</v>
      </c>
      <c r="F416" s="225">
        <v>22.54</v>
      </c>
    </row>
    <row r="417" spans="1:6" ht="81">
      <c r="A417" s="229">
        <v>105316</v>
      </c>
      <c r="B417" s="220" t="s">
        <v>5766</v>
      </c>
      <c r="C417" s="220" t="s">
        <v>201</v>
      </c>
      <c r="D417" s="225">
        <v>17.32</v>
      </c>
      <c r="E417" s="208" t="s">
        <v>9199</v>
      </c>
      <c r="F417" s="225">
        <v>18.25</v>
      </c>
    </row>
    <row r="418" spans="1:6" ht="81">
      <c r="A418" s="229">
        <v>105394</v>
      </c>
      <c r="B418" s="220" t="s">
        <v>5710</v>
      </c>
      <c r="C418" s="220" t="s">
        <v>201</v>
      </c>
      <c r="D418" s="225">
        <v>25.02</v>
      </c>
      <c r="E418" s="208" t="s">
        <v>9199</v>
      </c>
      <c r="F418" s="225">
        <v>26.36</v>
      </c>
    </row>
    <row r="419" spans="1:6" ht="81">
      <c r="A419" s="229">
        <v>105317</v>
      </c>
      <c r="B419" s="220" t="s">
        <v>5670</v>
      </c>
      <c r="C419" s="220" t="s">
        <v>201</v>
      </c>
      <c r="D419" s="225">
        <v>20.350000000000001</v>
      </c>
      <c r="E419" s="208" t="s">
        <v>9199</v>
      </c>
      <c r="F419" s="225">
        <v>21.45</v>
      </c>
    </row>
    <row r="420" spans="1:6" ht="81">
      <c r="A420" s="229">
        <v>105395</v>
      </c>
      <c r="B420" s="220" t="s">
        <v>5711</v>
      </c>
      <c r="C420" s="220" t="s">
        <v>201</v>
      </c>
      <c r="D420" s="225">
        <v>28.63</v>
      </c>
      <c r="E420" s="208" t="s">
        <v>9199</v>
      </c>
      <c r="F420" s="225">
        <v>30.17</v>
      </c>
    </row>
    <row r="421" spans="1:6" ht="81">
      <c r="A421" s="229">
        <v>105318</v>
      </c>
      <c r="B421" s="220" t="s">
        <v>5671</v>
      </c>
      <c r="C421" s="220" t="s">
        <v>201</v>
      </c>
      <c r="D421" s="225">
        <v>23.39</v>
      </c>
      <c r="E421" s="208" t="s">
        <v>9199</v>
      </c>
      <c r="F421" s="225">
        <v>24.67</v>
      </c>
    </row>
    <row r="422" spans="1:6" ht="81">
      <c r="A422" s="229">
        <v>105396</v>
      </c>
      <c r="B422" s="220" t="s">
        <v>5712</v>
      </c>
      <c r="C422" s="220" t="s">
        <v>201</v>
      </c>
      <c r="D422" s="225">
        <v>32.25</v>
      </c>
      <c r="E422" s="208" t="s">
        <v>9199</v>
      </c>
      <c r="F422" s="225">
        <v>33.979999999999997</v>
      </c>
    </row>
    <row r="423" spans="1:6" ht="81">
      <c r="A423" s="229">
        <v>105258</v>
      </c>
      <c r="B423" s="220" t="s">
        <v>5633</v>
      </c>
      <c r="C423" s="220" t="s">
        <v>201</v>
      </c>
      <c r="D423" s="225">
        <v>26.43</v>
      </c>
      <c r="E423" s="208" t="s">
        <v>9199</v>
      </c>
      <c r="F423" s="225">
        <v>27.88</v>
      </c>
    </row>
    <row r="424" spans="1:6" ht="81">
      <c r="A424" s="229">
        <v>105397</v>
      </c>
      <c r="B424" s="220" t="s">
        <v>5713</v>
      </c>
      <c r="C424" s="220" t="s">
        <v>201</v>
      </c>
      <c r="D424" s="225">
        <v>35.99</v>
      </c>
      <c r="E424" s="208" t="s">
        <v>9199</v>
      </c>
      <c r="F424" s="225">
        <v>37.93</v>
      </c>
    </row>
    <row r="425" spans="1:6" ht="81">
      <c r="A425" s="229">
        <v>105261</v>
      </c>
      <c r="B425" s="220" t="s">
        <v>5635</v>
      </c>
      <c r="C425" s="220" t="s">
        <v>201</v>
      </c>
      <c r="D425" s="225">
        <v>29.6</v>
      </c>
      <c r="E425" s="208" t="s">
        <v>9199</v>
      </c>
      <c r="F425" s="225">
        <v>31.21</v>
      </c>
    </row>
    <row r="426" spans="1:6" ht="81">
      <c r="A426" s="229">
        <v>105398</v>
      </c>
      <c r="B426" s="220" t="s">
        <v>5714</v>
      </c>
      <c r="C426" s="220" t="s">
        <v>201</v>
      </c>
      <c r="D426" s="225">
        <v>46.28</v>
      </c>
      <c r="E426" s="208" t="s">
        <v>9199</v>
      </c>
      <c r="F426" s="225">
        <v>48.44</v>
      </c>
    </row>
    <row r="427" spans="1:6" ht="81">
      <c r="A427" s="229">
        <v>105262</v>
      </c>
      <c r="B427" s="220" t="s">
        <v>5636</v>
      </c>
      <c r="C427" s="220" t="s">
        <v>201</v>
      </c>
      <c r="D427" s="225">
        <v>37.159999999999997</v>
      </c>
      <c r="E427" s="208" t="s">
        <v>9199</v>
      </c>
      <c r="F427" s="225">
        <v>38.950000000000003</v>
      </c>
    </row>
    <row r="428" spans="1:6" ht="81">
      <c r="A428" s="229">
        <v>105399</v>
      </c>
      <c r="B428" s="220" t="s">
        <v>5715</v>
      </c>
      <c r="C428" s="220" t="s">
        <v>201</v>
      </c>
      <c r="D428" s="225">
        <v>54.75</v>
      </c>
      <c r="E428" s="208" t="s">
        <v>9199</v>
      </c>
      <c r="F428" s="225">
        <v>57.31</v>
      </c>
    </row>
    <row r="429" spans="1:6" ht="81">
      <c r="A429" s="229">
        <v>105263</v>
      </c>
      <c r="B429" s="220" t="s">
        <v>5637</v>
      </c>
      <c r="C429" s="220" t="s">
        <v>201</v>
      </c>
      <c r="D429" s="225">
        <v>44.15</v>
      </c>
      <c r="E429" s="208" t="s">
        <v>9199</v>
      </c>
      <c r="F429" s="225">
        <v>46.27</v>
      </c>
    </row>
    <row r="430" spans="1:6" ht="81">
      <c r="A430" s="229">
        <v>105400</v>
      </c>
      <c r="B430" s="220" t="s">
        <v>5716</v>
      </c>
      <c r="C430" s="220" t="s">
        <v>201</v>
      </c>
      <c r="D430" s="225">
        <v>62.48</v>
      </c>
      <c r="E430" s="208" t="s">
        <v>9199</v>
      </c>
      <c r="F430" s="225">
        <v>65.44</v>
      </c>
    </row>
    <row r="431" spans="1:6" ht="81">
      <c r="A431" s="229">
        <v>105264</v>
      </c>
      <c r="B431" s="220" t="s">
        <v>5638</v>
      </c>
      <c r="C431" s="220" t="s">
        <v>201</v>
      </c>
      <c r="D431" s="225">
        <v>50.4</v>
      </c>
      <c r="E431" s="208" t="s">
        <v>9199</v>
      </c>
      <c r="F431" s="225">
        <v>52.87</v>
      </c>
    </row>
    <row r="432" spans="1:6" ht="81">
      <c r="A432" s="229">
        <v>105297</v>
      </c>
      <c r="B432" s="220" t="s">
        <v>5659</v>
      </c>
      <c r="C432" s="220" t="s">
        <v>201</v>
      </c>
      <c r="D432" s="225">
        <v>9.41</v>
      </c>
      <c r="E432" s="208" t="s">
        <v>9199</v>
      </c>
      <c r="F432" s="225">
        <v>9.85</v>
      </c>
    </row>
    <row r="433" spans="1:6" ht="81">
      <c r="A433" s="229">
        <v>105372</v>
      </c>
      <c r="B433" s="220" t="s">
        <v>5792</v>
      </c>
      <c r="C433" s="220" t="s">
        <v>201</v>
      </c>
      <c r="D433" s="226">
        <v>7.29</v>
      </c>
      <c r="E433" s="208" t="s">
        <v>9199</v>
      </c>
      <c r="F433" s="226">
        <v>7.61</v>
      </c>
    </row>
    <row r="434" spans="1:6" ht="81">
      <c r="A434" s="229">
        <v>105401</v>
      </c>
      <c r="B434" s="220" t="s">
        <v>5717</v>
      </c>
      <c r="C434" s="220" t="s">
        <v>201</v>
      </c>
      <c r="D434" s="226">
        <v>70.47</v>
      </c>
      <c r="E434" s="208" t="s">
        <v>9199</v>
      </c>
      <c r="F434" s="226">
        <v>73.849999999999994</v>
      </c>
    </row>
    <row r="435" spans="1:6" ht="81">
      <c r="A435" s="229">
        <v>105265</v>
      </c>
      <c r="B435" s="220" t="s">
        <v>5639</v>
      </c>
      <c r="C435" s="220" t="s">
        <v>201</v>
      </c>
      <c r="D435" s="226">
        <v>56.9</v>
      </c>
      <c r="E435" s="208" t="s">
        <v>9199</v>
      </c>
      <c r="F435" s="226">
        <v>59.73</v>
      </c>
    </row>
    <row r="436" spans="1:6" ht="81">
      <c r="A436" s="229">
        <v>105402</v>
      </c>
      <c r="B436" s="220" t="s">
        <v>5718</v>
      </c>
      <c r="C436" s="220" t="s">
        <v>201</v>
      </c>
      <c r="D436" s="226">
        <v>78.69</v>
      </c>
      <c r="E436" s="208" t="s">
        <v>9199</v>
      </c>
      <c r="F436" s="226">
        <v>82.47</v>
      </c>
    </row>
    <row r="437" spans="1:6" ht="81">
      <c r="A437" s="229">
        <v>105266</v>
      </c>
      <c r="B437" s="220" t="s">
        <v>5640</v>
      </c>
      <c r="C437" s="220" t="s">
        <v>201</v>
      </c>
      <c r="D437" s="226">
        <v>63.64</v>
      </c>
      <c r="E437" s="208" t="s">
        <v>9199</v>
      </c>
      <c r="F437" s="226">
        <v>66.819999999999993</v>
      </c>
    </row>
    <row r="438" spans="1:6" ht="81">
      <c r="A438" s="229">
        <v>105361</v>
      </c>
      <c r="B438" s="220" t="s">
        <v>5782</v>
      </c>
      <c r="C438" s="220" t="s">
        <v>201</v>
      </c>
      <c r="D438" s="226">
        <v>15.46</v>
      </c>
      <c r="E438" s="208" t="s">
        <v>9199</v>
      </c>
      <c r="F438" s="226">
        <v>16.579999999999998</v>
      </c>
    </row>
    <row r="439" spans="1:6" ht="81">
      <c r="A439" s="229">
        <v>105382</v>
      </c>
      <c r="B439" s="220" t="s">
        <v>5798</v>
      </c>
      <c r="C439" s="220" t="s">
        <v>201</v>
      </c>
      <c r="D439" s="226">
        <v>12.82</v>
      </c>
      <c r="E439" s="208" t="s">
        <v>9199</v>
      </c>
      <c r="F439" s="226">
        <v>13.74</v>
      </c>
    </row>
    <row r="440" spans="1:6" ht="81">
      <c r="A440" s="229">
        <v>105359</v>
      </c>
      <c r="B440" s="220" t="s">
        <v>5780</v>
      </c>
      <c r="C440" s="220" t="s">
        <v>201</v>
      </c>
      <c r="D440" s="225">
        <v>10.9</v>
      </c>
      <c r="E440" s="208" t="s">
        <v>9199</v>
      </c>
      <c r="F440" s="225">
        <v>11.72</v>
      </c>
    </row>
    <row r="441" spans="1:6" ht="81">
      <c r="A441" s="229">
        <v>105315</v>
      </c>
      <c r="B441" s="220" t="s">
        <v>5765</v>
      </c>
      <c r="C441" s="220" t="s">
        <v>201</v>
      </c>
      <c r="D441" s="225">
        <v>8.9600000000000009</v>
      </c>
      <c r="E441" s="208" t="s">
        <v>9199</v>
      </c>
      <c r="F441" s="225">
        <v>9.6300000000000008</v>
      </c>
    </row>
    <row r="442" spans="1:6" ht="81">
      <c r="A442" s="229">
        <v>105360</v>
      </c>
      <c r="B442" s="220" t="s">
        <v>5781</v>
      </c>
      <c r="C442" s="220" t="s">
        <v>201</v>
      </c>
      <c r="D442" s="225">
        <v>13.26</v>
      </c>
      <c r="E442" s="208" t="s">
        <v>9199</v>
      </c>
      <c r="F442" s="225">
        <v>14.24</v>
      </c>
    </row>
    <row r="443" spans="1:6" ht="81">
      <c r="A443" s="229">
        <v>105381</v>
      </c>
      <c r="B443" s="220" t="s">
        <v>5797</v>
      </c>
      <c r="C443" s="220" t="s">
        <v>201</v>
      </c>
      <c r="D443" s="225">
        <v>10.98</v>
      </c>
      <c r="E443" s="208" t="s">
        <v>9199</v>
      </c>
      <c r="F443" s="225">
        <v>11.77</v>
      </c>
    </row>
    <row r="444" spans="1:6" ht="81">
      <c r="A444" s="229">
        <v>105251</v>
      </c>
      <c r="B444" s="220" t="s">
        <v>5626</v>
      </c>
      <c r="C444" s="220" t="s">
        <v>201</v>
      </c>
      <c r="D444" s="225">
        <v>15.81</v>
      </c>
      <c r="E444" s="208" t="s">
        <v>9199</v>
      </c>
      <c r="F444" s="225">
        <v>16.59</v>
      </c>
    </row>
    <row r="445" spans="1:6" ht="81">
      <c r="A445" s="229">
        <v>105282</v>
      </c>
      <c r="B445" s="220" t="s">
        <v>5656</v>
      </c>
      <c r="C445" s="220" t="s">
        <v>201</v>
      </c>
      <c r="D445" s="225">
        <v>12.26</v>
      </c>
      <c r="E445" s="208" t="s">
        <v>9199</v>
      </c>
      <c r="F445" s="225">
        <v>12.88</v>
      </c>
    </row>
    <row r="446" spans="1:6" ht="81">
      <c r="A446" s="229">
        <v>105276</v>
      </c>
      <c r="B446" s="220" t="s">
        <v>5650</v>
      </c>
      <c r="C446" s="220" t="s">
        <v>201</v>
      </c>
      <c r="D446" s="225">
        <v>126.68</v>
      </c>
      <c r="E446" s="208" t="s">
        <v>9199</v>
      </c>
      <c r="F446" s="225">
        <v>132.97</v>
      </c>
    </row>
    <row r="447" spans="1:6" ht="81">
      <c r="A447" s="229">
        <v>105341</v>
      </c>
      <c r="B447" s="220" t="s">
        <v>5681</v>
      </c>
      <c r="C447" s="220" t="s">
        <v>201</v>
      </c>
      <c r="D447" s="225">
        <v>101.9</v>
      </c>
      <c r="E447" s="208" t="s">
        <v>9199</v>
      </c>
      <c r="F447" s="225">
        <v>107.18</v>
      </c>
    </row>
    <row r="448" spans="1:6" ht="81">
      <c r="A448" s="229">
        <v>105277</v>
      </c>
      <c r="B448" s="220" t="s">
        <v>5651</v>
      </c>
      <c r="C448" s="220" t="s">
        <v>201</v>
      </c>
      <c r="D448" s="225">
        <v>153.56</v>
      </c>
      <c r="E448" s="208" t="s">
        <v>9199</v>
      </c>
      <c r="F448" s="225">
        <v>161.06</v>
      </c>
    </row>
    <row r="449" spans="1:6" ht="81">
      <c r="A449" s="229">
        <v>105342</v>
      </c>
      <c r="B449" s="220" t="s">
        <v>5682</v>
      </c>
      <c r="C449" s="220" t="s">
        <v>201</v>
      </c>
      <c r="D449" s="225">
        <v>124.35</v>
      </c>
      <c r="E449" s="208" t="s">
        <v>9199</v>
      </c>
      <c r="F449" s="225">
        <v>130.66</v>
      </c>
    </row>
    <row r="450" spans="1:6" ht="81">
      <c r="A450" s="229">
        <v>105252</v>
      </c>
      <c r="B450" s="220" t="s">
        <v>5627</v>
      </c>
      <c r="C450" s="220" t="s">
        <v>201</v>
      </c>
      <c r="D450" s="225">
        <v>20.9</v>
      </c>
      <c r="E450" s="208" t="s">
        <v>9199</v>
      </c>
      <c r="F450" s="225">
        <v>21.98</v>
      </c>
    </row>
    <row r="451" spans="1:6" ht="81">
      <c r="A451" s="229">
        <v>105298</v>
      </c>
      <c r="B451" s="220" t="s">
        <v>5660</v>
      </c>
      <c r="C451" s="220" t="s">
        <v>201</v>
      </c>
      <c r="D451" s="225">
        <v>16.48</v>
      </c>
      <c r="E451" s="208" t="s">
        <v>9199</v>
      </c>
      <c r="F451" s="225">
        <v>17.36</v>
      </c>
    </row>
    <row r="452" spans="1:6" ht="81">
      <c r="A452" s="229">
        <v>105253</v>
      </c>
      <c r="B452" s="220" t="s">
        <v>5628</v>
      </c>
      <c r="C452" s="220" t="s">
        <v>201</v>
      </c>
      <c r="D452" s="225">
        <v>25.99</v>
      </c>
      <c r="E452" s="208" t="s">
        <v>9199</v>
      </c>
      <c r="F452" s="225">
        <v>27.37</v>
      </c>
    </row>
    <row r="453" spans="1:6" ht="81">
      <c r="A453" s="229">
        <v>105299</v>
      </c>
      <c r="B453" s="220" t="s">
        <v>5661</v>
      </c>
      <c r="C453" s="220" t="s">
        <v>201</v>
      </c>
      <c r="D453" s="225">
        <v>20.7</v>
      </c>
      <c r="E453" s="208" t="s">
        <v>9199</v>
      </c>
      <c r="F453" s="225">
        <v>21.83</v>
      </c>
    </row>
    <row r="454" spans="1:6" ht="81">
      <c r="A454" s="229">
        <v>105254</v>
      </c>
      <c r="B454" s="220" t="s">
        <v>5629</v>
      </c>
      <c r="C454" s="220" t="s">
        <v>201</v>
      </c>
      <c r="D454" s="225">
        <v>31.21</v>
      </c>
      <c r="E454" s="208" t="s">
        <v>9199</v>
      </c>
      <c r="F454" s="225">
        <v>32.89</v>
      </c>
    </row>
    <row r="455" spans="1:6" ht="81">
      <c r="A455" s="229">
        <v>105300</v>
      </c>
      <c r="B455" s="220" t="s">
        <v>5662</v>
      </c>
      <c r="C455" s="220" t="s">
        <v>201</v>
      </c>
      <c r="D455" s="225">
        <v>25.08</v>
      </c>
      <c r="E455" s="208" t="s">
        <v>9199</v>
      </c>
      <c r="F455" s="225">
        <v>26.45</v>
      </c>
    </row>
    <row r="456" spans="1:6" ht="81">
      <c r="A456" s="229">
        <v>105255</v>
      </c>
      <c r="B456" s="220" t="s">
        <v>5630</v>
      </c>
      <c r="C456" s="220" t="s">
        <v>201</v>
      </c>
      <c r="D456" s="225">
        <v>36.43</v>
      </c>
      <c r="E456" s="208" t="s">
        <v>9199</v>
      </c>
      <c r="F456" s="225">
        <v>38.44</v>
      </c>
    </row>
    <row r="457" spans="1:6" ht="81">
      <c r="A457" s="229">
        <v>105301</v>
      </c>
      <c r="B457" s="220" t="s">
        <v>5663</v>
      </c>
      <c r="C457" s="220" t="s">
        <v>201</v>
      </c>
      <c r="D457" s="225">
        <v>29.44</v>
      </c>
      <c r="E457" s="208" t="s">
        <v>9199</v>
      </c>
      <c r="F457" s="225">
        <v>31.08</v>
      </c>
    </row>
    <row r="458" spans="1:6" ht="81">
      <c r="A458" s="229">
        <v>105256</v>
      </c>
      <c r="B458" s="220" t="s">
        <v>5631</v>
      </c>
      <c r="C458" s="220" t="s">
        <v>201</v>
      </c>
      <c r="D458" s="225">
        <v>41.65</v>
      </c>
      <c r="E458" s="208" t="s">
        <v>9199</v>
      </c>
      <c r="F458" s="225">
        <v>43.95</v>
      </c>
    </row>
    <row r="459" spans="1:6" ht="81">
      <c r="A459" s="229">
        <v>105302</v>
      </c>
      <c r="B459" s="220" t="s">
        <v>5664</v>
      </c>
      <c r="C459" s="220" t="s">
        <v>201</v>
      </c>
      <c r="D459" s="225">
        <v>33.79</v>
      </c>
      <c r="E459" s="208" t="s">
        <v>9199</v>
      </c>
      <c r="F459" s="225">
        <v>35.69</v>
      </c>
    </row>
    <row r="460" spans="1:6" ht="81">
      <c r="A460" s="229">
        <v>105257</v>
      </c>
      <c r="B460" s="220" t="s">
        <v>5632</v>
      </c>
      <c r="C460" s="220" t="s">
        <v>201</v>
      </c>
      <c r="D460" s="225">
        <v>46.86</v>
      </c>
      <c r="E460" s="208" t="s">
        <v>9199</v>
      </c>
      <c r="F460" s="225">
        <v>49.46</v>
      </c>
    </row>
    <row r="461" spans="1:6" ht="81">
      <c r="A461" s="229">
        <v>105303</v>
      </c>
      <c r="B461" s="220" t="s">
        <v>5665</v>
      </c>
      <c r="C461" s="220" t="s">
        <v>201</v>
      </c>
      <c r="D461" s="225">
        <v>38.14</v>
      </c>
      <c r="E461" s="208" t="s">
        <v>9199</v>
      </c>
      <c r="F461" s="225">
        <v>40.299999999999997</v>
      </c>
    </row>
    <row r="462" spans="1:6" ht="81">
      <c r="A462" s="229">
        <v>105270</v>
      </c>
      <c r="B462" s="220" t="s">
        <v>5644</v>
      </c>
      <c r="C462" s="220" t="s">
        <v>201</v>
      </c>
      <c r="D462" s="225">
        <v>52.21</v>
      </c>
      <c r="E462" s="208" t="s">
        <v>9199</v>
      </c>
      <c r="F462" s="225">
        <v>55.12</v>
      </c>
    </row>
    <row r="463" spans="1:6" ht="81">
      <c r="A463" s="229">
        <v>105304</v>
      </c>
      <c r="B463" s="220" t="s">
        <v>5666</v>
      </c>
      <c r="C463" s="220" t="s">
        <v>201</v>
      </c>
      <c r="D463" s="225">
        <v>42.62</v>
      </c>
      <c r="E463" s="208" t="s">
        <v>9199</v>
      </c>
      <c r="F463" s="225">
        <v>45.05</v>
      </c>
    </row>
    <row r="464" spans="1:6" ht="81">
      <c r="A464" s="229">
        <v>105271</v>
      </c>
      <c r="B464" s="220" t="s">
        <v>5645</v>
      </c>
      <c r="C464" s="220" t="s">
        <v>201</v>
      </c>
      <c r="D464" s="225">
        <v>67.430000000000007</v>
      </c>
      <c r="E464" s="208" t="s">
        <v>9199</v>
      </c>
      <c r="F464" s="225">
        <v>70.650000000000006</v>
      </c>
    </row>
    <row r="465" spans="1:6" ht="81">
      <c r="A465" s="229">
        <v>105305</v>
      </c>
      <c r="B465" s="220" t="s">
        <v>5667</v>
      </c>
      <c r="C465" s="220" t="s">
        <v>201</v>
      </c>
      <c r="D465" s="225">
        <v>53.73</v>
      </c>
      <c r="E465" s="208" t="s">
        <v>9199</v>
      </c>
      <c r="F465" s="225">
        <v>56.41</v>
      </c>
    </row>
    <row r="466" spans="1:6" ht="81">
      <c r="A466" s="229">
        <v>105272</v>
      </c>
      <c r="B466" s="220" t="s">
        <v>5646</v>
      </c>
      <c r="C466" s="220" t="s">
        <v>201</v>
      </c>
      <c r="D466" s="225">
        <v>79.62</v>
      </c>
      <c r="E466" s="208" t="s">
        <v>9199</v>
      </c>
      <c r="F466" s="225">
        <v>83.44</v>
      </c>
    </row>
    <row r="467" spans="1:6" ht="81">
      <c r="A467" s="229">
        <v>105306</v>
      </c>
      <c r="B467" s="220" t="s">
        <v>5668</v>
      </c>
      <c r="C467" s="220" t="s">
        <v>201</v>
      </c>
      <c r="D467" s="225">
        <v>63.71</v>
      </c>
      <c r="E467" s="208" t="s">
        <v>9199</v>
      </c>
      <c r="F467" s="225">
        <v>66.89</v>
      </c>
    </row>
    <row r="468" spans="1:6" ht="81">
      <c r="A468" s="229">
        <v>105273</v>
      </c>
      <c r="B468" s="220" t="s">
        <v>5647</v>
      </c>
      <c r="C468" s="220" t="s">
        <v>201</v>
      </c>
      <c r="D468" s="225">
        <v>91.04</v>
      </c>
      <c r="E468" s="208" t="s">
        <v>9199</v>
      </c>
      <c r="F468" s="225">
        <v>95.48</v>
      </c>
    </row>
    <row r="469" spans="1:6" ht="81">
      <c r="A469" s="229">
        <v>105307</v>
      </c>
      <c r="B469" s="220" t="s">
        <v>5669</v>
      </c>
      <c r="C469" s="220" t="s">
        <v>201</v>
      </c>
      <c r="D469" s="225">
        <v>72.900000000000006</v>
      </c>
      <c r="E469" s="208" t="s">
        <v>9199</v>
      </c>
      <c r="F469" s="225">
        <v>76.61</v>
      </c>
    </row>
    <row r="470" spans="1:6" ht="81">
      <c r="A470" s="229">
        <v>105250</v>
      </c>
      <c r="B470" s="220" t="s">
        <v>5625</v>
      </c>
      <c r="C470" s="220" t="s">
        <v>201</v>
      </c>
      <c r="D470" s="225">
        <v>13.76</v>
      </c>
      <c r="E470" s="208" t="s">
        <v>9199</v>
      </c>
      <c r="F470" s="225">
        <v>14.41</v>
      </c>
    </row>
    <row r="471" spans="1:6" ht="81">
      <c r="A471" s="229">
        <v>105269</v>
      </c>
      <c r="B471" s="220" t="s">
        <v>5643</v>
      </c>
      <c r="C471" s="220" t="s">
        <v>201</v>
      </c>
      <c r="D471" s="225">
        <v>10.56</v>
      </c>
      <c r="E471" s="208" t="s">
        <v>9199</v>
      </c>
      <c r="F471" s="225">
        <v>11.06</v>
      </c>
    </row>
    <row r="472" spans="1:6" ht="81">
      <c r="A472" s="229">
        <v>105274</v>
      </c>
      <c r="B472" s="220" t="s">
        <v>5648</v>
      </c>
      <c r="C472" s="220" t="s">
        <v>201</v>
      </c>
      <c r="D472" s="226">
        <v>102.75</v>
      </c>
      <c r="E472" s="208" t="s">
        <v>9199</v>
      </c>
      <c r="F472" s="226">
        <v>107.8</v>
      </c>
    </row>
    <row r="473" spans="1:6" ht="81">
      <c r="A473" s="229">
        <v>105340</v>
      </c>
      <c r="B473" s="220" t="s">
        <v>5680</v>
      </c>
      <c r="C473" s="220" t="s">
        <v>201</v>
      </c>
      <c r="D473" s="225">
        <v>82.41</v>
      </c>
      <c r="E473" s="208" t="s">
        <v>9199</v>
      </c>
      <c r="F473" s="225">
        <v>86.64</v>
      </c>
    </row>
    <row r="474" spans="1:6" ht="81">
      <c r="A474" s="229">
        <v>105275</v>
      </c>
      <c r="B474" s="220" t="s">
        <v>5649</v>
      </c>
      <c r="C474" s="220" t="s">
        <v>201</v>
      </c>
      <c r="D474" s="225">
        <v>114.66</v>
      </c>
      <c r="E474" s="208" t="s">
        <v>9199</v>
      </c>
      <c r="F474" s="225">
        <v>120.34</v>
      </c>
    </row>
    <row r="475" spans="1:6" ht="81">
      <c r="A475" s="229">
        <v>105390</v>
      </c>
      <c r="B475" s="220" t="s">
        <v>5706</v>
      </c>
      <c r="C475" s="220" t="s">
        <v>201</v>
      </c>
      <c r="D475" s="226">
        <v>92.1</v>
      </c>
      <c r="E475" s="208" t="s">
        <v>9199</v>
      </c>
      <c r="F475" s="226">
        <v>96.85</v>
      </c>
    </row>
    <row r="476" spans="1:6" ht="81">
      <c r="A476" s="229">
        <v>105364</v>
      </c>
      <c r="B476" s="220" t="s">
        <v>5785</v>
      </c>
      <c r="C476" s="220" t="s">
        <v>201</v>
      </c>
      <c r="D476" s="225">
        <v>22.43</v>
      </c>
      <c r="E476" s="208" t="s">
        <v>9199</v>
      </c>
      <c r="F476" s="225">
        <v>24.12</v>
      </c>
    </row>
    <row r="477" spans="1:6" ht="81">
      <c r="A477" s="229">
        <v>105385</v>
      </c>
      <c r="B477" s="220" t="s">
        <v>5801</v>
      </c>
      <c r="C477" s="220" t="s">
        <v>201</v>
      </c>
      <c r="D477" s="225">
        <v>18.48</v>
      </c>
      <c r="E477" s="208" t="s">
        <v>9199</v>
      </c>
      <c r="F477" s="225">
        <v>19.850000000000001</v>
      </c>
    </row>
    <row r="478" spans="1:6" ht="81">
      <c r="A478" s="229">
        <v>105362</v>
      </c>
      <c r="B478" s="220" t="s">
        <v>5783</v>
      </c>
      <c r="C478" s="220" t="s">
        <v>201</v>
      </c>
      <c r="D478" s="225">
        <v>16.02</v>
      </c>
      <c r="E478" s="208" t="s">
        <v>9199</v>
      </c>
      <c r="F478" s="225">
        <v>17.25</v>
      </c>
    </row>
    <row r="479" spans="1:6" ht="81">
      <c r="A479" s="229">
        <v>105383</v>
      </c>
      <c r="B479" s="220" t="s">
        <v>5799</v>
      </c>
      <c r="C479" s="220" t="s">
        <v>201</v>
      </c>
      <c r="D479" s="226">
        <v>13.12</v>
      </c>
      <c r="E479" s="208" t="s">
        <v>9199</v>
      </c>
      <c r="F479" s="226">
        <v>14.12</v>
      </c>
    </row>
    <row r="480" spans="1:6" ht="81">
      <c r="A480" s="229">
        <v>105363</v>
      </c>
      <c r="B480" s="220" t="s">
        <v>5784</v>
      </c>
      <c r="C480" s="220" t="s">
        <v>201</v>
      </c>
      <c r="D480" s="225">
        <v>19.309999999999999</v>
      </c>
      <c r="E480" s="208" t="s">
        <v>9199</v>
      </c>
      <c r="F480" s="225">
        <v>20.77</v>
      </c>
    </row>
    <row r="481" spans="1:6" ht="81">
      <c r="A481" s="229">
        <v>105384</v>
      </c>
      <c r="B481" s="220" t="s">
        <v>5800</v>
      </c>
      <c r="C481" s="220" t="s">
        <v>201</v>
      </c>
      <c r="D481" s="225">
        <v>15.89</v>
      </c>
      <c r="E481" s="208" t="s">
        <v>9199</v>
      </c>
      <c r="F481" s="225">
        <v>17.07</v>
      </c>
    </row>
    <row r="482" spans="1:6" ht="67.5">
      <c r="A482" s="229">
        <v>105279</v>
      </c>
      <c r="B482" s="220" t="s">
        <v>5653</v>
      </c>
      <c r="C482" s="220" t="s">
        <v>201</v>
      </c>
      <c r="D482" s="225">
        <v>21.68</v>
      </c>
      <c r="E482" s="208" t="s">
        <v>9199</v>
      </c>
      <c r="F482" s="225">
        <v>22.72</v>
      </c>
    </row>
    <row r="483" spans="1:6" ht="67.5">
      <c r="A483" s="229">
        <v>105259</v>
      </c>
      <c r="B483" s="220" t="s">
        <v>5634</v>
      </c>
      <c r="C483" s="220" t="s">
        <v>201</v>
      </c>
      <c r="D483" s="225">
        <v>16.96</v>
      </c>
      <c r="E483" s="208" t="s">
        <v>9199</v>
      </c>
      <c r="F483" s="225">
        <v>17.77</v>
      </c>
    </row>
    <row r="484" spans="1:6" ht="67.5">
      <c r="A484" s="229">
        <v>105357</v>
      </c>
      <c r="B484" s="220" t="s">
        <v>5697</v>
      </c>
      <c r="C484" s="220" t="s">
        <v>201</v>
      </c>
      <c r="D484" s="225">
        <v>174.01</v>
      </c>
      <c r="E484" s="208" t="s">
        <v>9199</v>
      </c>
      <c r="F484" s="225">
        <v>182.38</v>
      </c>
    </row>
    <row r="485" spans="1:6" ht="67.5">
      <c r="A485" s="229">
        <v>105346</v>
      </c>
      <c r="B485" s="220" t="s">
        <v>5686</v>
      </c>
      <c r="C485" s="220" t="s">
        <v>201</v>
      </c>
      <c r="D485" s="225">
        <v>140.97999999999999</v>
      </c>
      <c r="E485" s="208" t="s">
        <v>9199</v>
      </c>
      <c r="F485" s="225">
        <v>148</v>
      </c>
    </row>
    <row r="486" spans="1:6" ht="67.5">
      <c r="A486" s="229">
        <v>105358</v>
      </c>
      <c r="B486" s="220" t="s">
        <v>5698</v>
      </c>
      <c r="C486" s="220" t="s">
        <v>201</v>
      </c>
      <c r="D486" s="225">
        <v>212.9</v>
      </c>
      <c r="E486" s="208" t="s">
        <v>9199</v>
      </c>
      <c r="F486" s="225">
        <v>222.9</v>
      </c>
    </row>
    <row r="487" spans="1:6" ht="67.5">
      <c r="A487" s="229">
        <v>105347</v>
      </c>
      <c r="B487" s="220" t="s">
        <v>5687</v>
      </c>
      <c r="C487" s="220" t="s">
        <v>201</v>
      </c>
      <c r="D487" s="225">
        <v>173.95</v>
      </c>
      <c r="E487" s="208" t="s">
        <v>9199</v>
      </c>
      <c r="F487" s="225">
        <v>182.36</v>
      </c>
    </row>
    <row r="488" spans="1:6" ht="67.5">
      <c r="A488" s="229">
        <v>105280</v>
      </c>
      <c r="B488" s="220" t="s">
        <v>5654</v>
      </c>
      <c r="C488" s="220" t="s">
        <v>201</v>
      </c>
      <c r="D488" s="225">
        <v>28.64</v>
      </c>
      <c r="E488" s="208" t="s">
        <v>9199</v>
      </c>
      <c r="F488" s="225">
        <v>30.09</v>
      </c>
    </row>
    <row r="489" spans="1:6" ht="67.5">
      <c r="A489" s="229">
        <v>105283</v>
      </c>
      <c r="B489" s="220" t="s">
        <v>5657</v>
      </c>
      <c r="C489" s="220" t="s">
        <v>201</v>
      </c>
      <c r="D489" s="225">
        <v>22.76</v>
      </c>
      <c r="E489" s="208" t="s">
        <v>9199</v>
      </c>
      <c r="F489" s="225">
        <v>23.91</v>
      </c>
    </row>
    <row r="490" spans="1:6" ht="67.5">
      <c r="A490" s="229">
        <v>105281</v>
      </c>
      <c r="B490" s="220" t="s">
        <v>5655</v>
      </c>
      <c r="C490" s="220" t="s">
        <v>201</v>
      </c>
      <c r="D490" s="225">
        <v>35.590000000000003</v>
      </c>
      <c r="E490" s="208" t="s">
        <v>9199</v>
      </c>
      <c r="F490" s="225">
        <v>37.43</v>
      </c>
    </row>
    <row r="491" spans="1:6" ht="67.5">
      <c r="A491" s="229">
        <v>105319</v>
      </c>
      <c r="B491" s="220" t="s">
        <v>5672</v>
      </c>
      <c r="C491" s="220" t="s">
        <v>201</v>
      </c>
      <c r="D491" s="225">
        <v>28.56</v>
      </c>
      <c r="E491" s="208" t="s">
        <v>9199</v>
      </c>
      <c r="F491" s="225">
        <v>30.07</v>
      </c>
    </row>
    <row r="492" spans="1:6" ht="67.5">
      <c r="A492" s="229">
        <v>105284</v>
      </c>
      <c r="B492" s="220" t="s">
        <v>5658</v>
      </c>
      <c r="C492" s="220" t="s">
        <v>201</v>
      </c>
      <c r="D492" s="225">
        <v>42.85</v>
      </c>
      <c r="E492" s="208" t="s">
        <v>9199</v>
      </c>
      <c r="F492" s="225">
        <v>45.11</v>
      </c>
    </row>
    <row r="493" spans="1:6" ht="67.5">
      <c r="A493" s="229">
        <v>105320</v>
      </c>
      <c r="B493" s="220" t="s">
        <v>5673</v>
      </c>
      <c r="C493" s="220" t="s">
        <v>201</v>
      </c>
      <c r="D493" s="225">
        <v>34.67</v>
      </c>
      <c r="E493" s="208" t="s">
        <v>9199</v>
      </c>
      <c r="F493" s="225">
        <v>36.53</v>
      </c>
    </row>
    <row r="494" spans="1:6" ht="67.5">
      <c r="A494" s="229">
        <v>105348</v>
      </c>
      <c r="B494" s="220" t="s">
        <v>5688</v>
      </c>
      <c r="C494" s="220" t="s">
        <v>201</v>
      </c>
      <c r="D494" s="225">
        <v>50.09</v>
      </c>
      <c r="E494" s="208" t="s">
        <v>9199</v>
      </c>
      <c r="F494" s="225">
        <v>52.76</v>
      </c>
    </row>
    <row r="495" spans="1:6" ht="67.5">
      <c r="A495" s="229">
        <v>105321</v>
      </c>
      <c r="B495" s="220" t="s">
        <v>5674</v>
      </c>
      <c r="C495" s="220" t="s">
        <v>201</v>
      </c>
      <c r="D495" s="225">
        <v>40.75</v>
      </c>
      <c r="E495" s="208" t="s">
        <v>9199</v>
      </c>
      <c r="F495" s="225">
        <v>42.94</v>
      </c>
    </row>
    <row r="496" spans="1:6" ht="67.5">
      <c r="A496" s="229">
        <v>105349</v>
      </c>
      <c r="B496" s="220" t="s">
        <v>5689</v>
      </c>
      <c r="C496" s="220" t="s">
        <v>201</v>
      </c>
      <c r="D496" s="225">
        <v>57.31</v>
      </c>
      <c r="E496" s="208" t="s">
        <v>9199</v>
      </c>
      <c r="F496" s="225">
        <v>60.38</v>
      </c>
    </row>
    <row r="497" spans="1:6" ht="67.5">
      <c r="A497" s="229">
        <v>105322</v>
      </c>
      <c r="B497" s="220" t="s">
        <v>5675</v>
      </c>
      <c r="C497" s="220" t="s">
        <v>201</v>
      </c>
      <c r="D497" s="225">
        <v>46.83</v>
      </c>
      <c r="E497" s="208" t="s">
        <v>9199</v>
      </c>
      <c r="F497" s="225">
        <v>49.36</v>
      </c>
    </row>
    <row r="498" spans="1:6" ht="67.5">
      <c r="A498" s="229">
        <v>105350</v>
      </c>
      <c r="B498" s="220" t="s">
        <v>5690</v>
      </c>
      <c r="C498" s="220" t="s">
        <v>201</v>
      </c>
      <c r="D498" s="225">
        <v>64.53</v>
      </c>
      <c r="E498" s="208" t="s">
        <v>9199</v>
      </c>
      <c r="F498" s="225">
        <v>68</v>
      </c>
    </row>
    <row r="499" spans="1:6" ht="67.5">
      <c r="A499" s="229">
        <v>105323</v>
      </c>
      <c r="B499" s="220" t="s">
        <v>5676</v>
      </c>
      <c r="C499" s="220" t="s">
        <v>201</v>
      </c>
      <c r="D499" s="225">
        <v>52.9</v>
      </c>
      <c r="E499" s="208" t="s">
        <v>9199</v>
      </c>
      <c r="F499" s="225">
        <v>55.78</v>
      </c>
    </row>
    <row r="500" spans="1:6" ht="67.5">
      <c r="A500" s="229">
        <v>105351</v>
      </c>
      <c r="B500" s="220" t="s">
        <v>5691</v>
      </c>
      <c r="C500" s="220" t="s">
        <v>201</v>
      </c>
      <c r="D500" s="225">
        <v>72.02</v>
      </c>
      <c r="E500" s="208" t="s">
        <v>9199</v>
      </c>
      <c r="F500" s="225">
        <v>75.900000000000006</v>
      </c>
    </row>
    <row r="501" spans="1:6" ht="67.5">
      <c r="A501" s="229">
        <v>105324</v>
      </c>
      <c r="B501" s="220" t="s">
        <v>5677</v>
      </c>
      <c r="C501" s="220" t="s">
        <v>201</v>
      </c>
      <c r="D501" s="226">
        <v>59.24</v>
      </c>
      <c r="E501" s="208" t="s">
        <v>9199</v>
      </c>
      <c r="F501" s="226">
        <v>62.45</v>
      </c>
    </row>
    <row r="502" spans="1:6" ht="67.5">
      <c r="A502" s="229">
        <v>105352</v>
      </c>
      <c r="B502" s="220" t="s">
        <v>5692</v>
      </c>
      <c r="C502" s="220" t="s">
        <v>201</v>
      </c>
      <c r="D502" s="226">
        <v>92.6</v>
      </c>
      <c r="E502" s="208" t="s">
        <v>9199</v>
      </c>
      <c r="F502" s="226">
        <v>96.9</v>
      </c>
    </row>
    <row r="503" spans="1:6" ht="67.5">
      <c r="A503" s="229">
        <v>105325</v>
      </c>
      <c r="B503" s="220" t="s">
        <v>5678</v>
      </c>
      <c r="C503" s="220" t="s">
        <v>201</v>
      </c>
      <c r="D503" s="226">
        <v>74.33</v>
      </c>
      <c r="E503" s="208" t="s">
        <v>9199</v>
      </c>
      <c r="F503" s="226">
        <v>77.900000000000006</v>
      </c>
    </row>
    <row r="504" spans="1:6" ht="67.5">
      <c r="A504" s="229">
        <v>105353</v>
      </c>
      <c r="B504" s="220" t="s">
        <v>5693</v>
      </c>
      <c r="C504" s="220" t="s">
        <v>201</v>
      </c>
      <c r="D504" s="226">
        <v>109.54</v>
      </c>
      <c r="E504" s="208" t="s">
        <v>9199</v>
      </c>
      <c r="F504" s="226">
        <v>114.66</v>
      </c>
    </row>
    <row r="505" spans="1:6" ht="67.5">
      <c r="A505" s="229">
        <v>105326</v>
      </c>
      <c r="B505" s="220" t="s">
        <v>5679</v>
      </c>
      <c r="C505" s="220" t="s">
        <v>201</v>
      </c>
      <c r="D505" s="225">
        <v>88.32</v>
      </c>
      <c r="E505" s="208" t="s">
        <v>9199</v>
      </c>
      <c r="F505" s="225">
        <v>92.58</v>
      </c>
    </row>
    <row r="506" spans="1:6" ht="67.5">
      <c r="A506" s="229">
        <v>105354</v>
      </c>
      <c r="B506" s="220" t="s">
        <v>5694</v>
      </c>
      <c r="C506" s="220" t="s">
        <v>201</v>
      </c>
      <c r="D506" s="225">
        <v>124.99</v>
      </c>
      <c r="E506" s="208" t="s">
        <v>9199</v>
      </c>
      <c r="F506" s="225">
        <v>130.91</v>
      </c>
    </row>
    <row r="507" spans="1:6" ht="67.5">
      <c r="A507" s="229">
        <v>105344</v>
      </c>
      <c r="B507" s="220" t="s">
        <v>5684</v>
      </c>
      <c r="C507" s="220" t="s">
        <v>201</v>
      </c>
      <c r="D507" s="225">
        <v>100.81</v>
      </c>
      <c r="E507" s="208" t="s">
        <v>9199</v>
      </c>
      <c r="F507" s="225">
        <v>105.75</v>
      </c>
    </row>
    <row r="508" spans="1:6" ht="67.5">
      <c r="A508" s="229">
        <v>105278</v>
      </c>
      <c r="B508" s="220" t="s">
        <v>5652</v>
      </c>
      <c r="C508" s="220" t="s">
        <v>201</v>
      </c>
      <c r="D508" s="225">
        <v>18.84</v>
      </c>
      <c r="E508" s="208" t="s">
        <v>9199</v>
      </c>
      <c r="F508" s="225">
        <v>19.72</v>
      </c>
    </row>
    <row r="509" spans="1:6" ht="67.5">
      <c r="A509" s="229">
        <v>105343</v>
      </c>
      <c r="B509" s="220" t="s">
        <v>5683</v>
      </c>
      <c r="C509" s="220" t="s">
        <v>201</v>
      </c>
      <c r="D509" s="225">
        <v>14.57</v>
      </c>
      <c r="E509" s="208" t="s">
        <v>9199</v>
      </c>
      <c r="F509" s="225">
        <v>15.25</v>
      </c>
    </row>
    <row r="510" spans="1:6" ht="67.5">
      <c r="A510" s="229">
        <v>105355</v>
      </c>
      <c r="B510" s="220" t="s">
        <v>5695</v>
      </c>
      <c r="C510" s="220" t="s">
        <v>201</v>
      </c>
      <c r="D510" s="225">
        <v>140.97</v>
      </c>
      <c r="E510" s="208" t="s">
        <v>9199</v>
      </c>
      <c r="F510" s="225">
        <v>147.71</v>
      </c>
    </row>
    <row r="511" spans="1:6" ht="67.5">
      <c r="A511" s="229">
        <v>105391</v>
      </c>
      <c r="B511" s="220" t="s">
        <v>5707</v>
      </c>
      <c r="C511" s="220" t="s">
        <v>201</v>
      </c>
      <c r="D511" s="225">
        <v>113.82</v>
      </c>
      <c r="E511" s="208" t="s">
        <v>9199</v>
      </c>
      <c r="F511" s="225">
        <v>119.48</v>
      </c>
    </row>
    <row r="512" spans="1:6" ht="67.5">
      <c r="A512" s="229">
        <v>105356</v>
      </c>
      <c r="B512" s="220" t="s">
        <v>5696</v>
      </c>
      <c r="C512" s="220" t="s">
        <v>201</v>
      </c>
      <c r="D512" s="225">
        <v>157.37</v>
      </c>
      <c r="E512" s="208" t="s">
        <v>9199</v>
      </c>
      <c r="F512" s="225">
        <v>164.93</v>
      </c>
    </row>
    <row r="513" spans="1:6" ht="67.5">
      <c r="A513" s="229">
        <v>105345</v>
      </c>
      <c r="B513" s="220" t="s">
        <v>5685</v>
      </c>
      <c r="C513" s="220" t="s">
        <v>201</v>
      </c>
      <c r="D513" s="225">
        <v>127.28</v>
      </c>
      <c r="E513" s="208" t="s">
        <v>9199</v>
      </c>
      <c r="F513" s="225">
        <v>133.62</v>
      </c>
    </row>
    <row r="514" spans="1:6" ht="67.5">
      <c r="A514" s="229">
        <v>105367</v>
      </c>
      <c r="B514" s="220" t="s">
        <v>5788</v>
      </c>
      <c r="C514" s="220" t="s">
        <v>201</v>
      </c>
      <c r="D514" s="225">
        <v>30.93</v>
      </c>
      <c r="E514" s="208" t="s">
        <v>9199</v>
      </c>
      <c r="F514" s="225">
        <v>33.17</v>
      </c>
    </row>
    <row r="515" spans="1:6" ht="67.5">
      <c r="A515" s="229">
        <v>105371</v>
      </c>
      <c r="B515" s="220" t="s">
        <v>5791</v>
      </c>
      <c r="C515" s="220" t="s">
        <v>201</v>
      </c>
      <c r="D515" s="225">
        <v>25.66</v>
      </c>
      <c r="E515" s="208" t="s">
        <v>9199</v>
      </c>
      <c r="F515" s="225">
        <v>27.49</v>
      </c>
    </row>
    <row r="516" spans="1:6" ht="67.5">
      <c r="A516" s="229">
        <v>105365</v>
      </c>
      <c r="B516" s="220" t="s">
        <v>5786</v>
      </c>
      <c r="C516" s="220" t="s">
        <v>201</v>
      </c>
      <c r="D516" s="225">
        <v>21.8</v>
      </c>
      <c r="E516" s="208" t="s">
        <v>9199</v>
      </c>
      <c r="F516" s="225">
        <v>23.45</v>
      </c>
    </row>
    <row r="517" spans="1:6" ht="67.5">
      <c r="A517" s="229">
        <v>105386</v>
      </c>
      <c r="B517" s="220" t="s">
        <v>5802</v>
      </c>
      <c r="C517" s="220" t="s">
        <v>201</v>
      </c>
      <c r="D517" s="225">
        <v>17.940000000000001</v>
      </c>
      <c r="E517" s="208" t="s">
        <v>9199</v>
      </c>
      <c r="F517" s="225">
        <v>19.28</v>
      </c>
    </row>
    <row r="518" spans="1:6" ht="67.5">
      <c r="A518" s="229">
        <v>105366</v>
      </c>
      <c r="B518" s="220" t="s">
        <v>5787</v>
      </c>
      <c r="C518" s="220" t="s">
        <v>201</v>
      </c>
      <c r="D518" s="225">
        <v>26.54</v>
      </c>
      <c r="E518" s="208" t="s">
        <v>9199</v>
      </c>
      <c r="F518" s="225">
        <v>28.49</v>
      </c>
    </row>
    <row r="519" spans="1:6" ht="67.5">
      <c r="A519" s="229">
        <v>105387</v>
      </c>
      <c r="B519" s="220" t="s">
        <v>5803</v>
      </c>
      <c r="C519" s="220" t="s">
        <v>201</v>
      </c>
      <c r="D519" s="225">
        <v>21.97</v>
      </c>
      <c r="E519" s="208" t="s">
        <v>9199</v>
      </c>
      <c r="F519" s="225">
        <v>23.56</v>
      </c>
    </row>
    <row r="520" spans="1:6" ht="81">
      <c r="A520" s="229">
        <v>97177</v>
      </c>
      <c r="B520" s="220" t="s">
        <v>5723</v>
      </c>
      <c r="C520" s="220" t="s">
        <v>190</v>
      </c>
      <c r="D520" s="225">
        <v>66.709999999999994</v>
      </c>
      <c r="E520" s="208" t="s">
        <v>9199</v>
      </c>
      <c r="F520" s="225">
        <v>70.44</v>
      </c>
    </row>
    <row r="521" spans="1:6" ht="81">
      <c r="A521" s="229">
        <v>97187</v>
      </c>
      <c r="B521" s="220" t="s">
        <v>5733</v>
      </c>
      <c r="C521" s="220" t="s">
        <v>190</v>
      </c>
      <c r="D521" s="225">
        <v>59.62</v>
      </c>
      <c r="E521" s="208" t="s">
        <v>9199</v>
      </c>
      <c r="F521" s="225">
        <v>63.07</v>
      </c>
    </row>
    <row r="522" spans="1:6" ht="81">
      <c r="A522" s="229">
        <v>97178</v>
      </c>
      <c r="B522" s="220" t="s">
        <v>5724</v>
      </c>
      <c r="C522" s="220" t="s">
        <v>190</v>
      </c>
      <c r="D522" s="225">
        <v>81.11</v>
      </c>
      <c r="E522" s="208" t="s">
        <v>9199</v>
      </c>
      <c r="F522" s="225">
        <v>85.68</v>
      </c>
    </row>
    <row r="523" spans="1:6" ht="81">
      <c r="A523" s="229">
        <v>97188</v>
      </c>
      <c r="B523" s="220" t="s">
        <v>5734</v>
      </c>
      <c r="C523" s="220" t="s">
        <v>190</v>
      </c>
      <c r="D523" s="225">
        <v>72.59</v>
      </c>
      <c r="E523" s="208" t="s">
        <v>9199</v>
      </c>
      <c r="F523" s="225">
        <v>76.83</v>
      </c>
    </row>
    <row r="524" spans="1:6" ht="81">
      <c r="A524" s="229">
        <v>97179</v>
      </c>
      <c r="B524" s="220" t="s">
        <v>5725</v>
      </c>
      <c r="C524" s="220" t="s">
        <v>190</v>
      </c>
      <c r="D524" s="225">
        <v>95.53</v>
      </c>
      <c r="E524" s="208" t="s">
        <v>9199</v>
      </c>
      <c r="F524" s="225">
        <v>100.94</v>
      </c>
    </row>
    <row r="525" spans="1:6" ht="81">
      <c r="A525" s="229">
        <v>97189</v>
      </c>
      <c r="B525" s="220" t="s">
        <v>5735</v>
      </c>
      <c r="C525" s="220" t="s">
        <v>190</v>
      </c>
      <c r="D525" s="225">
        <v>85.55</v>
      </c>
      <c r="E525" s="208" t="s">
        <v>9199</v>
      </c>
      <c r="F525" s="225">
        <v>90.58</v>
      </c>
    </row>
    <row r="526" spans="1:6" ht="81">
      <c r="A526" s="229">
        <v>97180</v>
      </c>
      <c r="B526" s="220" t="s">
        <v>5726</v>
      </c>
      <c r="C526" s="220" t="s">
        <v>190</v>
      </c>
      <c r="D526" s="225">
        <v>109.91</v>
      </c>
      <c r="E526" s="208" t="s">
        <v>9199</v>
      </c>
      <c r="F526" s="225">
        <v>116.18</v>
      </c>
    </row>
    <row r="527" spans="1:6" ht="81">
      <c r="A527" s="229">
        <v>97190</v>
      </c>
      <c r="B527" s="220" t="s">
        <v>5736</v>
      </c>
      <c r="C527" s="220" t="s">
        <v>190</v>
      </c>
      <c r="D527" s="225">
        <v>98.5</v>
      </c>
      <c r="E527" s="208" t="s">
        <v>9199</v>
      </c>
      <c r="F527" s="225">
        <v>104.32</v>
      </c>
    </row>
    <row r="528" spans="1:6" ht="81">
      <c r="A528" s="229">
        <v>97181</v>
      </c>
      <c r="B528" s="220" t="s">
        <v>5727</v>
      </c>
      <c r="C528" s="220" t="s">
        <v>190</v>
      </c>
      <c r="D528" s="225">
        <v>124.33</v>
      </c>
      <c r="E528" s="208" t="s">
        <v>9199</v>
      </c>
      <c r="F528" s="225">
        <v>131.43</v>
      </c>
    </row>
    <row r="529" spans="1:6" ht="81">
      <c r="A529" s="229">
        <v>97191</v>
      </c>
      <c r="B529" s="220" t="s">
        <v>5737</v>
      </c>
      <c r="C529" s="220" t="s">
        <v>190</v>
      </c>
      <c r="D529" s="225">
        <v>111.49</v>
      </c>
      <c r="E529" s="208" t="s">
        <v>9199</v>
      </c>
      <c r="F529" s="225">
        <v>118.08</v>
      </c>
    </row>
    <row r="530" spans="1:6" ht="81">
      <c r="A530" s="229">
        <v>97182</v>
      </c>
      <c r="B530" s="220" t="s">
        <v>5728</v>
      </c>
      <c r="C530" s="220" t="s">
        <v>190</v>
      </c>
      <c r="D530" s="225">
        <v>142.94999999999999</v>
      </c>
      <c r="E530" s="208" t="s">
        <v>9199</v>
      </c>
      <c r="F530" s="225">
        <v>150.91</v>
      </c>
    </row>
    <row r="531" spans="1:6" ht="81">
      <c r="A531" s="229">
        <v>97192</v>
      </c>
      <c r="B531" s="220" t="s">
        <v>5738</v>
      </c>
      <c r="C531" s="220" t="s">
        <v>190</v>
      </c>
      <c r="D531" s="225">
        <v>127.66</v>
      </c>
      <c r="E531" s="208" t="s">
        <v>9199</v>
      </c>
      <c r="F531" s="225">
        <v>135.05000000000001</v>
      </c>
    </row>
    <row r="532" spans="1:6" ht="67.5">
      <c r="A532" s="229">
        <v>97173</v>
      </c>
      <c r="B532" s="220" t="s">
        <v>5719</v>
      </c>
      <c r="C532" s="220" t="s">
        <v>190</v>
      </c>
      <c r="D532" s="225">
        <v>37.89</v>
      </c>
      <c r="E532" s="208" t="s">
        <v>9199</v>
      </c>
      <c r="F532" s="225">
        <v>39.94</v>
      </c>
    </row>
    <row r="533" spans="1:6" ht="67.5">
      <c r="A533" s="229">
        <v>97183</v>
      </c>
      <c r="B533" s="220" t="s">
        <v>5729</v>
      </c>
      <c r="C533" s="220" t="s">
        <v>190</v>
      </c>
      <c r="D533" s="225">
        <v>33.700000000000003</v>
      </c>
      <c r="E533" s="208" t="s">
        <v>9199</v>
      </c>
      <c r="F533" s="225">
        <v>35.590000000000003</v>
      </c>
    </row>
    <row r="534" spans="1:6" ht="67.5">
      <c r="A534" s="229">
        <v>97174</v>
      </c>
      <c r="B534" s="220" t="s">
        <v>5720</v>
      </c>
      <c r="C534" s="220" t="s">
        <v>190</v>
      </c>
      <c r="D534" s="225">
        <v>45.11</v>
      </c>
      <c r="E534" s="208" t="s">
        <v>9199</v>
      </c>
      <c r="F534" s="225">
        <v>47.56</v>
      </c>
    </row>
    <row r="535" spans="1:6" ht="67.5">
      <c r="A535" s="229">
        <v>97184</v>
      </c>
      <c r="B535" s="220" t="s">
        <v>5730</v>
      </c>
      <c r="C535" s="220" t="s">
        <v>190</v>
      </c>
      <c r="D535" s="225">
        <v>40.18</v>
      </c>
      <c r="E535" s="208" t="s">
        <v>9199</v>
      </c>
      <c r="F535" s="225">
        <v>42.45</v>
      </c>
    </row>
    <row r="536" spans="1:6" ht="67.5">
      <c r="A536" s="229">
        <v>97175</v>
      </c>
      <c r="B536" s="220" t="s">
        <v>5721</v>
      </c>
      <c r="C536" s="220" t="s">
        <v>190</v>
      </c>
      <c r="D536" s="225">
        <v>52.3</v>
      </c>
      <c r="E536" s="208" t="s">
        <v>9199</v>
      </c>
      <c r="F536" s="225">
        <v>55.17</v>
      </c>
    </row>
    <row r="537" spans="1:6" ht="67.5">
      <c r="A537" s="229">
        <v>97185</v>
      </c>
      <c r="B537" s="220" t="s">
        <v>5731</v>
      </c>
      <c r="C537" s="220" t="s">
        <v>190</v>
      </c>
      <c r="D537" s="225">
        <v>46.65</v>
      </c>
      <c r="E537" s="208" t="s">
        <v>9199</v>
      </c>
      <c r="F537" s="225">
        <v>49.33</v>
      </c>
    </row>
    <row r="538" spans="1:6" ht="67.5">
      <c r="A538" s="229">
        <v>97176</v>
      </c>
      <c r="B538" s="220" t="s">
        <v>5722</v>
      </c>
      <c r="C538" s="220" t="s">
        <v>190</v>
      </c>
      <c r="D538" s="225">
        <v>59.51</v>
      </c>
      <c r="E538" s="208" t="s">
        <v>9199</v>
      </c>
      <c r="F538" s="225">
        <v>62.81</v>
      </c>
    </row>
    <row r="539" spans="1:6" ht="67.5">
      <c r="A539" s="229">
        <v>97186</v>
      </c>
      <c r="B539" s="220" t="s">
        <v>5732</v>
      </c>
      <c r="C539" s="220" t="s">
        <v>190</v>
      </c>
      <c r="D539" s="225">
        <v>53.14</v>
      </c>
      <c r="E539" s="208" t="s">
        <v>9199</v>
      </c>
      <c r="F539" s="225">
        <v>56.2</v>
      </c>
    </row>
    <row r="540" spans="1:6" ht="67.5">
      <c r="A540" s="229">
        <v>97142</v>
      </c>
      <c r="B540" s="220" t="s">
        <v>5593</v>
      </c>
      <c r="C540" s="220" t="s">
        <v>190</v>
      </c>
      <c r="D540" s="225">
        <v>4.99</v>
      </c>
      <c r="E540" s="208" t="s">
        <v>9199</v>
      </c>
      <c r="F540" s="225">
        <v>5.25</v>
      </c>
    </row>
    <row r="541" spans="1:6" ht="67.5">
      <c r="A541" s="229">
        <v>97158</v>
      </c>
      <c r="B541" s="220" t="s">
        <v>5609</v>
      </c>
      <c r="C541" s="220" t="s">
        <v>190</v>
      </c>
      <c r="D541" s="225">
        <v>3.84</v>
      </c>
      <c r="E541" s="208" t="s">
        <v>9199</v>
      </c>
      <c r="F541" s="225">
        <v>4.04</v>
      </c>
    </row>
    <row r="542" spans="1:6" ht="67.5">
      <c r="A542" s="229">
        <v>97155</v>
      </c>
      <c r="B542" s="220" t="s">
        <v>5606</v>
      </c>
      <c r="C542" s="220" t="s">
        <v>190</v>
      </c>
      <c r="D542" s="225">
        <v>39.770000000000003</v>
      </c>
      <c r="E542" s="208" t="s">
        <v>9199</v>
      </c>
      <c r="F542" s="225">
        <v>41.82</v>
      </c>
    </row>
    <row r="543" spans="1:6" ht="67.5">
      <c r="A543" s="229">
        <v>97171</v>
      </c>
      <c r="B543" s="220" t="s">
        <v>5622</v>
      </c>
      <c r="C543" s="220" t="s">
        <v>190</v>
      </c>
      <c r="D543" s="225">
        <v>31.71</v>
      </c>
      <c r="E543" s="208" t="s">
        <v>9199</v>
      </c>
      <c r="F543" s="225">
        <v>33.44</v>
      </c>
    </row>
    <row r="544" spans="1:6" ht="67.5">
      <c r="A544" s="229">
        <v>97156</v>
      </c>
      <c r="B544" s="220" t="s">
        <v>5607</v>
      </c>
      <c r="C544" s="220" t="s">
        <v>190</v>
      </c>
      <c r="D544" s="225">
        <v>47.66</v>
      </c>
      <c r="E544" s="208" t="s">
        <v>9199</v>
      </c>
      <c r="F544" s="225">
        <v>50.11</v>
      </c>
    </row>
    <row r="545" spans="1:6" ht="67.5">
      <c r="A545" s="229">
        <v>97172</v>
      </c>
      <c r="B545" s="220" t="s">
        <v>5623</v>
      </c>
      <c r="C545" s="220" t="s">
        <v>190</v>
      </c>
      <c r="D545" s="225">
        <v>38.17</v>
      </c>
      <c r="E545" s="208" t="s">
        <v>9199</v>
      </c>
      <c r="F545" s="225">
        <v>40.229999999999997</v>
      </c>
    </row>
    <row r="546" spans="1:6" ht="67.5">
      <c r="A546" s="229">
        <v>97143</v>
      </c>
      <c r="B546" s="220" t="s">
        <v>5594</v>
      </c>
      <c r="C546" s="220" t="s">
        <v>190</v>
      </c>
      <c r="D546" s="225">
        <v>6.59</v>
      </c>
      <c r="E546" s="208" t="s">
        <v>9199</v>
      </c>
      <c r="F546" s="225">
        <v>6.95</v>
      </c>
    </row>
    <row r="547" spans="1:6" ht="67.5">
      <c r="A547" s="229">
        <v>97159</v>
      </c>
      <c r="B547" s="220" t="s">
        <v>5610</v>
      </c>
      <c r="C547" s="220" t="s">
        <v>190</v>
      </c>
      <c r="D547" s="225">
        <v>5.17</v>
      </c>
      <c r="E547" s="208" t="s">
        <v>9199</v>
      </c>
      <c r="F547" s="225">
        <v>5.45</v>
      </c>
    </row>
    <row r="548" spans="1:6" ht="67.5">
      <c r="A548" s="229">
        <v>97144</v>
      </c>
      <c r="B548" s="220" t="s">
        <v>5595</v>
      </c>
      <c r="C548" s="220" t="s">
        <v>190</v>
      </c>
      <c r="D548" s="225">
        <v>8.2200000000000006</v>
      </c>
      <c r="E548" s="208" t="s">
        <v>9199</v>
      </c>
      <c r="F548" s="225">
        <v>8.67</v>
      </c>
    </row>
    <row r="549" spans="1:6" ht="67.5">
      <c r="A549" s="229">
        <v>97160</v>
      </c>
      <c r="B549" s="220" t="s">
        <v>5611</v>
      </c>
      <c r="C549" s="220" t="s">
        <v>190</v>
      </c>
      <c r="D549" s="225">
        <v>6.5</v>
      </c>
      <c r="E549" s="208" t="s">
        <v>9199</v>
      </c>
      <c r="F549" s="225">
        <v>6.86</v>
      </c>
    </row>
    <row r="550" spans="1:6" ht="67.5">
      <c r="A550" s="229">
        <v>97145</v>
      </c>
      <c r="B550" s="220" t="s">
        <v>5596</v>
      </c>
      <c r="C550" s="220" t="s">
        <v>190</v>
      </c>
      <c r="D550" s="225">
        <v>9.83</v>
      </c>
      <c r="E550" s="208" t="s">
        <v>9199</v>
      </c>
      <c r="F550" s="225">
        <v>10.39</v>
      </c>
    </row>
    <row r="551" spans="1:6" ht="67.5">
      <c r="A551" s="229">
        <v>97161</v>
      </c>
      <c r="B551" s="220" t="s">
        <v>5612</v>
      </c>
      <c r="C551" s="220" t="s">
        <v>190</v>
      </c>
      <c r="D551" s="225">
        <v>7.84</v>
      </c>
      <c r="E551" s="208" t="s">
        <v>9199</v>
      </c>
      <c r="F551" s="225">
        <v>8.2899999999999991</v>
      </c>
    </row>
    <row r="552" spans="1:6" ht="67.5">
      <c r="A552" s="229">
        <v>97146</v>
      </c>
      <c r="B552" s="220" t="s">
        <v>5597</v>
      </c>
      <c r="C552" s="220" t="s">
        <v>190</v>
      </c>
      <c r="D552" s="225">
        <v>11.47</v>
      </c>
      <c r="E552" s="208" t="s">
        <v>9199</v>
      </c>
      <c r="F552" s="225">
        <v>12.12</v>
      </c>
    </row>
    <row r="553" spans="1:6" ht="67.5">
      <c r="A553" s="229">
        <v>97162</v>
      </c>
      <c r="B553" s="220" t="s">
        <v>5613</v>
      </c>
      <c r="C553" s="220" t="s">
        <v>190</v>
      </c>
      <c r="D553" s="225">
        <v>9.1999999999999993</v>
      </c>
      <c r="E553" s="208" t="s">
        <v>9199</v>
      </c>
      <c r="F553" s="225">
        <v>9.74</v>
      </c>
    </row>
    <row r="554" spans="1:6" ht="67.5">
      <c r="A554" s="229">
        <v>97147</v>
      </c>
      <c r="B554" s="220" t="s">
        <v>5598</v>
      </c>
      <c r="C554" s="220" t="s">
        <v>190</v>
      </c>
      <c r="D554" s="225">
        <v>13.11</v>
      </c>
      <c r="E554" s="208" t="s">
        <v>9199</v>
      </c>
      <c r="F554" s="225">
        <v>13.84</v>
      </c>
    </row>
    <row r="555" spans="1:6" ht="67.5">
      <c r="A555" s="229">
        <v>97163</v>
      </c>
      <c r="B555" s="220" t="s">
        <v>5614</v>
      </c>
      <c r="C555" s="220" t="s">
        <v>190</v>
      </c>
      <c r="D555" s="225">
        <v>10.55</v>
      </c>
      <c r="E555" s="208" t="s">
        <v>9199</v>
      </c>
      <c r="F555" s="225">
        <v>11.16</v>
      </c>
    </row>
    <row r="556" spans="1:6" ht="67.5">
      <c r="A556" s="229">
        <v>97148</v>
      </c>
      <c r="B556" s="220" t="s">
        <v>5599</v>
      </c>
      <c r="C556" s="220" t="s">
        <v>190</v>
      </c>
      <c r="D556" s="225">
        <v>14.73</v>
      </c>
      <c r="E556" s="208" t="s">
        <v>9199</v>
      </c>
      <c r="F556" s="225">
        <v>15.58</v>
      </c>
    </row>
    <row r="557" spans="1:6" ht="67.5">
      <c r="A557" s="229">
        <v>97164</v>
      </c>
      <c r="B557" s="220" t="s">
        <v>5615</v>
      </c>
      <c r="C557" s="220" t="s">
        <v>190</v>
      </c>
      <c r="D557" s="225">
        <v>11.9</v>
      </c>
      <c r="E557" s="208" t="s">
        <v>9199</v>
      </c>
      <c r="F557" s="225">
        <v>12.6</v>
      </c>
    </row>
    <row r="558" spans="1:6" ht="67.5">
      <c r="A558" s="229">
        <v>97149</v>
      </c>
      <c r="B558" s="220" t="s">
        <v>5600</v>
      </c>
      <c r="C558" s="220" t="s">
        <v>190</v>
      </c>
      <c r="D558" s="225">
        <v>16.39</v>
      </c>
      <c r="E558" s="208" t="s">
        <v>9199</v>
      </c>
      <c r="F558" s="225">
        <v>17.329999999999998</v>
      </c>
    </row>
    <row r="559" spans="1:6" ht="67.5">
      <c r="A559" s="229">
        <v>97165</v>
      </c>
      <c r="B559" s="220" t="s">
        <v>5616</v>
      </c>
      <c r="C559" s="220" t="s">
        <v>190</v>
      </c>
      <c r="D559" s="225">
        <v>13.27</v>
      </c>
      <c r="E559" s="208" t="s">
        <v>9199</v>
      </c>
      <c r="F559" s="225">
        <v>14.06</v>
      </c>
    </row>
    <row r="560" spans="1:6" ht="67.5">
      <c r="A560" s="229">
        <v>97150</v>
      </c>
      <c r="B560" s="220" t="s">
        <v>5601</v>
      </c>
      <c r="C560" s="220" t="s">
        <v>190</v>
      </c>
      <c r="D560" s="225">
        <v>21.27</v>
      </c>
      <c r="E560" s="208" t="s">
        <v>9199</v>
      </c>
      <c r="F560" s="225">
        <v>22.32</v>
      </c>
    </row>
    <row r="561" spans="1:6" ht="67.5">
      <c r="A561" s="229">
        <v>97166</v>
      </c>
      <c r="B561" s="220" t="s">
        <v>5617</v>
      </c>
      <c r="C561" s="220" t="s">
        <v>190</v>
      </c>
      <c r="D561" s="225">
        <v>16.809999999999999</v>
      </c>
      <c r="E561" s="208" t="s">
        <v>9199</v>
      </c>
      <c r="F561" s="225">
        <v>17.68</v>
      </c>
    </row>
    <row r="562" spans="1:6" ht="67.5">
      <c r="A562" s="229">
        <v>97151</v>
      </c>
      <c r="B562" s="220" t="s">
        <v>5602</v>
      </c>
      <c r="C562" s="220" t="s">
        <v>190</v>
      </c>
      <c r="D562" s="225">
        <v>25.06</v>
      </c>
      <c r="E562" s="208" t="s">
        <v>9199</v>
      </c>
      <c r="F562" s="225">
        <v>26.32</v>
      </c>
    </row>
    <row r="563" spans="1:6" ht="67.5">
      <c r="A563" s="229">
        <v>97167</v>
      </c>
      <c r="B563" s="220" t="s">
        <v>5618</v>
      </c>
      <c r="C563" s="220" t="s">
        <v>190</v>
      </c>
      <c r="D563" s="225">
        <v>19.899999999999999</v>
      </c>
      <c r="E563" s="208" t="s">
        <v>9199</v>
      </c>
      <c r="F563" s="225">
        <v>20.93</v>
      </c>
    </row>
    <row r="564" spans="1:6" ht="67.5">
      <c r="A564" s="229">
        <v>97152</v>
      </c>
      <c r="B564" s="220" t="s">
        <v>5603</v>
      </c>
      <c r="C564" s="220" t="s">
        <v>190</v>
      </c>
      <c r="D564" s="225">
        <v>28.6</v>
      </c>
      <c r="E564" s="208" t="s">
        <v>9199</v>
      </c>
      <c r="F564" s="225">
        <v>30.05</v>
      </c>
    </row>
    <row r="565" spans="1:6" ht="67.5">
      <c r="A565" s="229">
        <v>97168</v>
      </c>
      <c r="B565" s="220" t="s">
        <v>5619</v>
      </c>
      <c r="C565" s="220" t="s">
        <v>190</v>
      </c>
      <c r="D565" s="225">
        <v>22.7</v>
      </c>
      <c r="E565" s="208" t="s">
        <v>9199</v>
      </c>
      <c r="F565" s="225">
        <v>23.91</v>
      </c>
    </row>
    <row r="566" spans="1:6" ht="67.5">
      <c r="A566" s="229">
        <v>97141</v>
      </c>
      <c r="B566" s="220" t="s">
        <v>5592</v>
      </c>
      <c r="C566" s="220" t="s">
        <v>190</v>
      </c>
      <c r="D566" s="225">
        <v>4.33</v>
      </c>
      <c r="E566" s="208" t="s">
        <v>9199</v>
      </c>
      <c r="F566" s="225">
        <v>4.54</v>
      </c>
    </row>
    <row r="567" spans="1:6" ht="67.5">
      <c r="A567" s="229">
        <v>97157</v>
      </c>
      <c r="B567" s="220" t="s">
        <v>5608</v>
      </c>
      <c r="C567" s="220" t="s">
        <v>190</v>
      </c>
      <c r="D567" s="225">
        <v>3.29</v>
      </c>
      <c r="E567" s="208" t="s">
        <v>9199</v>
      </c>
      <c r="F567" s="225">
        <v>3.46</v>
      </c>
    </row>
    <row r="568" spans="1:6" ht="67.5">
      <c r="A568" s="229">
        <v>97153</v>
      </c>
      <c r="B568" s="220" t="s">
        <v>5604</v>
      </c>
      <c r="C568" s="220" t="s">
        <v>190</v>
      </c>
      <c r="D568" s="226">
        <v>32.299999999999997</v>
      </c>
      <c r="E568" s="208" t="s">
        <v>9199</v>
      </c>
      <c r="F568" s="226">
        <v>33.950000000000003</v>
      </c>
    </row>
    <row r="569" spans="1:6" ht="67.5">
      <c r="A569" s="229">
        <v>97169</v>
      </c>
      <c r="B569" s="220" t="s">
        <v>5620</v>
      </c>
      <c r="C569" s="220" t="s">
        <v>190</v>
      </c>
      <c r="D569" s="226">
        <v>25.68</v>
      </c>
      <c r="E569" s="208" t="s">
        <v>9199</v>
      </c>
      <c r="F569" s="226">
        <v>27.06</v>
      </c>
    </row>
    <row r="570" spans="1:6" ht="67.5">
      <c r="A570" s="229">
        <v>97154</v>
      </c>
      <c r="B570" s="220" t="s">
        <v>5605</v>
      </c>
      <c r="C570" s="220" t="s">
        <v>190</v>
      </c>
      <c r="D570" s="225">
        <v>36.020000000000003</v>
      </c>
      <c r="E570" s="208" t="s">
        <v>9199</v>
      </c>
      <c r="F570" s="225">
        <v>37.869999999999997</v>
      </c>
    </row>
    <row r="571" spans="1:6" ht="67.5">
      <c r="A571" s="229">
        <v>97170</v>
      </c>
      <c r="B571" s="220" t="s">
        <v>5621</v>
      </c>
      <c r="C571" s="220" t="s">
        <v>190</v>
      </c>
      <c r="D571" s="225">
        <v>28.69</v>
      </c>
      <c r="E571" s="208" t="s">
        <v>9199</v>
      </c>
      <c r="F571" s="225">
        <v>30.23</v>
      </c>
    </row>
    <row r="572" spans="1:6" ht="67.5">
      <c r="A572" s="229">
        <v>105311</v>
      </c>
      <c r="B572" s="220" t="s">
        <v>5761</v>
      </c>
      <c r="C572" s="220" t="s">
        <v>190</v>
      </c>
      <c r="D572" s="225">
        <v>3.43</v>
      </c>
      <c r="E572" s="208" t="s">
        <v>9199</v>
      </c>
      <c r="F572" s="225">
        <v>3.69</v>
      </c>
    </row>
    <row r="573" spans="1:6" ht="67.5">
      <c r="A573" s="229">
        <v>105339</v>
      </c>
      <c r="B573" s="220" t="s">
        <v>5779</v>
      </c>
      <c r="C573" s="220" t="s">
        <v>190</v>
      </c>
      <c r="D573" s="225">
        <v>2.83</v>
      </c>
      <c r="E573" s="208" t="s">
        <v>9199</v>
      </c>
      <c r="F573" s="225">
        <v>3.04</v>
      </c>
    </row>
    <row r="574" spans="1:6" ht="81">
      <c r="A574" s="229">
        <v>97127</v>
      </c>
      <c r="B574" s="220" t="s">
        <v>5882</v>
      </c>
      <c r="C574" s="220" t="s">
        <v>190</v>
      </c>
      <c r="D574" s="225">
        <v>4.5</v>
      </c>
      <c r="E574" s="208" t="s">
        <v>9199</v>
      </c>
      <c r="F574" s="225">
        <v>4.82</v>
      </c>
    </row>
    <row r="575" spans="1:6" ht="81">
      <c r="A575" s="229">
        <v>97134</v>
      </c>
      <c r="B575" s="220" t="s">
        <v>5889</v>
      </c>
      <c r="C575" s="220" t="s">
        <v>190</v>
      </c>
      <c r="D575" s="225">
        <v>3.72</v>
      </c>
      <c r="E575" s="208" t="s">
        <v>9199</v>
      </c>
      <c r="F575" s="225">
        <v>3.98</v>
      </c>
    </row>
    <row r="576" spans="1:6" ht="81">
      <c r="A576" s="229">
        <v>97128</v>
      </c>
      <c r="B576" s="220" t="s">
        <v>5883</v>
      </c>
      <c r="C576" s="220" t="s">
        <v>190</v>
      </c>
      <c r="D576" s="225">
        <v>8.94</v>
      </c>
      <c r="E576" s="208" t="s">
        <v>9199</v>
      </c>
      <c r="F576" s="225">
        <v>9.4499999999999993</v>
      </c>
    </row>
    <row r="577" spans="1:6" ht="81">
      <c r="A577" s="229">
        <v>97135</v>
      </c>
      <c r="B577" s="220" t="s">
        <v>5890</v>
      </c>
      <c r="C577" s="220" t="s">
        <v>190</v>
      </c>
      <c r="D577" s="225">
        <v>6.86</v>
      </c>
      <c r="E577" s="208" t="s">
        <v>9199</v>
      </c>
      <c r="F577" s="225">
        <v>7.25</v>
      </c>
    </row>
    <row r="578" spans="1:6" ht="81">
      <c r="A578" s="229">
        <v>97129</v>
      </c>
      <c r="B578" s="220" t="s">
        <v>5884</v>
      </c>
      <c r="C578" s="220" t="s">
        <v>190</v>
      </c>
      <c r="D578" s="225">
        <v>10.59</v>
      </c>
      <c r="E578" s="208" t="s">
        <v>9199</v>
      </c>
      <c r="F578" s="225">
        <v>11.2</v>
      </c>
    </row>
    <row r="579" spans="1:6" ht="81">
      <c r="A579" s="229">
        <v>97136</v>
      </c>
      <c r="B579" s="220" t="s">
        <v>5891</v>
      </c>
      <c r="C579" s="220" t="s">
        <v>190</v>
      </c>
      <c r="D579" s="225">
        <v>8.1300000000000008</v>
      </c>
      <c r="E579" s="208" t="s">
        <v>9199</v>
      </c>
      <c r="F579" s="225">
        <v>8.59</v>
      </c>
    </row>
    <row r="580" spans="1:6" ht="81">
      <c r="A580" s="229">
        <v>97130</v>
      </c>
      <c r="B580" s="220" t="s">
        <v>5885</v>
      </c>
      <c r="C580" s="220" t="s">
        <v>190</v>
      </c>
      <c r="D580" s="225">
        <v>12.25</v>
      </c>
      <c r="E580" s="208" t="s">
        <v>9199</v>
      </c>
      <c r="F580" s="225">
        <v>12.96</v>
      </c>
    </row>
    <row r="581" spans="1:6" ht="81">
      <c r="A581" s="229">
        <v>97137</v>
      </c>
      <c r="B581" s="220" t="s">
        <v>5892</v>
      </c>
      <c r="C581" s="220" t="s">
        <v>190</v>
      </c>
      <c r="D581" s="225">
        <v>9.42</v>
      </c>
      <c r="E581" s="208" t="s">
        <v>9199</v>
      </c>
      <c r="F581" s="225">
        <v>9.9499999999999993</v>
      </c>
    </row>
    <row r="582" spans="1:6" ht="81">
      <c r="A582" s="229">
        <v>97131</v>
      </c>
      <c r="B582" s="220" t="s">
        <v>5886</v>
      </c>
      <c r="C582" s="220" t="s">
        <v>190</v>
      </c>
      <c r="D582" s="225">
        <v>13.91</v>
      </c>
      <c r="E582" s="208" t="s">
        <v>9199</v>
      </c>
      <c r="F582" s="225">
        <v>14.72</v>
      </c>
    </row>
    <row r="583" spans="1:6" ht="81">
      <c r="A583" s="229">
        <v>97138</v>
      </c>
      <c r="B583" s="220" t="s">
        <v>5893</v>
      </c>
      <c r="C583" s="220" t="s">
        <v>190</v>
      </c>
      <c r="D583" s="225">
        <v>10.69</v>
      </c>
      <c r="E583" s="208" t="s">
        <v>9199</v>
      </c>
      <c r="F583" s="225">
        <v>11.3</v>
      </c>
    </row>
    <row r="584" spans="1:6" ht="81">
      <c r="A584" s="229">
        <v>97132</v>
      </c>
      <c r="B584" s="220" t="s">
        <v>5887</v>
      </c>
      <c r="C584" s="220" t="s">
        <v>190</v>
      </c>
      <c r="D584" s="225">
        <v>15.57</v>
      </c>
      <c r="E584" s="208" t="s">
        <v>9199</v>
      </c>
      <c r="F584" s="225">
        <v>16.46</v>
      </c>
    </row>
    <row r="585" spans="1:6" ht="81">
      <c r="A585" s="229">
        <v>97139</v>
      </c>
      <c r="B585" s="220" t="s">
        <v>5894</v>
      </c>
      <c r="C585" s="220" t="s">
        <v>190</v>
      </c>
      <c r="D585" s="225">
        <v>11.97</v>
      </c>
      <c r="E585" s="208" t="s">
        <v>9199</v>
      </c>
      <c r="F585" s="225">
        <v>12.64</v>
      </c>
    </row>
    <row r="586" spans="1:6" ht="81">
      <c r="A586" s="229">
        <v>97133</v>
      </c>
      <c r="B586" s="220" t="s">
        <v>5888</v>
      </c>
      <c r="C586" s="220" t="s">
        <v>190</v>
      </c>
      <c r="D586" s="225">
        <v>18.89</v>
      </c>
      <c r="E586" s="208" t="s">
        <v>9199</v>
      </c>
      <c r="F586" s="225">
        <v>19.98</v>
      </c>
    </row>
    <row r="587" spans="1:6" ht="81">
      <c r="A587" s="229">
        <v>97140</v>
      </c>
      <c r="B587" s="220" t="s">
        <v>5895</v>
      </c>
      <c r="C587" s="220" t="s">
        <v>190</v>
      </c>
      <c r="D587" s="225">
        <v>14.51</v>
      </c>
      <c r="E587" s="208" t="s">
        <v>9199</v>
      </c>
      <c r="F587" s="225">
        <v>15.35</v>
      </c>
    </row>
    <row r="588" spans="1:6" ht="67.5">
      <c r="A588" s="229">
        <v>97123</v>
      </c>
      <c r="B588" s="220" t="s">
        <v>5741</v>
      </c>
      <c r="C588" s="220" t="s">
        <v>190</v>
      </c>
      <c r="D588" s="225">
        <v>3.7</v>
      </c>
      <c r="E588" s="208" t="s">
        <v>9199</v>
      </c>
      <c r="F588" s="225">
        <v>3.97</v>
      </c>
    </row>
    <row r="589" spans="1:6" ht="67.5">
      <c r="A589" s="229">
        <v>97126</v>
      </c>
      <c r="B589" s="220" t="s">
        <v>5744</v>
      </c>
      <c r="C589" s="220" t="s">
        <v>190</v>
      </c>
      <c r="D589" s="225">
        <v>3.04</v>
      </c>
      <c r="E589" s="208" t="s">
        <v>9199</v>
      </c>
      <c r="F589" s="225">
        <v>3.27</v>
      </c>
    </row>
    <row r="590" spans="1:6" ht="67.5">
      <c r="A590" s="229">
        <v>105308</v>
      </c>
      <c r="B590" s="220" t="s">
        <v>5758</v>
      </c>
      <c r="C590" s="220" t="s">
        <v>190</v>
      </c>
      <c r="D590" s="225">
        <v>4.26</v>
      </c>
      <c r="E590" s="208" t="s">
        <v>9199</v>
      </c>
      <c r="F590" s="225">
        <v>4.57</v>
      </c>
    </row>
    <row r="591" spans="1:6" ht="67.5">
      <c r="A591" s="229">
        <v>105312</v>
      </c>
      <c r="B591" s="220" t="s">
        <v>5762</v>
      </c>
      <c r="C591" s="220" t="s">
        <v>190</v>
      </c>
      <c r="D591" s="225">
        <v>3.53</v>
      </c>
      <c r="E591" s="208" t="s">
        <v>9199</v>
      </c>
      <c r="F591" s="225">
        <v>3.79</v>
      </c>
    </row>
    <row r="592" spans="1:6" ht="67.5">
      <c r="A592" s="229">
        <v>105309</v>
      </c>
      <c r="B592" s="220" t="s">
        <v>5759</v>
      </c>
      <c r="C592" s="220" t="s">
        <v>190</v>
      </c>
      <c r="D592" s="225">
        <v>4.59</v>
      </c>
      <c r="E592" s="208" t="s">
        <v>9199</v>
      </c>
      <c r="F592" s="225">
        <v>4.93</v>
      </c>
    </row>
    <row r="593" spans="1:6" ht="67.5">
      <c r="A593" s="229">
        <v>105313</v>
      </c>
      <c r="B593" s="220" t="s">
        <v>5763</v>
      </c>
      <c r="C593" s="220" t="s">
        <v>190</v>
      </c>
      <c r="D593" s="225">
        <v>3.79</v>
      </c>
      <c r="E593" s="208" t="s">
        <v>9199</v>
      </c>
      <c r="F593" s="225">
        <v>4.07</v>
      </c>
    </row>
    <row r="594" spans="1:6" ht="67.5">
      <c r="A594" s="229">
        <v>105310</v>
      </c>
      <c r="B594" s="220" t="s">
        <v>5760</v>
      </c>
      <c r="C594" s="220" t="s">
        <v>190</v>
      </c>
      <c r="D594" s="225">
        <v>5.41</v>
      </c>
      <c r="E594" s="208" t="s">
        <v>9199</v>
      </c>
      <c r="F594" s="225">
        <v>5.81</v>
      </c>
    </row>
    <row r="595" spans="1:6" ht="67.5">
      <c r="A595" s="229">
        <v>105314</v>
      </c>
      <c r="B595" s="220" t="s">
        <v>5764</v>
      </c>
      <c r="C595" s="220" t="s">
        <v>190</v>
      </c>
      <c r="D595" s="225">
        <v>4.49</v>
      </c>
      <c r="E595" s="208" t="s">
        <v>9199</v>
      </c>
      <c r="F595" s="225">
        <v>4.8</v>
      </c>
    </row>
    <row r="596" spans="1:6" ht="67.5">
      <c r="A596" s="229">
        <v>97121</v>
      </c>
      <c r="B596" s="220" t="s">
        <v>5739</v>
      </c>
      <c r="C596" s="220" t="s">
        <v>190</v>
      </c>
      <c r="D596" s="225">
        <v>2.64</v>
      </c>
      <c r="E596" s="208" t="s">
        <v>9199</v>
      </c>
      <c r="F596" s="225">
        <v>2.84</v>
      </c>
    </row>
    <row r="597" spans="1:6" ht="67.5">
      <c r="A597" s="229">
        <v>97124</v>
      </c>
      <c r="B597" s="220" t="s">
        <v>5742</v>
      </c>
      <c r="C597" s="220" t="s">
        <v>190</v>
      </c>
      <c r="D597" s="225">
        <v>2.16</v>
      </c>
      <c r="E597" s="208" t="s">
        <v>9199</v>
      </c>
      <c r="F597" s="225">
        <v>2.3199999999999998</v>
      </c>
    </row>
    <row r="598" spans="1:6" ht="67.5">
      <c r="A598" s="229">
        <v>97122</v>
      </c>
      <c r="B598" s="220" t="s">
        <v>5740</v>
      </c>
      <c r="C598" s="220" t="s">
        <v>190</v>
      </c>
      <c r="D598" s="225">
        <v>3.18</v>
      </c>
      <c r="E598" s="208" t="s">
        <v>9199</v>
      </c>
      <c r="F598" s="225">
        <v>3.42</v>
      </c>
    </row>
    <row r="599" spans="1:6" ht="67.5">
      <c r="A599" s="229">
        <v>97125</v>
      </c>
      <c r="B599" s="220" t="s">
        <v>5743</v>
      </c>
      <c r="C599" s="220" t="s">
        <v>190</v>
      </c>
      <c r="D599" s="225">
        <v>2.61</v>
      </c>
      <c r="E599" s="208" t="s">
        <v>9199</v>
      </c>
      <c r="F599" s="225">
        <v>2.8</v>
      </c>
    </row>
    <row r="600" spans="1:6" ht="81">
      <c r="A600" s="229">
        <v>105296</v>
      </c>
      <c r="B600" s="220" t="s">
        <v>5757</v>
      </c>
      <c r="C600" s="220" t="s">
        <v>201</v>
      </c>
      <c r="D600" s="225">
        <v>172.02</v>
      </c>
      <c r="E600" s="208" t="s">
        <v>9199</v>
      </c>
      <c r="F600" s="225">
        <v>173.71</v>
      </c>
    </row>
    <row r="601" spans="1:6" ht="81">
      <c r="A601" s="229">
        <v>105374</v>
      </c>
      <c r="B601" s="220" t="s">
        <v>5794</v>
      </c>
      <c r="C601" s="220" t="s">
        <v>201</v>
      </c>
      <c r="D601" s="225">
        <v>168.07</v>
      </c>
      <c r="E601" s="208" t="s">
        <v>9199</v>
      </c>
      <c r="F601" s="225">
        <v>169.44</v>
      </c>
    </row>
    <row r="602" spans="1:6" ht="81">
      <c r="A602" s="229">
        <v>105292</v>
      </c>
      <c r="B602" s="220" t="s">
        <v>5753</v>
      </c>
      <c r="C602" s="220" t="s">
        <v>201</v>
      </c>
      <c r="D602" s="225">
        <v>48.67</v>
      </c>
      <c r="E602" s="208" t="s">
        <v>9199</v>
      </c>
      <c r="F602" s="225">
        <v>49.9</v>
      </c>
    </row>
    <row r="603" spans="1:6" ht="81">
      <c r="A603" s="229">
        <v>105293</v>
      </c>
      <c r="B603" s="220" t="s">
        <v>5754</v>
      </c>
      <c r="C603" s="220" t="s">
        <v>201</v>
      </c>
      <c r="D603" s="225">
        <v>45.77</v>
      </c>
      <c r="E603" s="208" t="s">
        <v>9199</v>
      </c>
      <c r="F603" s="225">
        <v>46.77</v>
      </c>
    </row>
    <row r="604" spans="1:6" ht="81">
      <c r="A604" s="229">
        <v>105294</v>
      </c>
      <c r="B604" s="220" t="s">
        <v>5755</v>
      </c>
      <c r="C604" s="220" t="s">
        <v>201</v>
      </c>
      <c r="D604" s="225">
        <v>99.9</v>
      </c>
      <c r="E604" s="208" t="s">
        <v>9199</v>
      </c>
      <c r="F604" s="225">
        <v>101.36</v>
      </c>
    </row>
    <row r="605" spans="1:6" ht="81">
      <c r="A605" s="229">
        <v>105295</v>
      </c>
      <c r="B605" s="220" t="s">
        <v>5756</v>
      </c>
      <c r="C605" s="220" t="s">
        <v>201</v>
      </c>
      <c r="D605" s="225">
        <v>96.48</v>
      </c>
      <c r="E605" s="208" t="s">
        <v>9199</v>
      </c>
      <c r="F605" s="225">
        <v>97.66</v>
      </c>
    </row>
    <row r="606" spans="1:6" ht="81">
      <c r="A606" s="229">
        <v>105290</v>
      </c>
      <c r="B606" s="220" t="s">
        <v>5751</v>
      </c>
      <c r="C606" s="220" t="s">
        <v>201</v>
      </c>
      <c r="D606" s="225">
        <v>65.28</v>
      </c>
      <c r="E606" s="208" t="s">
        <v>9199</v>
      </c>
      <c r="F606" s="225">
        <v>66.400000000000006</v>
      </c>
    </row>
    <row r="607" spans="1:6" ht="81">
      <c r="A607" s="229">
        <v>105291</v>
      </c>
      <c r="B607" s="220" t="s">
        <v>5752</v>
      </c>
      <c r="C607" s="220" t="s">
        <v>201</v>
      </c>
      <c r="D607" s="225">
        <v>62.64</v>
      </c>
      <c r="E607" s="208" t="s">
        <v>9199</v>
      </c>
      <c r="F607" s="225">
        <v>63.56</v>
      </c>
    </row>
    <row r="608" spans="1:6" ht="81">
      <c r="A608" s="229">
        <v>105286</v>
      </c>
      <c r="B608" s="220" t="s">
        <v>5747</v>
      </c>
      <c r="C608" s="220" t="s">
        <v>201</v>
      </c>
      <c r="D608" s="225">
        <v>29.1</v>
      </c>
      <c r="E608" s="208" t="s">
        <v>9199</v>
      </c>
      <c r="F608" s="225">
        <v>29.92</v>
      </c>
    </row>
    <row r="609" spans="1:6" ht="81">
      <c r="A609" s="229">
        <v>105287</v>
      </c>
      <c r="B609" s="220" t="s">
        <v>5748</v>
      </c>
      <c r="C609" s="220" t="s">
        <v>201</v>
      </c>
      <c r="D609" s="225">
        <v>27.16</v>
      </c>
      <c r="E609" s="208" t="s">
        <v>9199</v>
      </c>
      <c r="F609" s="225">
        <v>27.83</v>
      </c>
    </row>
    <row r="610" spans="1:6" ht="81">
      <c r="A610" s="229">
        <v>105288</v>
      </c>
      <c r="B610" s="220" t="s">
        <v>5749</v>
      </c>
      <c r="C610" s="220" t="s">
        <v>201</v>
      </c>
      <c r="D610" s="225">
        <v>48.36</v>
      </c>
      <c r="E610" s="208" t="s">
        <v>9199</v>
      </c>
      <c r="F610" s="225">
        <v>49.34</v>
      </c>
    </row>
    <row r="611" spans="1:6" ht="81">
      <c r="A611" s="229">
        <v>105289</v>
      </c>
      <c r="B611" s="220" t="s">
        <v>5750</v>
      </c>
      <c r="C611" s="220" t="s">
        <v>201</v>
      </c>
      <c r="D611" s="226">
        <v>46.08</v>
      </c>
      <c r="E611" s="208" t="s">
        <v>9199</v>
      </c>
      <c r="F611" s="226">
        <v>46.87</v>
      </c>
    </row>
    <row r="612" spans="1:6" ht="81">
      <c r="A612" s="229">
        <v>105375</v>
      </c>
      <c r="B612" s="220" t="s">
        <v>5795</v>
      </c>
      <c r="C612" s="220" t="s">
        <v>201</v>
      </c>
      <c r="D612" s="225">
        <v>132.21</v>
      </c>
      <c r="E612" s="208" t="s">
        <v>9199</v>
      </c>
      <c r="F612" s="225">
        <v>134.44999999999999</v>
      </c>
    </row>
    <row r="613" spans="1:6" ht="81">
      <c r="A613" s="229">
        <v>105376</v>
      </c>
      <c r="B613" s="220" t="s">
        <v>5796</v>
      </c>
      <c r="C613" s="220" t="s">
        <v>201</v>
      </c>
      <c r="D613" s="225">
        <v>126.94</v>
      </c>
      <c r="E613" s="208" t="s">
        <v>9199</v>
      </c>
      <c r="F613" s="225">
        <v>128.77000000000001</v>
      </c>
    </row>
    <row r="614" spans="1:6" ht="81">
      <c r="A614" s="229">
        <v>105331</v>
      </c>
      <c r="B614" s="220" t="s">
        <v>5771</v>
      </c>
      <c r="C614" s="220" t="s">
        <v>190</v>
      </c>
      <c r="D614" s="225">
        <v>56.37</v>
      </c>
      <c r="E614" s="208" t="s">
        <v>9199</v>
      </c>
      <c r="F614" s="225">
        <v>56.63</v>
      </c>
    </row>
    <row r="615" spans="1:6" ht="81">
      <c r="A615" s="229">
        <v>105332</v>
      </c>
      <c r="B615" s="220" t="s">
        <v>5772</v>
      </c>
      <c r="C615" s="220" t="s">
        <v>190</v>
      </c>
      <c r="D615" s="225">
        <v>55.77</v>
      </c>
      <c r="E615" s="208" t="s">
        <v>9199</v>
      </c>
      <c r="F615" s="225">
        <v>55.98</v>
      </c>
    </row>
    <row r="616" spans="1:6" ht="67.5">
      <c r="A616" s="229">
        <v>105333</v>
      </c>
      <c r="B616" s="220" t="s">
        <v>5773</v>
      </c>
      <c r="C616" s="220" t="s">
        <v>190</v>
      </c>
      <c r="D616" s="225">
        <v>250.4</v>
      </c>
      <c r="E616" s="208" t="s">
        <v>9199</v>
      </c>
      <c r="F616" s="225">
        <v>250.91</v>
      </c>
    </row>
    <row r="617" spans="1:6" ht="67.5">
      <c r="A617" s="229">
        <v>105334</v>
      </c>
      <c r="B617" s="220" t="s">
        <v>5774</v>
      </c>
      <c r="C617" s="220" t="s">
        <v>190</v>
      </c>
      <c r="D617" s="225">
        <v>248.32</v>
      </c>
      <c r="E617" s="208" t="s">
        <v>9199</v>
      </c>
      <c r="F617" s="225">
        <v>248.71</v>
      </c>
    </row>
    <row r="618" spans="1:6" ht="67.5">
      <c r="A618" s="229">
        <v>105335</v>
      </c>
      <c r="B618" s="220" t="s">
        <v>5775</v>
      </c>
      <c r="C618" s="220" t="s">
        <v>190</v>
      </c>
      <c r="D618" s="225">
        <v>378.18</v>
      </c>
      <c r="E618" s="208" t="s">
        <v>9199</v>
      </c>
      <c r="F618" s="225">
        <v>378.79</v>
      </c>
    </row>
    <row r="619" spans="1:6" ht="67.5">
      <c r="A619" s="229">
        <v>105336</v>
      </c>
      <c r="B619" s="220" t="s">
        <v>5776</v>
      </c>
      <c r="C619" s="220" t="s">
        <v>190</v>
      </c>
      <c r="D619" s="225">
        <v>375.72</v>
      </c>
      <c r="E619" s="208" t="s">
        <v>9199</v>
      </c>
      <c r="F619" s="225">
        <v>376.18</v>
      </c>
    </row>
    <row r="620" spans="1:6" ht="67.5">
      <c r="A620" s="229">
        <v>105337</v>
      </c>
      <c r="B620" s="220" t="s">
        <v>5777</v>
      </c>
      <c r="C620" s="220" t="s">
        <v>190</v>
      </c>
      <c r="D620" s="225">
        <v>534.24</v>
      </c>
      <c r="E620" s="208" t="s">
        <v>9199</v>
      </c>
      <c r="F620" s="225">
        <v>534.95000000000005</v>
      </c>
    </row>
    <row r="621" spans="1:6" ht="67.5">
      <c r="A621" s="229">
        <v>105338</v>
      </c>
      <c r="B621" s="220" t="s">
        <v>5778</v>
      </c>
      <c r="C621" s="220" t="s">
        <v>190</v>
      </c>
      <c r="D621" s="226">
        <v>531.41</v>
      </c>
      <c r="E621" s="208" t="s">
        <v>9199</v>
      </c>
      <c r="F621" s="226">
        <v>531.94000000000005</v>
      </c>
    </row>
    <row r="622" spans="1:6" ht="67.5">
      <c r="A622" s="229">
        <v>105329</v>
      </c>
      <c r="B622" s="220" t="s">
        <v>5769</v>
      </c>
      <c r="C622" s="220" t="s">
        <v>201</v>
      </c>
      <c r="D622" s="225">
        <v>79.81</v>
      </c>
      <c r="E622" s="208" t="s">
        <v>9199</v>
      </c>
      <c r="F622" s="225">
        <v>80.08</v>
      </c>
    </row>
    <row r="623" spans="1:6" ht="67.5">
      <c r="A623" s="229">
        <v>105330</v>
      </c>
      <c r="B623" s="220" t="s">
        <v>5770</v>
      </c>
      <c r="C623" s="220" t="s">
        <v>201</v>
      </c>
      <c r="D623" s="225">
        <v>79.150000000000006</v>
      </c>
      <c r="E623" s="208" t="s">
        <v>9199</v>
      </c>
      <c r="F623" s="225">
        <v>79.38</v>
      </c>
    </row>
    <row r="624" spans="1:6" ht="67.5">
      <c r="A624" s="229">
        <v>105260</v>
      </c>
      <c r="B624" s="220" t="s">
        <v>5745</v>
      </c>
      <c r="C624" s="220" t="s">
        <v>201</v>
      </c>
      <c r="D624" s="225">
        <v>25.83</v>
      </c>
      <c r="E624" s="208" t="s">
        <v>9199</v>
      </c>
      <c r="F624" s="225">
        <v>26.03</v>
      </c>
    </row>
    <row r="625" spans="1:6" ht="67.5">
      <c r="A625" s="229">
        <v>105285</v>
      </c>
      <c r="B625" s="220" t="s">
        <v>5746</v>
      </c>
      <c r="C625" s="220" t="s">
        <v>201</v>
      </c>
      <c r="D625" s="225">
        <v>25.35</v>
      </c>
      <c r="E625" s="208" t="s">
        <v>9199</v>
      </c>
      <c r="F625" s="225">
        <v>25.51</v>
      </c>
    </row>
    <row r="626" spans="1:6" ht="67.5">
      <c r="A626" s="229">
        <v>105327</v>
      </c>
      <c r="B626" s="220" t="s">
        <v>5767</v>
      </c>
      <c r="C626" s="220" t="s">
        <v>201</v>
      </c>
      <c r="D626" s="225">
        <v>48.73</v>
      </c>
      <c r="E626" s="208" t="s">
        <v>9199</v>
      </c>
      <c r="F626" s="225">
        <v>48.97</v>
      </c>
    </row>
    <row r="627" spans="1:6" ht="67.5">
      <c r="A627" s="229">
        <v>105328</v>
      </c>
      <c r="B627" s="220" t="s">
        <v>5768</v>
      </c>
      <c r="C627" s="220" t="s">
        <v>201</v>
      </c>
      <c r="D627" s="225">
        <v>48.16</v>
      </c>
      <c r="E627" s="208" t="s">
        <v>9199</v>
      </c>
      <c r="F627" s="225">
        <v>48.35</v>
      </c>
    </row>
    <row r="628" spans="1:6" ht="67.5">
      <c r="A628" s="229">
        <v>105377</v>
      </c>
      <c r="B628" s="220" t="s">
        <v>5700</v>
      </c>
      <c r="C628" s="220" t="s">
        <v>201</v>
      </c>
      <c r="D628" s="225">
        <v>43.33</v>
      </c>
      <c r="E628" s="208" t="s">
        <v>9199</v>
      </c>
      <c r="F628" s="225">
        <v>43.98</v>
      </c>
    </row>
    <row r="629" spans="1:6" ht="67.5">
      <c r="A629" s="229">
        <v>105368</v>
      </c>
      <c r="B629" s="220" t="s">
        <v>5789</v>
      </c>
      <c r="C629" s="220" t="s">
        <v>201</v>
      </c>
      <c r="D629" s="225">
        <v>40.130000000000003</v>
      </c>
      <c r="E629" s="208" t="s">
        <v>9199</v>
      </c>
      <c r="F629" s="225">
        <v>40.630000000000003</v>
      </c>
    </row>
    <row r="630" spans="1:6" ht="67.5">
      <c r="A630" s="229">
        <v>105369</v>
      </c>
      <c r="B630" s="220" t="s">
        <v>5699</v>
      </c>
      <c r="C630" s="220" t="s">
        <v>201</v>
      </c>
      <c r="D630" s="225">
        <v>68.41</v>
      </c>
      <c r="E630" s="208" t="s">
        <v>9199</v>
      </c>
      <c r="F630" s="225">
        <v>69.290000000000006</v>
      </c>
    </row>
    <row r="631" spans="1:6" ht="67.5">
      <c r="A631" s="229">
        <v>105370</v>
      </c>
      <c r="B631" s="220" t="s">
        <v>5790</v>
      </c>
      <c r="C631" s="220" t="s">
        <v>201</v>
      </c>
      <c r="D631" s="225">
        <v>64.14</v>
      </c>
      <c r="E631" s="208" t="s">
        <v>9199</v>
      </c>
      <c r="F631" s="225">
        <v>64.819999999999993</v>
      </c>
    </row>
    <row r="632" spans="1:6" ht="81">
      <c r="A632" s="229">
        <v>92864</v>
      </c>
      <c r="B632" s="220" t="s">
        <v>5835</v>
      </c>
      <c r="C632" s="220" t="s">
        <v>190</v>
      </c>
      <c r="D632" s="225">
        <v>99.05</v>
      </c>
      <c r="E632" s="208" t="s">
        <v>9199</v>
      </c>
      <c r="F632" s="225">
        <v>101.35</v>
      </c>
    </row>
    <row r="633" spans="1:6" ht="81">
      <c r="A633" s="229">
        <v>92848</v>
      </c>
      <c r="B633" s="220" t="s">
        <v>5819</v>
      </c>
      <c r="C633" s="220" t="s">
        <v>190</v>
      </c>
      <c r="D633" s="225">
        <v>89.85</v>
      </c>
      <c r="E633" s="208" t="s">
        <v>9199</v>
      </c>
      <c r="F633" s="225">
        <v>91.73</v>
      </c>
    </row>
    <row r="634" spans="1:6" ht="81">
      <c r="A634" s="229">
        <v>104937</v>
      </c>
      <c r="B634" s="220" t="s">
        <v>8806</v>
      </c>
      <c r="C634" s="220" t="s">
        <v>190</v>
      </c>
      <c r="D634" s="225">
        <v>0</v>
      </c>
      <c r="E634" s="208" t="s">
        <v>9199</v>
      </c>
      <c r="F634" s="225">
        <v>0</v>
      </c>
    </row>
    <row r="635" spans="1:6" ht="81">
      <c r="A635" s="229">
        <v>104933</v>
      </c>
      <c r="B635" s="220" t="s">
        <v>8802</v>
      </c>
      <c r="C635" s="220" t="s">
        <v>190</v>
      </c>
      <c r="D635" s="225">
        <v>0</v>
      </c>
      <c r="E635" s="208" t="s">
        <v>9199</v>
      </c>
      <c r="F635" s="225">
        <v>0</v>
      </c>
    </row>
    <row r="636" spans="1:6" ht="81">
      <c r="A636" s="229">
        <v>104939</v>
      </c>
      <c r="B636" s="220" t="s">
        <v>8808</v>
      </c>
      <c r="C636" s="220" t="s">
        <v>190</v>
      </c>
      <c r="D636" s="225">
        <v>0</v>
      </c>
      <c r="E636" s="208" t="s">
        <v>9199</v>
      </c>
      <c r="F636" s="225">
        <v>0</v>
      </c>
    </row>
    <row r="637" spans="1:6" ht="81">
      <c r="A637" s="229">
        <v>104935</v>
      </c>
      <c r="B637" s="220" t="s">
        <v>8804</v>
      </c>
      <c r="C637" s="220" t="s">
        <v>190</v>
      </c>
      <c r="D637" s="225">
        <v>0</v>
      </c>
      <c r="E637" s="208" t="s">
        <v>9199</v>
      </c>
      <c r="F637" s="225">
        <v>0</v>
      </c>
    </row>
    <row r="638" spans="1:6" ht="81">
      <c r="A638" s="229">
        <v>92850</v>
      </c>
      <c r="B638" s="220" t="s">
        <v>5821</v>
      </c>
      <c r="C638" s="220" t="s">
        <v>190</v>
      </c>
      <c r="D638" s="225">
        <v>24.4</v>
      </c>
      <c r="E638" s="208" t="s">
        <v>9199</v>
      </c>
      <c r="F638" s="225">
        <v>24.97</v>
      </c>
    </row>
    <row r="639" spans="1:6" ht="81">
      <c r="A639" s="229">
        <v>92834</v>
      </c>
      <c r="B639" s="220" t="s">
        <v>5805</v>
      </c>
      <c r="C639" s="220" t="s">
        <v>190</v>
      </c>
      <c r="D639" s="225">
        <v>22.09</v>
      </c>
      <c r="E639" s="208" t="s">
        <v>9199</v>
      </c>
      <c r="F639" s="225">
        <v>22.56</v>
      </c>
    </row>
    <row r="640" spans="1:6" ht="81">
      <c r="A640" s="229">
        <v>92852</v>
      </c>
      <c r="B640" s="220" t="s">
        <v>5823</v>
      </c>
      <c r="C640" s="220" t="s">
        <v>190</v>
      </c>
      <c r="D640" s="225">
        <v>32.06</v>
      </c>
      <c r="E640" s="208" t="s">
        <v>9199</v>
      </c>
      <c r="F640" s="225">
        <v>32.89</v>
      </c>
    </row>
    <row r="641" spans="1:6" ht="81">
      <c r="A641" s="229">
        <v>92836</v>
      </c>
      <c r="B641" s="220" t="s">
        <v>5807</v>
      </c>
      <c r="C641" s="220" t="s">
        <v>190</v>
      </c>
      <c r="D641" s="225">
        <v>28.77</v>
      </c>
      <c r="E641" s="208" t="s">
        <v>9199</v>
      </c>
      <c r="F641" s="225">
        <v>29.45</v>
      </c>
    </row>
    <row r="642" spans="1:6" ht="81">
      <c r="A642" s="229">
        <v>92854</v>
      </c>
      <c r="B642" s="220" t="s">
        <v>5825</v>
      </c>
      <c r="C642" s="220" t="s">
        <v>190</v>
      </c>
      <c r="D642" s="225">
        <v>40.18</v>
      </c>
      <c r="E642" s="208" t="s">
        <v>9199</v>
      </c>
      <c r="F642" s="225">
        <v>41.24</v>
      </c>
    </row>
    <row r="643" spans="1:6" ht="81">
      <c r="A643" s="229">
        <v>92838</v>
      </c>
      <c r="B643" s="220" t="s">
        <v>5809</v>
      </c>
      <c r="C643" s="220" t="s">
        <v>190</v>
      </c>
      <c r="D643" s="225">
        <v>35.92</v>
      </c>
      <c r="E643" s="208" t="s">
        <v>9199</v>
      </c>
      <c r="F643" s="225">
        <v>36.79</v>
      </c>
    </row>
    <row r="644" spans="1:6" ht="81">
      <c r="A644" s="229">
        <v>92856</v>
      </c>
      <c r="B644" s="220" t="s">
        <v>5827</v>
      </c>
      <c r="C644" s="220" t="s">
        <v>190</v>
      </c>
      <c r="D644" s="225">
        <v>48.7</v>
      </c>
      <c r="E644" s="208" t="s">
        <v>9199</v>
      </c>
      <c r="F644" s="225">
        <v>50.01</v>
      </c>
    </row>
    <row r="645" spans="1:6" ht="81">
      <c r="A645" s="229">
        <v>92840</v>
      </c>
      <c r="B645" s="220" t="s">
        <v>5811</v>
      </c>
      <c r="C645" s="220" t="s">
        <v>190</v>
      </c>
      <c r="D645" s="225">
        <v>43.44</v>
      </c>
      <c r="E645" s="208" t="s">
        <v>9199</v>
      </c>
      <c r="F645" s="225">
        <v>44.51</v>
      </c>
    </row>
    <row r="646" spans="1:6" ht="81">
      <c r="A646" s="229">
        <v>92858</v>
      </c>
      <c r="B646" s="220" t="s">
        <v>5829</v>
      </c>
      <c r="C646" s="220" t="s">
        <v>190</v>
      </c>
      <c r="D646" s="225">
        <v>61.31</v>
      </c>
      <c r="E646" s="208" t="s">
        <v>9199</v>
      </c>
      <c r="F646" s="225">
        <v>62.88</v>
      </c>
    </row>
    <row r="647" spans="1:6" ht="81">
      <c r="A647" s="229">
        <v>92842</v>
      </c>
      <c r="B647" s="220" t="s">
        <v>5813</v>
      </c>
      <c r="C647" s="220" t="s">
        <v>190</v>
      </c>
      <c r="D647" s="225">
        <v>55.05</v>
      </c>
      <c r="E647" s="208" t="s">
        <v>9199</v>
      </c>
      <c r="F647" s="225">
        <v>56.34</v>
      </c>
    </row>
    <row r="648" spans="1:6" ht="81">
      <c r="A648" s="229">
        <v>92860</v>
      </c>
      <c r="B648" s="220" t="s">
        <v>5831</v>
      </c>
      <c r="C648" s="220" t="s">
        <v>190</v>
      </c>
      <c r="D648" s="225">
        <v>73</v>
      </c>
      <c r="E648" s="208" t="s">
        <v>9199</v>
      </c>
      <c r="F648" s="225">
        <v>74.81</v>
      </c>
    </row>
    <row r="649" spans="1:6" ht="81">
      <c r="A649" s="229">
        <v>92844</v>
      </c>
      <c r="B649" s="220" t="s">
        <v>5815</v>
      </c>
      <c r="C649" s="220" t="s">
        <v>190</v>
      </c>
      <c r="D649" s="226">
        <v>65.760000000000005</v>
      </c>
      <c r="E649" s="208" t="s">
        <v>9199</v>
      </c>
      <c r="F649" s="226">
        <v>67.239999999999995</v>
      </c>
    </row>
    <row r="650" spans="1:6" ht="81">
      <c r="A650" s="229">
        <v>92862</v>
      </c>
      <c r="B650" s="220" t="s">
        <v>5833</v>
      </c>
      <c r="C650" s="220" t="s">
        <v>190</v>
      </c>
      <c r="D650" s="226">
        <v>83.75</v>
      </c>
      <c r="E650" s="208" t="s">
        <v>9199</v>
      </c>
      <c r="F650" s="226">
        <v>85.8</v>
      </c>
    </row>
    <row r="651" spans="1:6" ht="81">
      <c r="A651" s="229">
        <v>92846</v>
      </c>
      <c r="B651" s="220" t="s">
        <v>5817</v>
      </c>
      <c r="C651" s="220" t="s">
        <v>190</v>
      </c>
      <c r="D651" s="225">
        <v>75.52</v>
      </c>
      <c r="E651" s="208" t="s">
        <v>9199</v>
      </c>
      <c r="F651" s="225">
        <v>77.209999999999994</v>
      </c>
    </row>
    <row r="652" spans="1:6" ht="81">
      <c r="A652" s="229">
        <v>92828</v>
      </c>
      <c r="B652" s="220" t="s">
        <v>5869</v>
      </c>
      <c r="C652" s="220" t="s">
        <v>190</v>
      </c>
      <c r="D652" s="226">
        <v>101.43</v>
      </c>
      <c r="E652" s="208" t="s">
        <v>9199</v>
      </c>
      <c r="F652" s="226">
        <v>105.82</v>
      </c>
    </row>
    <row r="653" spans="1:6" ht="81">
      <c r="A653" s="229">
        <v>92815</v>
      </c>
      <c r="B653" s="220" t="s">
        <v>5857</v>
      </c>
      <c r="C653" s="220" t="s">
        <v>190</v>
      </c>
      <c r="D653" s="226">
        <v>92.22</v>
      </c>
      <c r="E653" s="208" t="s">
        <v>9199</v>
      </c>
      <c r="F653" s="226">
        <v>96.19</v>
      </c>
    </row>
    <row r="654" spans="1:6" ht="81">
      <c r="A654" s="229">
        <v>92830</v>
      </c>
      <c r="B654" s="220" t="s">
        <v>5871</v>
      </c>
      <c r="C654" s="220" t="s">
        <v>190</v>
      </c>
      <c r="D654" s="225">
        <v>125.44</v>
      </c>
      <c r="E654" s="208" t="s">
        <v>9199</v>
      </c>
      <c r="F654" s="225">
        <v>130.81</v>
      </c>
    </row>
    <row r="655" spans="1:6" ht="81">
      <c r="A655" s="229">
        <v>92817</v>
      </c>
      <c r="B655" s="220" t="s">
        <v>5859</v>
      </c>
      <c r="C655" s="220" t="s">
        <v>190</v>
      </c>
      <c r="D655" s="225">
        <v>114.27</v>
      </c>
      <c r="E655" s="208" t="s">
        <v>9199</v>
      </c>
      <c r="F655" s="225">
        <v>119.13</v>
      </c>
    </row>
    <row r="656" spans="1:6" ht="81">
      <c r="A656" s="229">
        <v>92832</v>
      </c>
      <c r="B656" s="220" t="s">
        <v>5873</v>
      </c>
      <c r="C656" s="220" t="s">
        <v>190</v>
      </c>
      <c r="D656" s="225">
        <v>163.35</v>
      </c>
      <c r="E656" s="208" t="s">
        <v>9199</v>
      </c>
      <c r="F656" s="225">
        <v>170.23</v>
      </c>
    </row>
    <row r="657" spans="1:6" ht="81">
      <c r="A657" s="229">
        <v>92819</v>
      </c>
      <c r="B657" s="220" t="s">
        <v>5861</v>
      </c>
      <c r="C657" s="220" t="s">
        <v>190</v>
      </c>
      <c r="D657" s="225">
        <v>149.21</v>
      </c>
      <c r="E657" s="208" t="s">
        <v>9199</v>
      </c>
      <c r="F657" s="225">
        <v>155.44999999999999</v>
      </c>
    </row>
    <row r="658" spans="1:6" ht="81">
      <c r="A658" s="229">
        <v>92820</v>
      </c>
      <c r="B658" s="220" t="s">
        <v>5862</v>
      </c>
      <c r="C658" s="220" t="s">
        <v>190</v>
      </c>
      <c r="D658" s="226">
        <v>25.42</v>
      </c>
      <c r="E658" s="208" t="s">
        <v>9199</v>
      </c>
      <c r="F658" s="226">
        <v>26.57</v>
      </c>
    </row>
    <row r="659" spans="1:6" ht="81">
      <c r="A659" s="229">
        <v>92808</v>
      </c>
      <c r="B659" s="220" t="s">
        <v>5850</v>
      </c>
      <c r="C659" s="220" t="s">
        <v>190</v>
      </c>
      <c r="D659" s="225">
        <v>23.09</v>
      </c>
      <c r="E659" s="208" t="s">
        <v>9199</v>
      </c>
      <c r="F659" s="225">
        <v>24.13</v>
      </c>
    </row>
    <row r="660" spans="1:6" ht="81">
      <c r="A660" s="229">
        <v>92821</v>
      </c>
      <c r="B660" s="220" t="s">
        <v>5863</v>
      </c>
      <c r="C660" s="220" t="s">
        <v>190</v>
      </c>
      <c r="D660" s="225">
        <v>35.44</v>
      </c>
      <c r="E660" s="208" t="s">
        <v>9199</v>
      </c>
      <c r="F660" s="225">
        <v>37.04</v>
      </c>
    </row>
    <row r="661" spans="1:6" ht="81">
      <c r="A661" s="229">
        <v>92809</v>
      </c>
      <c r="B661" s="220" t="s">
        <v>5851</v>
      </c>
      <c r="C661" s="220" t="s">
        <v>190</v>
      </c>
      <c r="D661" s="225">
        <v>32.17</v>
      </c>
      <c r="E661" s="208" t="s">
        <v>9199</v>
      </c>
      <c r="F661" s="225">
        <v>33.590000000000003</v>
      </c>
    </row>
    <row r="662" spans="1:6" ht="81">
      <c r="A662" s="229">
        <v>92822</v>
      </c>
      <c r="B662" s="220" t="s">
        <v>5864</v>
      </c>
      <c r="C662" s="220" t="s">
        <v>190</v>
      </c>
      <c r="D662" s="225">
        <v>45.83</v>
      </c>
      <c r="E662" s="208" t="s">
        <v>9199</v>
      </c>
      <c r="F662" s="225">
        <v>47.88</v>
      </c>
    </row>
    <row r="663" spans="1:6" ht="81">
      <c r="A663" s="229">
        <v>92810</v>
      </c>
      <c r="B663" s="220" t="s">
        <v>5852</v>
      </c>
      <c r="C663" s="220" t="s">
        <v>190</v>
      </c>
      <c r="D663" s="225">
        <v>41.56</v>
      </c>
      <c r="E663" s="208" t="s">
        <v>9199</v>
      </c>
      <c r="F663" s="225">
        <v>43.4</v>
      </c>
    </row>
    <row r="664" spans="1:6" ht="81">
      <c r="A664" s="229">
        <v>92824</v>
      </c>
      <c r="B664" s="220" t="s">
        <v>5865</v>
      </c>
      <c r="C664" s="220" t="s">
        <v>190</v>
      </c>
      <c r="D664" s="225">
        <v>56.43</v>
      </c>
      <c r="E664" s="208" t="s">
        <v>9199</v>
      </c>
      <c r="F664" s="225">
        <v>58.93</v>
      </c>
    </row>
    <row r="665" spans="1:6" ht="81">
      <c r="A665" s="229">
        <v>92811</v>
      </c>
      <c r="B665" s="220" t="s">
        <v>5853</v>
      </c>
      <c r="C665" s="220" t="s">
        <v>190</v>
      </c>
      <c r="D665" s="225">
        <v>51.18</v>
      </c>
      <c r="E665" s="208" t="s">
        <v>9199</v>
      </c>
      <c r="F665" s="225">
        <v>53.42</v>
      </c>
    </row>
    <row r="666" spans="1:6" ht="81">
      <c r="A666" s="229">
        <v>92825</v>
      </c>
      <c r="B666" s="220" t="s">
        <v>5866</v>
      </c>
      <c r="C666" s="220" t="s">
        <v>190</v>
      </c>
      <c r="D666" s="225">
        <v>67.28</v>
      </c>
      <c r="E666" s="208" t="s">
        <v>9199</v>
      </c>
      <c r="F666" s="225">
        <v>70.239999999999995</v>
      </c>
    </row>
    <row r="667" spans="1:6" ht="81">
      <c r="A667" s="229">
        <v>92812</v>
      </c>
      <c r="B667" s="220" t="s">
        <v>5854</v>
      </c>
      <c r="C667" s="220" t="s">
        <v>190</v>
      </c>
      <c r="D667" s="225">
        <v>61.05</v>
      </c>
      <c r="E667" s="208" t="s">
        <v>9199</v>
      </c>
      <c r="F667" s="225">
        <v>63.72</v>
      </c>
    </row>
    <row r="668" spans="1:6" ht="81">
      <c r="A668" s="229">
        <v>92826</v>
      </c>
      <c r="B668" s="220" t="s">
        <v>5867</v>
      </c>
      <c r="C668" s="220" t="s">
        <v>190</v>
      </c>
      <c r="D668" s="225">
        <v>78.41</v>
      </c>
      <c r="E668" s="208" t="s">
        <v>9199</v>
      </c>
      <c r="F668" s="225">
        <v>81.849999999999994</v>
      </c>
    </row>
    <row r="669" spans="1:6" ht="81">
      <c r="A669" s="229">
        <v>92813</v>
      </c>
      <c r="B669" s="220" t="s">
        <v>5855</v>
      </c>
      <c r="C669" s="220" t="s">
        <v>190</v>
      </c>
      <c r="D669" s="225">
        <v>71.19</v>
      </c>
      <c r="E669" s="208" t="s">
        <v>9199</v>
      </c>
      <c r="F669" s="225">
        <v>74.3</v>
      </c>
    </row>
    <row r="670" spans="1:6" ht="81">
      <c r="A670" s="229">
        <v>92827</v>
      </c>
      <c r="B670" s="220" t="s">
        <v>5868</v>
      </c>
      <c r="C670" s="220" t="s">
        <v>190</v>
      </c>
      <c r="D670" s="225">
        <v>89.85</v>
      </c>
      <c r="E670" s="208" t="s">
        <v>9199</v>
      </c>
      <c r="F670" s="225">
        <v>93.75</v>
      </c>
    </row>
    <row r="671" spans="1:6" ht="81">
      <c r="A671" s="229">
        <v>92814</v>
      </c>
      <c r="B671" s="220" t="s">
        <v>5856</v>
      </c>
      <c r="C671" s="220" t="s">
        <v>190</v>
      </c>
      <c r="D671" s="225">
        <v>81.59</v>
      </c>
      <c r="E671" s="208" t="s">
        <v>9199</v>
      </c>
      <c r="F671" s="225">
        <v>85.12</v>
      </c>
    </row>
    <row r="672" spans="1:6" ht="67.5">
      <c r="A672" s="229">
        <v>95570</v>
      </c>
      <c r="B672" s="220" t="s">
        <v>5879</v>
      </c>
      <c r="C672" s="220" t="s">
        <v>190</v>
      </c>
      <c r="D672" s="225">
        <v>95.46</v>
      </c>
      <c r="E672" s="208" t="s">
        <v>9199</v>
      </c>
      <c r="F672" s="225">
        <v>96.61</v>
      </c>
    </row>
    <row r="673" spans="1:6" ht="67.5">
      <c r="A673" s="229">
        <v>95567</v>
      </c>
      <c r="B673" s="220" t="s">
        <v>5876</v>
      </c>
      <c r="C673" s="220" t="s">
        <v>190</v>
      </c>
      <c r="D673" s="225">
        <v>93.13</v>
      </c>
      <c r="E673" s="208" t="s">
        <v>9199</v>
      </c>
      <c r="F673" s="225">
        <v>94.17</v>
      </c>
    </row>
    <row r="674" spans="1:6" ht="67.5">
      <c r="A674" s="229">
        <v>95571</v>
      </c>
      <c r="B674" s="220" t="s">
        <v>5880</v>
      </c>
      <c r="C674" s="220" t="s">
        <v>190</v>
      </c>
      <c r="D674" s="225">
        <v>118.2</v>
      </c>
      <c r="E674" s="208" t="s">
        <v>9199</v>
      </c>
      <c r="F674" s="225">
        <v>119.8</v>
      </c>
    </row>
    <row r="675" spans="1:6" ht="67.5">
      <c r="A675" s="229">
        <v>95568</v>
      </c>
      <c r="B675" s="220" t="s">
        <v>5877</v>
      </c>
      <c r="C675" s="220" t="s">
        <v>190</v>
      </c>
      <c r="D675" s="225">
        <v>114.93</v>
      </c>
      <c r="E675" s="208" t="s">
        <v>9199</v>
      </c>
      <c r="F675" s="225">
        <v>116.35</v>
      </c>
    </row>
    <row r="676" spans="1:6" ht="67.5">
      <c r="A676" s="229">
        <v>95572</v>
      </c>
      <c r="B676" s="220" t="s">
        <v>5881</v>
      </c>
      <c r="C676" s="220" t="s">
        <v>190</v>
      </c>
      <c r="D676" s="225">
        <v>169</v>
      </c>
      <c r="E676" s="208" t="s">
        <v>9199</v>
      </c>
      <c r="F676" s="225">
        <v>171.05</v>
      </c>
    </row>
    <row r="677" spans="1:6" ht="67.5">
      <c r="A677" s="229">
        <v>95569</v>
      </c>
      <c r="B677" s="220" t="s">
        <v>5878</v>
      </c>
      <c r="C677" s="220" t="s">
        <v>190</v>
      </c>
      <c r="D677" s="225">
        <v>164.73</v>
      </c>
      <c r="E677" s="208" t="s">
        <v>9199</v>
      </c>
      <c r="F677" s="225">
        <v>166.57</v>
      </c>
    </row>
    <row r="678" spans="1:6" ht="67.5">
      <c r="A678" s="229">
        <v>92863</v>
      </c>
      <c r="B678" s="220" t="s">
        <v>5834</v>
      </c>
      <c r="C678" s="220" t="s">
        <v>190</v>
      </c>
      <c r="D678" s="225">
        <v>857.33</v>
      </c>
      <c r="E678" s="208" t="s">
        <v>9199</v>
      </c>
      <c r="F678" s="225">
        <v>859.63</v>
      </c>
    </row>
    <row r="679" spans="1:6" ht="67.5">
      <c r="A679" s="229">
        <v>92847</v>
      </c>
      <c r="B679" s="220" t="s">
        <v>5818</v>
      </c>
      <c r="C679" s="220" t="s">
        <v>190</v>
      </c>
      <c r="D679" s="225">
        <v>848.13</v>
      </c>
      <c r="E679" s="208" t="s">
        <v>9199</v>
      </c>
      <c r="F679" s="225">
        <v>850.01</v>
      </c>
    </row>
    <row r="680" spans="1:6" ht="67.5">
      <c r="A680" s="229">
        <v>104936</v>
      </c>
      <c r="B680" s="220" t="s">
        <v>8805</v>
      </c>
      <c r="C680" s="220" t="s">
        <v>190</v>
      </c>
      <c r="D680" s="225">
        <v>0</v>
      </c>
      <c r="E680" s="208" t="s">
        <v>9199</v>
      </c>
      <c r="F680" s="225">
        <v>0</v>
      </c>
    </row>
    <row r="681" spans="1:6" ht="67.5">
      <c r="A681" s="229">
        <v>104932</v>
      </c>
      <c r="B681" s="220" t="s">
        <v>8801</v>
      </c>
      <c r="C681" s="220" t="s">
        <v>190</v>
      </c>
      <c r="D681" s="225">
        <v>0</v>
      </c>
      <c r="E681" s="208" t="s">
        <v>9199</v>
      </c>
      <c r="F681" s="225">
        <v>0</v>
      </c>
    </row>
    <row r="682" spans="1:6" ht="67.5">
      <c r="A682" s="229">
        <v>104938</v>
      </c>
      <c r="B682" s="220" t="s">
        <v>8807</v>
      </c>
      <c r="C682" s="220" t="s">
        <v>190</v>
      </c>
      <c r="D682" s="225">
        <v>0</v>
      </c>
      <c r="E682" s="208" t="s">
        <v>9199</v>
      </c>
      <c r="F682" s="225">
        <v>0</v>
      </c>
    </row>
    <row r="683" spans="1:6" ht="67.5">
      <c r="A683" s="229">
        <v>104934</v>
      </c>
      <c r="B683" s="220" t="s">
        <v>8803</v>
      </c>
      <c r="C683" s="220" t="s">
        <v>190</v>
      </c>
      <c r="D683" s="225">
        <v>0</v>
      </c>
      <c r="E683" s="208" t="s">
        <v>9199</v>
      </c>
      <c r="F683" s="225">
        <v>0</v>
      </c>
    </row>
    <row r="684" spans="1:6" ht="67.5">
      <c r="A684" s="229">
        <v>92849</v>
      </c>
      <c r="B684" s="220" t="s">
        <v>5820</v>
      </c>
      <c r="C684" s="220" t="s">
        <v>190</v>
      </c>
      <c r="D684" s="225">
        <v>183.05</v>
      </c>
      <c r="E684" s="208" t="s">
        <v>9199</v>
      </c>
      <c r="F684" s="225">
        <v>183.62</v>
      </c>
    </row>
    <row r="685" spans="1:6" ht="67.5">
      <c r="A685" s="229">
        <v>92833</v>
      </c>
      <c r="B685" s="220" t="s">
        <v>5804</v>
      </c>
      <c r="C685" s="220" t="s">
        <v>190</v>
      </c>
      <c r="D685" s="225">
        <v>180.74</v>
      </c>
      <c r="E685" s="208" t="s">
        <v>9199</v>
      </c>
      <c r="F685" s="225">
        <v>181.21</v>
      </c>
    </row>
    <row r="686" spans="1:6" ht="67.5">
      <c r="A686" s="229">
        <v>92851</v>
      </c>
      <c r="B686" s="220" t="s">
        <v>5822</v>
      </c>
      <c r="C686" s="220" t="s">
        <v>190</v>
      </c>
      <c r="D686" s="225">
        <v>194.77</v>
      </c>
      <c r="E686" s="208" t="s">
        <v>9199</v>
      </c>
      <c r="F686" s="225">
        <v>195.6</v>
      </c>
    </row>
    <row r="687" spans="1:6" ht="67.5">
      <c r="A687" s="229">
        <v>92835</v>
      </c>
      <c r="B687" s="220" t="s">
        <v>5806</v>
      </c>
      <c r="C687" s="220" t="s">
        <v>190</v>
      </c>
      <c r="D687" s="225">
        <v>191.48</v>
      </c>
      <c r="E687" s="208" t="s">
        <v>9199</v>
      </c>
      <c r="F687" s="225">
        <v>192.16</v>
      </c>
    </row>
    <row r="688" spans="1:6" ht="67.5">
      <c r="A688" s="229">
        <v>92853</v>
      </c>
      <c r="B688" s="220" t="s">
        <v>5824</v>
      </c>
      <c r="C688" s="220" t="s">
        <v>190</v>
      </c>
      <c r="D688" s="225">
        <v>341.2</v>
      </c>
      <c r="E688" s="208" t="s">
        <v>9199</v>
      </c>
      <c r="F688" s="225">
        <v>342.26</v>
      </c>
    </row>
    <row r="689" spans="1:6" ht="67.5">
      <c r="A689" s="229">
        <v>92837</v>
      </c>
      <c r="B689" s="220" t="s">
        <v>5808</v>
      </c>
      <c r="C689" s="220" t="s">
        <v>190</v>
      </c>
      <c r="D689" s="225">
        <v>336.94</v>
      </c>
      <c r="E689" s="208" t="s">
        <v>9199</v>
      </c>
      <c r="F689" s="225">
        <v>337.81</v>
      </c>
    </row>
    <row r="690" spans="1:6" ht="67.5">
      <c r="A690" s="229">
        <v>92855</v>
      </c>
      <c r="B690" s="220" t="s">
        <v>5826</v>
      </c>
      <c r="C690" s="220" t="s">
        <v>190</v>
      </c>
      <c r="D690" s="225">
        <v>418.07</v>
      </c>
      <c r="E690" s="208" t="s">
        <v>9199</v>
      </c>
      <c r="F690" s="225">
        <v>419.38</v>
      </c>
    </row>
    <row r="691" spans="1:6" ht="67.5">
      <c r="A691" s="229">
        <v>92839</v>
      </c>
      <c r="B691" s="220" t="s">
        <v>5810</v>
      </c>
      <c r="C691" s="220" t="s">
        <v>190</v>
      </c>
      <c r="D691" s="225">
        <v>412.81</v>
      </c>
      <c r="E691" s="208" t="s">
        <v>9199</v>
      </c>
      <c r="F691" s="225">
        <v>413.88</v>
      </c>
    </row>
    <row r="692" spans="1:6" ht="67.5">
      <c r="A692" s="229">
        <v>92857</v>
      </c>
      <c r="B692" s="220" t="s">
        <v>5828</v>
      </c>
      <c r="C692" s="220" t="s">
        <v>190</v>
      </c>
      <c r="D692" s="225">
        <v>543.78</v>
      </c>
      <c r="E692" s="208" t="s">
        <v>9199</v>
      </c>
      <c r="F692" s="225">
        <v>545.35</v>
      </c>
    </row>
    <row r="693" spans="1:6" ht="67.5">
      <c r="A693" s="229">
        <v>92841</v>
      </c>
      <c r="B693" s="220" t="s">
        <v>5812</v>
      </c>
      <c r="C693" s="220" t="s">
        <v>190</v>
      </c>
      <c r="D693" s="225">
        <v>537.52</v>
      </c>
      <c r="E693" s="208" t="s">
        <v>9199</v>
      </c>
      <c r="F693" s="225">
        <v>538.80999999999995</v>
      </c>
    </row>
    <row r="694" spans="1:6" ht="67.5">
      <c r="A694" s="229">
        <v>92859</v>
      </c>
      <c r="B694" s="220" t="s">
        <v>5830</v>
      </c>
      <c r="C694" s="220" t="s">
        <v>190</v>
      </c>
      <c r="D694" s="225">
        <v>566.12</v>
      </c>
      <c r="E694" s="208" t="s">
        <v>9199</v>
      </c>
      <c r="F694" s="225">
        <v>567.92999999999995</v>
      </c>
    </row>
    <row r="695" spans="1:6" ht="67.5">
      <c r="A695" s="229">
        <v>92843</v>
      </c>
      <c r="B695" s="220" t="s">
        <v>5814</v>
      </c>
      <c r="C695" s="220" t="s">
        <v>190</v>
      </c>
      <c r="D695" s="225">
        <v>558.88</v>
      </c>
      <c r="E695" s="208" t="s">
        <v>9199</v>
      </c>
      <c r="F695" s="225">
        <v>560.36</v>
      </c>
    </row>
    <row r="696" spans="1:6" ht="67.5">
      <c r="A696" s="229">
        <v>92861</v>
      </c>
      <c r="B696" s="220" t="s">
        <v>5832</v>
      </c>
      <c r="C696" s="220" t="s">
        <v>190</v>
      </c>
      <c r="D696" s="225">
        <v>831.45</v>
      </c>
      <c r="E696" s="208" t="s">
        <v>9199</v>
      </c>
      <c r="F696" s="225">
        <v>833.5</v>
      </c>
    </row>
    <row r="697" spans="1:6" ht="67.5">
      <c r="A697" s="229">
        <v>92845</v>
      </c>
      <c r="B697" s="220" t="s">
        <v>5816</v>
      </c>
      <c r="C697" s="220" t="s">
        <v>190</v>
      </c>
      <c r="D697" s="225">
        <v>823.22</v>
      </c>
      <c r="E697" s="208" t="s">
        <v>9199</v>
      </c>
      <c r="F697" s="225">
        <v>824.91</v>
      </c>
    </row>
    <row r="698" spans="1:6" ht="67.5">
      <c r="A698" s="229">
        <v>92226</v>
      </c>
      <c r="B698" s="220" t="s">
        <v>5849</v>
      </c>
      <c r="C698" s="220" t="s">
        <v>190</v>
      </c>
      <c r="D698" s="225">
        <v>478.94</v>
      </c>
      <c r="E698" s="208" t="s">
        <v>9199</v>
      </c>
      <c r="F698" s="225">
        <v>483.33</v>
      </c>
    </row>
    <row r="699" spans="1:6" ht="67.5">
      <c r="A699" s="229">
        <v>92216</v>
      </c>
      <c r="B699" s="220" t="s">
        <v>5842</v>
      </c>
      <c r="C699" s="220" t="s">
        <v>190</v>
      </c>
      <c r="D699" s="225">
        <v>469.73</v>
      </c>
      <c r="E699" s="208" t="s">
        <v>9199</v>
      </c>
      <c r="F699" s="225">
        <v>473.7</v>
      </c>
    </row>
    <row r="700" spans="1:6" ht="67.5">
      <c r="A700" s="229">
        <v>92829</v>
      </c>
      <c r="B700" s="220" t="s">
        <v>5870</v>
      </c>
      <c r="C700" s="220" t="s">
        <v>190</v>
      </c>
      <c r="D700" s="225">
        <v>689.27</v>
      </c>
      <c r="E700" s="208" t="s">
        <v>9199</v>
      </c>
      <c r="F700" s="225">
        <v>694.64</v>
      </c>
    </row>
    <row r="701" spans="1:6" ht="67.5">
      <c r="A701" s="229">
        <v>92816</v>
      </c>
      <c r="B701" s="220" t="s">
        <v>5858</v>
      </c>
      <c r="C701" s="220" t="s">
        <v>190</v>
      </c>
      <c r="D701" s="225">
        <v>678.1</v>
      </c>
      <c r="E701" s="208" t="s">
        <v>9199</v>
      </c>
      <c r="F701" s="225">
        <v>682.96</v>
      </c>
    </row>
    <row r="702" spans="1:6" ht="67.5">
      <c r="A702" s="229">
        <v>92831</v>
      </c>
      <c r="B702" s="220" t="s">
        <v>5872</v>
      </c>
      <c r="C702" s="220" t="s">
        <v>190</v>
      </c>
      <c r="D702" s="225">
        <v>980.21</v>
      </c>
      <c r="E702" s="208" t="s">
        <v>9199</v>
      </c>
      <c r="F702" s="225">
        <v>987.09</v>
      </c>
    </row>
    <row r="703" spans="1:6" ht="67.5">
      <c r="A703" s="229">
        <v>92818</v>
      </c>
      <c r="B703" s="220" t="s">
        <v>5860</v>
      </c>
      <c r="C703" s="220" t="s">
        <v>190</v>
      </c>
      <c r="D703" s="225">
        <v>966.07</v>
      </c>
      <c r="E703" s="208" t="s">
        <v>9199</v>
      </c>
      <c r="F703" s="225">
        <v>972.31</v>
      </c>
    </row>
    <row r="704" spans="1:6" ht="67.5">
      <c r="A704" s="229">
        <v>95566</v>
      </c>
      <c r="B704" s="220" t="s">
        <v>5875</v>
      </c>
      <c r="C704" s="220" t="s">
        <v>190</v>
      </c>
      <c r="D704" s="225">
        <v>114.1</v>
      </c>
      <c r="E704" s="208" t="s">
        <v>9199</v>
      </c>
      <c r="F704" s="225">
        <v>115.25</v>
      </c>
    </row>
    <row r="705" spans="1:6" ht="67.5">
      <c r="A705" s="229">
        <v>95565</v>
      </c>
      <c r="B705" s="220" t="s">
        <v>5874</v>
      </c>
      <c r="C705" s="220" t="s">
        <v>190</v>
      </c>
      <c r="D705" s="225">
        <v>111.77</v>
      </c>
      <c r="E705" s="208" t="s">
        <v>9199</v>
      </c>
      <c r="F705" s="225">
        <v>112.81</v>
      </c>
    </row>
    <row r="706" spans="1:6" ht="67.5">
      <c r="A706" s="229">
        <v>92219</v>
      </c>
      <c r="B706" s="220" t="s">
        <v>5843</v>
      </c>
      <c r="C706" s="220" t="s">
        <v>190</v>
      </c>
      <c r="D706" s="225">
        <v>135.5</v>
      </c>
      <c r="E706" s="208" t="s">
        <v>9199</v>
      </c>
      <c r="F706" s="225">
        <v>137.1</v>
      </c>
    </row>
    <row r="707" spans="1:6" ht="67.5">
      <c r="A707" s="229">
        <v>92210</v>
      </c>
      <c r="B707" s="220" t="s">
        <v>5836</v>
      </c>
      <c r="C707" s="220" t="s">
        <v>190</v>
      </c>
      <c r="D707" s="225">
        <v>132.22999999999999</v>
      </c>
      <c r="E707" s="208" t="s">
        <v>9199</v>
      </c>
      <c r="F707" s="225">
        <v>133.65</v>
      </c>
    </row>
    <row r="708" spans="1:6" ht="67.5">
      <c r="A708" s="229">
        <v>92220</v>
      </c>
      <c r="B708" s="220" t="s">
        <v>5844</v>
      </c>
      <c r="C708" s="220" t="s">
        <v>190</v>
      </c>
      <c r="D708" s="225">
        <v>165.42</v>
      </c>
      <c r="E708" s="208" t="s">
        <v>9199</v>
      </c>
      <c r="F708" s="225">
        <v>167.47</v>
      </c>
    </row>
    <row r="709" spans="1:6" ht="67.5">
      <c r="A709" s="229">
        <v>92211</v>
      </c>
      <c r="B709" s="220" t="s">
        <v>5837</v>
      </c>
      <c r="C709" s="220" t="s">
        <v>190</v>
      </c>
      <c r="D709" s="225">
        <v>161.15</v>
      </c>
      <c r="E709" s="208" t="s">
        <v>9199</v>
      </c>
      <c r="F709" s="225">
        <v>162.99</v>
      </c>
    </row>
    <row r="710" spans="1:6" ht="67.5">
      <c r="A710" s="229">
        <v>92221</v>
      </c>
      <c r="B710" s="220" t="s">
        <v>5845</v>
      </c>
      <c r="C710" s="220" t="s">
        <v>190</v>
      </c>
      <c r="D710" s="225">
        <v>250.07</v>
      </c>
      <c r="E710" s="208" t="s">
        <v>9199</v>
      </c>
      <c r="F710" s="225">
        <v>252.57</v>
      </c>
    </row>
    <row r="711" spans="1:6" ht="67.5">
      <c r="A711" s="229">
        <v>92212</v>
      </c>
      <c r="B711" s="220" t="s">
        <v>5838</v>
      </c>
      <c r="C711" s="220" t="s">
        <v>190</v>
      </c>
      <c r="D711" s="225">
        <v>244.82</v>
      </c>
      <c r="E711" s="208" t="s">
        <v>9199</v>
      </c>
      <c r="F711" s="225">
        <v>247.06</v>
      </c>
    </row>
    <row r="712" spans="1:6" ht="67.5">
      <c r="A712" s="229">
        <v>92222</v>
      </c>
      <c r="B712" s="220" t="s">
        <v>5846</v>
      </c>
      <c r="C712" s="220" t="s">
        <v>190</v>
      </c>
      <c r="D712" s="225">
        <v>331.2</v>
      </c>
      <c r="E712" s="208" t="s">
        <v>9199</v>
      </c>
      <c r="F712" s="225">
        <v>334.16</v>
      </c>
    </row>
    <row r="713" spans="1:6" ht="67.5">
      <c r="A713" s="229">
        <v>92213</v>
      </c>
      <c r="B713" s="220" t="s">
        <v>5839</v>
      </c>
      <c r="C713" s="220" t="s">
        <v>190</v>
      </c>
      <c r="D713" s="225">
        <v>324.97000000000003</v>
      </c>
      <c r="E713" s="208" t="s">
        <v>9199</v>
      </c>
      <c r="F713" s="225">
        <v>327.64</v>
      </c>
    </row>
    <row r="714" spans="1:6" ht="67.5">
      <c r="A714" s="229">
        <v>92223</v>
      </c>
      <c r="B714" s="220" t="s">
        <v>5847</v>
      </c>
      <c r="C714" s="220" t="s">
        <v>190</v>
      </c>
      <c r="D714" s="225">
        <v>400.59</v>
      </c>
      <c r="E714" s="208" t="s">
        <v>9199</v>
      </c>
      <c r="F714" s="225">
        <v>404.03</v>
      </c>
    </row>
    <row r="715" spans="1:6" ht="67.5">
      <c r="A715" s="229">
        <v>92214</v>
      </c>
      <c r="B715" s="220" t="s">
        <v>5840</v>
      </c>
      <c r="C715" s="220" t="s">
        <v>190</v>
      </c>
      <c r="D715" s="225">
        <v>393.37</v>
      </c>
      <c r="E715" s="208" t="s">
        <v>9199</v>
      </c>
      <c r="F715" s="225">
        <v>396.48</v>
      </c>
    </row>
    <row r="716" spans="1:6" ht="67.5">
      <c r="A716" s="229">
        <v>92224</v>
      </c>
      <c r="B716" s="220" t="s">
        <v>5848</v>
      </c>
      <c r="C716" s="220" t="s">
        <v>190</v>
      </c>
      <c r="D716" s="225">
        <v>460.04</v>
      </c>
      <c r="E716" s="208" t="s">
        <v>9199</v>
      </c>
      <c r="F716" s="225">
        <v>463.94</v>
      </c>
    </row>
    <row r="717" spans="1:6" ht="67.5">
      <c r="A717" s="229">
        <v>92215</v>
      </c>
      <c r="B717" s="220" t="s">
        <v>5841</v>
      </c>
      <c r="C717" s="220" t="s">
        <v>190</v>
      </c>
      <c r="D717" s="225">
        <v>451.78</v>
      </c>
      <c r="E717" s="208" t="s">
        <v>9199</v>
      </c>
      <c r="F717" s="225">
        <v>455.31</v>
      </c>
    </row>
    <row r="718" spans="1:6" ht="27">
      <c r="A718" s="229">
        <v>94342</v>
      </c>
      <c r="B718" s="220" t="s">
        <v>5495</v>
      </c>
      <c r="C718" s="220" t="s">
        <v>23</v>
      </c>
      <c r="D718" s="225">
        <v>120.65</v>
      </c>
      <c r="E718" s="208" t="s">
        <v>9199</v>
      </c>
      <c r="F718" s="225">
        <v>122.51</v>
      </c>
    </row>
    <row r="719" spans="1:6" ht="27">
      <c r="A719" s="229">
        <v>94319</v>
      </c>
      <c r="B719" s="220" t="s">
        <v>5489</v>
      </c>
      <c r="C719" s="220" t="s">
        <v>23</v>
      </c>
      <c r="D719" s="225">
        <v>79.349999999999994</v>
      </c>
      <c r="E719" s="208" t="s">
        <v>9199</v>
      </c>
      <c r="F719" s="225">
        <v>81.209999999999994</v>
      </c>
    </row>
    <row r="720" spans="1:6" ht="67.5">
      <c r="A720" s="229">
        <v>94304</v>
      </c>
      <c r="B720" s="220" t="s">
        <v>5484</v>
      </c>
      <c r="C720" s="220" t="s">
        <v>23</v>
      </c>
      <c r="D720" s="225">
        <v>75.73</v>
      </c>
      <c r="E720" s="208" t="s">
        <v>9199</v>
      </c>
      <c r="F720" s="225">
        <v>76.38</v>
      </c>
    </row>
    <row r="721" spans="1:6" ht="81">
      <c r="A721" s="229">
        <v>94306</v>
      </c>
      <c r="B721" s="220" t="s">
        <v>5485</v>
      </c>
      <c r="C721" s="220" t="s">
        <v>23</v>
      </c>
      <c r="D721" s="225">
        <v>69.510000000000005</v>
      </c>
      <c r="E721" s="208" t="s">
        <v>9199</v>
      </c>
      <c r="F721" s="225">
        <v>70.02</v>
      </c>
    </row>
    <row r="722" spans="1:6" ht="67.5">
      <c r="A722" s="229">
        <v>94327</v>
      </c>
      <c r="B722" s="220" t="s">
        <v>5490</v>
      </c>
      <c r="C722" s="220" t="s">
        <v>23</v>
      </c>
      <c r="D722" s="225">
        <v>117.03</v>
      </c>
      <c r="E722" s="208" t="s">
        <v>9199</v>
      </c>
      <c r="F722" s="225">
        <v>117.68</v>
      </c>
    </row>
    <row r="723" spans="1:6" ht="67.5">
      <c r="A723" s="229">
        <v>94329</v>
      </c>
      <c r="B723" s="220" t="s">
        <v>5491</v>
      </c>
      <c r="C723" s="220" t="s">
        <v>23</v>
      </c>
      <c r="D723" s="225">
        <v>110.81</v>
      </c>
      <c r="E723" s="208" t="s">
        <v>9199</v>
      </c>
      <c r="F723" s="225">
        <v>111.32</v>
      </c>
    </row>
    <row r="724" spans="1:6" ht="67.5">
      <c r="A724" s="229">
        <v>94333</v>
      </c>
      <c r="B724" s="220" t="s">
        <v>5492</v>
      </c>
      <c r="C724" s="220" t="s">
        <v>23</v>
      </c>
      <c r="D724" s="225">
        <v>107.99</v>
      </c>
      <c r="E724" s="208" t="s">
        <v>9199</v>
      </c>
      <c r="F724" s="225">
        <v>108.43</v>
      </c>
    </row>
    <row r="725" spans="1:6" ht="81">
      <c r="A725" s="229">
        <v>94310</v>
      </c>
      <c r="B725" s="220" t="s">
        <v>5486</v>
      </c>
      <c r="C725" s="220" t="s">
        <v>23</v>
      </c>
      <c r="D725" s="225">
        <v>66.69</v>
      </c>
      <c r="E725" s="208" t="s">
        <v>9199</v>
      </c>
      <c r="F725" s="225">
        <v>67.13</v>
      </c>
    </row>
    <row r="726" spans="1:6" ht="40.5">
      <c r="A726" s="229">
        <v>104739</v>
      </c>
      <c r="B726" s="220" t="s">
        <v>5507</v>
      </c>
      <c r="C726" s="220" t="s">
        <v>23</v>
      </c>
      <c r="D726" s="225">
        <v>120.93</v>
      </c>
      <c r="E726" s="208" t="s">
        <v>9199</v>
      </c>
      <c r="F726" s="225">
        <v>121.92</v>
      </c>
    </row>
    <row r="727" spans="1:6" ht="40.5">
      <c r="A727" s="229">
        <v>104738</v>
      </c>
      <c r="B727" s="220" t="s">
        <v>5506</v>
      </c>
      <c r="C727" s="220" t="s">
        <v>23</v>
      </c>
      <c r="D727" s="225">
        <v>79.63</v>
      </c>
      <c r="E727" s="208" t="s">
        <v>9199</v>
      </c>
      <c r="F727" s="225">
        <v>80.62</v>
      </c>
    </row>
    <row r="728" spans="1:6" ht="67.5">
      <c r="A728" s="229">
        <v>94316</v>
      </c>
      <c r="B728" s="220" t="s">
        <v>5487</v>
      </c>
      <c r="C728" s="220" t="s">
        <v>23</v>
      </c>
      <c r="D728" s="225">
        <v>70.569999999999993</v>
      </c>
      <c r="E728" s="208" t="s">
        <v>9199</v>
      </c>
      <c r="F728" s="225">
        <v>71.260000000000005</v>
      </c>
    </row>
    <row r="729" spans="1:6" ht="81">
      <c r="A729" s="229">
        <v>94318</v>
      </c>
      <c r="B729" s="220" t="s">
        <v>5488</v>
      </c>
      <c r="C729" s="220" t="s">
        <v>23</v>
      </c>
      <c r="D729" s="225">
        <v>65.36</v>
      </c>
      <c r="E729" s="208" t="s">
        <v>9199</v>
      </c>
      <c r="F729" s="225">
        <v>65.819999999999993</v>
      </c>
    </row>
    <row r="730" spans="1:6" ht="67.5">
      <c r="A730" s="229">
        <v>94339</v>
      </c>
      <c r="B730" s="220" t="s">
        <v>5493</v>
      </c>
      <c r="C730" s="220" t="s">
        <v>23</v>
      </c>
      <c r="D730" s="225">
        <v>111.87</v>
      </c>
      <c r="E730" s="208" t="s">
        <v>9199</v>
      </c>
      <c r="F730" s="225">
        <v>112.56</v>
      </c>
    </row>
    <row r="731" spans="1:6" ht="67.5">
      <c r="A731" s="229">
        <v>94341</v>
      </c>
      <c r="B731" s="220" t="s">
        <v>5494</v>
      </c>
      <c r="C731" s="220" t="s">
        <v>23</v>
      </c>
      <c r="D731" s="225">
        <v>106.66</v>
      </c>
      <c r="E731" s="208" t="s">
        <v>9199</v>
      </c>
      <c r="F731" s="225">
        <v>107.12</v>
      </c>
    </row>
    <row r="732" spans="1:6" ht="27">
      <c r="A732" s="229">
        <v>104742</v>
      </c>
      <c r="B732" s="220" t="s">
        <v>5510</v>
      </c>
      <c r="C732" s="220" t="s">
        <v>25</v>
      </c>
      <c r="D732" s="225">
        <v>6.93</v>
      </c>
      <c r="E732" s="208" t="s">
        <v>9199</v>
      </c>
      <c r="F732" s="225">
        <v>7.06</v>
      </c>
    </row>
    <row r="733" spans="1:6" ht="40.5">
      <c r="A733" s="229">
        <v>93382</v>
      </c>
      <c r="B733" s="220" t="s">
        <v>5499</v>
      </c>
      <c r="C733" s="220" t="s">
        <v>23</v>
      </c>
      <c r="D733" s="225">
        <v>25.52</v>
      </c>
      <c r="E733" s="208" t="s">
        <v>9199</v>
      </c>
      <c r="F733" s="225">
        <v>27.38</v>
      </c>
    </row>
    <row r="734" spans="1:6" ht="27">
      <c r="A734" s="229">
        <v>104737</v>
      </c>
      <c r="B734" s="220" t="s">
        <v>5505</v>
      </c>
      <c r="C734" s="220" t="s">
        <v>23</v>
      </c>
      <c r="D734" s="225">
        <v>22.31</v>
      </c>
      <c r="E734" s="208" t="s">
        <v>9199</v>
      </c>
      <c r="F734" s="225">
        <v>23.93</v>
      </c>
    </row>
    <row r="735" spans="1:6" ht="94.5">
      <c r="A735" s="229">
        <v>93369</v>
      </c>
      <c r="B735" s="220" t="s">
        <v>6788</v>
      </c>
      <c r="C735" s="220" t="s">
        <v>23</v>
      </c>
      <c r="D735" s="225">
        <v>15.68</v>
      </c>
      <c r="E735" s="208" t="s">
        <v>9199</v>
      </c>
      <c r="F735" s="225">
        <v>16.190000000000001</v>
      </c>
    </row>
    <row r="736" spans="1:6" ht="94.5">
      <c r="A736" s="229">
        <v>93373</v>
      </c>
      <c r="B736" s="220" t="s">
        <v>6789</v>
      </c>
      <c r="C736" s="220" t="s">
        <v>23</v>
      </c>
      <c r="D736" s="225">
        <v>12.86</v>
      </c>
      <c r="E736" s="208" t="s">
        <v>9199</v>
      </c>
      <c r="F736" s="225">
        <v>13.3</v>
      </c>
    </row>
    <row r="737" spans="1:6" ht="94.5">
      <c r="A737" s="229">
        <v>93368</v>
      </c>
      <c r="B737" s="220" t="s">
        <v>5497</v>
      </c>
      <c r="C737" s="220" t="s">
        <v>23</v>
      </c>
      <c r="D737" s="225">
        <v>19.14</v>
      </c>
      <c r="E737" s="208" t="s">
        <v>9199</v>
      </c>
      <c r="F737" s="225">
        <v>19.739999999999998</v>
      </c>
    </row>
    <row r="738" spans="1:6" ht="94.5">
      <c r="A738" s="229">
        <v>104729</v>
      </c>
      <c r="B738" s="220" t="s">
        <v>5501</v>
      </c>
      <c r="C738" s="220" t="s">
        <v>23</v>
      </c>
      <c r="D738" s="225">
        <v>15.88</v>
      </c>
      <c r="E738" s="208" t="s">
        <v>9199</v>
      </c>
      <c r="F738" s="225">
        <v>16.25</v>
      </c>
    </row>
    <row r="739" spans="1:6" ht="94.5">
      <c r="A739" s="229">
        <v>93372</v>
      </c>
      <c r="B739" s="220" t="s">
        <v>5498</v>
      </c>
      <c r="C739" s="220" t="s">
        <v>23</v>
      </c>
      <c r="D739" s="225">
        <v>15.06</v>
      </c>
      <c r="E739" s="208" t="s">
        <v>9199</v>
      </c>
      <c r="F739" s="225">
        <v>15.54</v>
      </c>
    </row>
    <row r="740" spans="1:6" ht="94.5">
      <c r="A740" s="229">
        <v>104731</v>
      </c>
      <c r="B740" s="220" t="s">
        <v>5503</v>
      </c>
      <c r="C740" s="220" t="s">
        <v>23</v>
      </c>
      <c r="D740" s="225">
        <v>11.8</v>
      </c>
      <c r="E740" s="208" t="s">
        <v>9199</v>
      </c>
      <c r="F740" s="225">
        <v>12.06</v>
      </c>
    </row>
    <row r="741" spans="1:6" ht="94.5">
      <c r="A741" s="229">
        <v>93367</v>
      </c>
      <c r="B741" s="220" t="s">
        <v>5496</v>
      </c>
      <c r="C741" s="220" t="s">
        <v>23</v>
      </c>
      <c r="D741" s="225">
        <v>21.9</v>
      </c>
      <c r="E741" s="208" t="s">
        <v>9199</v>
      </c>
      <c r="F741" s="225">
        <v>22.55</v>
      </c>
    </row>
    <row r="742" spans="1:6" ht="94.5">
      <c r="A742" s="229">
        <v>104728</v>
      </c>
      <c r="B742" s="220" t="s">
        <v>5500</v>
      </c>
      <c r="C742" s="220" t="s">
        <v>23</v>
      </c>
      <c r="D742" s="225">
        <v>18.64</v>
      </c>
      <c r="E742" s="208" t="s">
        <v>9199</v>
      </c>
      <c r="F742" s="225">
        <v>19.07</v>
      </c>
    </row>
    <row r="743" spans="1:6" ht="94.5">
      <c r="A743" s="229">
        <v>104730</v>
      </c>
      <c r="B743" s="220" t="s">
        <v>5502</v>
      </c>
      <c r="C743" s="220" t="s">
        <v>23</v>
      </c>
      <c r="D743" s="225">
        <v>12.42</v>
      </c>
      <c r="E743" s="208" t="s">
        <v>9199</v>
      </c>
      <c r="F743" s="225">
        <v>12.71</v>
      </c>
    </row>
    <row r="744" spans="1:6" ht="94.5">
      <c r="A744" s="229">
        <v>104732</v>
      </c>
      <c r="B744" s="220" t="s">
        <v>5504</v>
      </c>
      <c r="C744" s="220" t="s">
        <v>23</v>
      </c>
      <c r="D744" s="225">
        <v>9.6</v>
      </c>
      <c r="E744" s="208" t="s">
        <v>9199</v>
      </c>
      <c r="F744" s="225">
        <v>9.82</v>
      </c>
    </row>
    <row r="745" spans="1:6" ht="40.5">
      <c r="A745" s="229">
        <v>104740</v>
      </c>
      <c r="B745" s="220" t="s">
        <v>5508</v>
      </c>
      <c r="C745" s="220" t="s">
        <v>23</v>
      </c>
      <c r="D745" s="225">
        <v>25.8</v>
      </c>
      <c r="E745" s="208" t="s">
        <v>9199</v>
      </c>
      <c r="F745" s="225">
        <v>26.79</v>
      </c>
    </row>
    <row r="746" spans="1:6" ht="40.5">
      <c r="A746" s="229">
        <v>104741</v>
      </c>
      <c r="B746" s="220" t="s">
        <v>5509</v>
      </c>
      <c r="C746" s="220" t="s">
        <v>23</v>
      </c>
      <c r="D746" s="225">
        <v>22.59</v>
      </c>
      <c r="E746" s="208" t="s">
        <v>9199</v>
      </c>
      <c r="F746" s="225">
        <v>23.34</v>
      </c>
    </row>
    <row r="747" spans="1:6" ht="94.5">
      <c r="A747" s="229">
        <v>93381</v>
      </c>
      <c r="B747" s="220" t="s">
        <v>9242</v>
      </c>
      <c r="C747" s="220" t="s">
        <v>23</v>
      </c>
      <c r="D747" s="225">
        <v>11.53</v>
      </c>
      <c r="E747" s="208" t="s">
        <v>9199</v>
      </c>
      <c r="F747" s="225">
        <v>11.99</v>
      </c>
    </row>
    <row r="748" spans="1:6" ht="94.5">
      <c r="A748" s="229">
        <v>93379</v>
      </c>
      <c r="B748" s="220" t="s">
        <v>9243</v>
      </c>
      <c r="C748" s="220" t="s">
        <v>23</v>
      </c>
      <c r="D748" s="225">
        <v>16.739999999999998</v>
      </c>
      <c r="E748" s="208" t="s">
        <v>9199</v>
      </c>
      <c r="F748" s="225">
        <v>17.43</v>
      </c>
    </row>
    <row r="749" spans="1:6" ht="94.5">
      <c r="A749" s="229">
        <v>93380</v>
      </c>
      <c r="B749" s="220" t="s">
        <v>9244</v>
      </c>
      <c r="C749" s="220" t="s">
        <v>23</v>
      </c>
      <c r="D749" s="225">
        <v>14.26</v>
      </c>
      <c r="E749" s="208" t="s">
        <v>9199</v>
      </c>
      <c r="F749" s="225">
        <v>14.83</v>
      </c>
    </row>
    <row r="750" spans="1:6" ht="94.5">
      <c r="A750" s="229">
        <v>93378</v>
      </c>
      <c r="B750" s="220" t="s">
        <v>9245</v>
      </c>
      <c r="C750" s="220" t="s">
        <v>23</v>
      </c>
      <c r="D750" s="225">
        <v>21.82</v>
      </c>
      <c r="E750" s="208" t="s">
        <v>9199</v>
      </c>
      <c r="F750" s="225">
        <v>22.68</v>
      </c>
    </row>
    <row r="751" spans="1:6" ht="94.5">
      <c r="A751" s="229">
        <v>104733</v>
      </c>
      <c r="B751" s="220" t="s">
        <v>9246</v>
      </c>
      <c r="C751" s="220" t="s">
        <v>23</v>
      </c>
      <c r="D751" s="225">
        <v>18.61</v>
      </c>
      <c r="E751" s="208" t="s">
        <v>9199</v>
      </c>
      <c r="F751" s="225">
        <v>19.23</v>
      </c>
    </row>
    <row r="752" spans="1:6" ht="94.5">
      <c r="A752" s="229">
        <v>104735</v>
      </c>
      <c r="B752" s="220" t="s">
        <v>9247</v>
      </c>
      <c r="C752" s="220" t="s">
        <v>23</v>
      </c>
      <c r="D752" s="225">
        <v>11.01</v>
      </c>
      <c r="E752" s="208" t="s">
        <v>9199</v>
      </c>
      <c r="F752" s="225">
        <v>11.35</v>
      </c>
    </row>
    <row r="753" spans="1:6" ht="94.5">
      <c r="A753" s="229">
        <v>104734</v>
      </c>
      <c r="B753" s="220" t="s">
        <v>9248</v>
      </c>
      <c r="C753" s="220" t="s">
        <v>23</v>
      </c>
      <c r="D753" s="225">
        <v>13.51</v>
      </c>
      <c r="E753" s="208" t="s">
        <v>9199</v>
      </c>
      <c r="F753" s="225">
        <v>13.96</v>
      </c>
    </row>
    <row r="754" spans="1:6" ht="94.5">
      <c r="A754" s="229">
        <v>104736</v>
      </c>
      <c r="B754" s="220" t="s">
        <v>9249</v>
      </c>
      <c r="C754" s="220" t="s">
        <v>23</v>
      </c>
      <c r="D754" s="225">
        <v>8.27</v>
      </c>
      <c r="E754" s="208" t="s">
        <v>9199</v>
      </c>
      <c r="F754" s="225">
        <v>8.51</v>
      </c>
    </row>
    <row r="755" spans="1:6" ht="67.5">
      <c r="A755" s="229">
        <v>105732</v>
      </c>
      <c r="B755" s="220" t="s">
        <v>6922</v>
      </c>
      <c r="C755" s="220" t="s">
        <v>23</v>
      </c>
      <c r="D755" s="225">
        <v>235.81</v>
      </c>
      <c r="E755" s="208" t="s">
        <v>9199</v>
      </c>
      <c r="F755" s="225">
        <v>236.54</v>
      </c>
    </row>
    <row r="756" spans="1:6" ht="67.5">
      <c r="A756" s="229">
        <v>96397</v>
      </c>
      <c r="B756" s="220" t="s">
        <v>6824</v>
      </c>
      <c r="C756" s="220" t="s">
        <v>23</v>
      </c>
      <c r="D756" s="225">
        <v>231.97</v>
      </c>
      <c r="E756" s="208" t="s">
        <v>9199</v>
      </c>
      <c r="F756" s="225">
        <v>232.55</v>
      </c>
    </row>
    <row r="757" spans="1:6" ht="67.5">
      <c r="A757" s="229">
        <v>105735</v>
      </c>
      <c r="B757" s="220" t="s">
        <v>6925</v>
      </c>
      <c r="C757" s="220" t="s">
        <v>23</v>
      </c>
      <c r="D757" s="225">
        <v>229.99</v>
      </c>
      <c r="E757" s="208" t="s">
        <v>9199</v>
      </c>
      <c r="F757" s="225">
        <v>230.53</v>
      </c>
    </row>
    <row r="758" spans="1:6" ht="54">
      <c r="A758" s="229">
        <v>105727</v>
      </c>
      <c r="B758" s="220" t="s">
        <v>6917</v>
      </c>
      <c r="C758" s="220" t="s">
        <v>23</v>
      </c>
      <c r="D758" s="225">
        <v>174.87</v>
      </c>
      <c r="E758" s="208" t="s">
        <v>9199</v>
      </c>
      <c r="F758" s="225">
        <v>175.49</v>
      </c>
    </row>
    <row r="759" spans="1:6" ht="54">
      <c r="A759" s="229">
        <v>96396</v>
      </c>
      <c r="B759" s="220" t="s">
        <v>6823</v>
      </c>
      <c r="C759" s="220" t="s">
        <v>23</v>
      </c>
      <c r="D759" s="225">
        <v>171.88</v>
      </c>
      <c r="E759" s="208" t="s">
        <v>9199</v>
      </c>
      <c r="F759" s="225">
        <v>172.39</v>
      </c>
    </row>
    <row r="760" spans="1:6" ht="54">
      <c r="A760" s="229">
        <v>105730</v>
      </c>
      <c r="B760" s="220" t="s">
        <v>6920</v>
      </c>
      <c r="C760" s="220" t="s">
        <v>23</v>
      </c>
      <c r="D760" s="225">
        <v>170.37</v>
      </c>
      <c r="E760" s="208" t="s">
        <v>9199</v>
      </c>
      <c r="F760" s="225">
        <v>170.84</v>
      </c>
    </row>
    <row r="761" spans="1:6" ht="54">
      <c r="A761" s="229">
        <v>105737</v>
      </c>
      <c r="B761" s="220" t="s">
        <v>6927</v>
      </c>
      <c r="C761" s="220" t="s">
        <v>23</v>
      </c>
      <c r="D761" s="225">
        <v>314.33</v>
      </c>
      <c r="E761" s="208" t="s">
        <v>9199</v>
      </c>
      <c r="F761" s="225">
        <v>315.08</v>
      </c>
    </row>
    <row r="762" spans="1:6" ht="54">
      <c r="A762" s="229">
        <v>96398</v>
      </c>
      <c r="B762" s="220" t="s">
        <v>6825</v>
      </c>
      <c r="C762" s="220" t="s">
        <v>23</v>
      </c>
      <c r="D762" s="225">
        <v>311.41000000000003</v>
      </c>
      <c r="E762" s="208" t="s">
        <v>9199</v>
      </c>
      <c r="F762" s="225">
        <v>312.06</v>
      </c>
    </row>
    <row r="763" spans="1:6" ht="54">
      <c r="A763" s="229">
        <v>105740</v>
      </c>
      <c r="B763" s="220" t="s">
        <v>6930</v>
      </c>
      <c r="C763" s="220" t="s">
        <v>23</v>
      </c>
      <c r="D763" s="225">
        <v>309.86</v>
      </c>
      <c r="E763" s="208" t="s">
        <v>9199</v>
      </c>
      <c r="F763" s="225">
        <v>310.47000000000003</v>
      </c>
    </row>
    <row r="764" spans="1:6" ht="54">
      <c r="A764" s="229">
        <v>105749</v>
      </c>
      <c r="B764" s="220" t="s">
        <v>6939</v>
      </c>
      <c r="C764" s="220" t="s">
        <v>23</v>
      </c>
      <c r="D764" s="225">
        <v>157.69999999999999</v>
      </c>
      <c r="E764" s="208" t="s">
        <v>9199</v>
      </c>
      <c r="F764" s="225">
        <v>158.41999999999999</v>
      </c>
    </row>
    <row r="765" spans="1:6" ht="54">
      <c r="A765" s="229">
        <v>96400</v>
      </c>
      <c r="B765" s="220" t="s">
        <v>6827</v>
      </c>
      <c r="C765" s="220" t="s">
        <v>23</v>
      </c>
      <c r="D765" s="225">
        <v>156.06</v>
      </c>
      <c r="E765" s="208" t="s">
        <v>9199</v>
      </c>
      <c r="F765" s="225">
        <v>156.75</v>
      </c>
    </row>
    <row r="766" spans="1:6" ht="54">
      <c r="A766" s="229">
        <v>105752</v>
      </c>
      <c r="B766" s="220" t="s">
        <v>6942</v>
      </c>
      <c r="C766" s="220" t="s">
        <v>23</v>
      </c>
      <c r="D766" s="225">
        <v>154.63999999999999</v>
      </c>
      <c r="E766" s="208" t="s">
        <v>9199</v>
      </c>
      <c r="F766" s="225">
        <v>155.29</v>
      </c>
    </row>
    <row r="767" spans="1:6" ht="54">
      <c r="A767" s="229">
        <v>105754</v>
      </c>
      <c r="B767" s="220" t="s">
        <v>6944</v>
      </c>
      <c r="C767" s="220" t="s">
        <v>23</v>
      </c>
      <c r="D767" s="225">
        <v>153.29</v>
      </c>
      <c r="E767" s="208" t="s">
        <v>9199</v>
      </c>
      <c r="F767" s="225">
        <v>153.88999999999999</v>
      </c>
    </row>
    <row r="768" spans="1:6" ht="54">
      <c r="A768" s="229">
        <v>105742</v>
      </c>
      <c r="B768" s="220" t="s">
        <v>6932</v>
      </c>
      <c r="C768" s="220" t="s">
        <v>23</v>
      </c>
      <c r="D768" s="225">
        <v>120.2</v>
      </c>
      <c r="E768" s="208" t="s">
        <v>9199</v>
      </c>
      <c r="F768" s="225">
        <v>120.73</v>
      </c>
    </row>
    <row r="769" spans="1:6" ht="54">
      <c r="A769" s="229">
        <v>96399</v>
      </c>
      <c r="B769" s="220" t="s">
        <v>6826</v>
      </c>
      <c r="C769" s="220" t="s">
        <v>23</v>
      </c>
      <c r="D769" s="225">
        <v>118.79</v>
      </c>
      <c r="E769" s="208" t="s">
        <v>9199</v>
      </c>
      <c r="F769" s="225">
        <v>119.27</v>
      </c>
    </row>
    <row r="770" spans="1:6" ht="54">
      <c r="A770" s="229">
        <v>105745</v>
      </c>
      <c r="B770" s="220" t="s">
        <v>6935</v>
      </c>
      <c r="C770" s="220" t="s">
        <v>23</v>
      </c>
      <c r="D770" s="225">
        <v>117.37</v>
      </c>
      <c r="E770" s="208" t="s">
        <v>9199</v>
      </c>
      <c r="F770" s="225">
        <v>117.8</v>
      </c>
    </row>
    <row r="771" spans="1:6" ht="54">
      <c r="A771" s="229">
        <v>105747</v>
      </c>
      <c r="B771" s="220" t="s">
        <v>6937</v>
      </c>
      <c r="C771" s="220" t="s">
        <v>23</v>
      </c>
      <c r="D771" s="225">
        <v>115.94</v>
      </c>
      <c r="E771" s="208" t="s">
        <v>9199</v>
      </c>
      <c r="F771" s="225">
        <v>116.32</v>
      </c>
    </row>
    <row r="772" spans="1:6" ht="81">
      <c r="A772" s="229">
        <v>105657</v>
      </c>
      <c r="B772" s="220" t="s">
        <v>6883</v>
      </c>
      <c r="C772" s="220" t="s">
        <v>23</v>
      </c>
      <c r="D772" s="225">
        <v>172.44</v>
      </c>
      <c r="E772" s="208" t="s">
        <v>9199</v>
      </c>
      <c r="F772" s="225">
        <v>173.44</v>
      </c>
    </row>
    <row r="773" spans="1:6" ht="81">
      <c r="A773" s="229">
        <v>100566</v>
      </c>
      <c r="B773" s="220" t="s">
        <v>6830</v>
      </c>
      <c r="C773" s="220" t="s">
        <v>23</v>
      </c>
      <c r="D773" s="225">
        <v>166.15</v>
      </c>
      <c r="E773" s="208" t="s">
        <v>9199</v>
      </c>
      <c r="F773" s="225">
        <v>166.95</v>
      </c>
    </row>
    <row r="774" spans="1:6" ht="81">
      <c r="A774" s="229">
        <v>105666</v>
      </c>
      <c r="B774" s="220" t="s">
        <v>6892</v>
      </c>
      <c r="C774" s="220" t="s">
        <v>23</v>
      </c>
      <c r="D774" s="225">
        <v>163</v>
      </c>
      <c r="E774" s="208" t="s">
        <v>9199</v>
      </c>
      <c r="F774" s="225">
        <v>163.66</v>
      </c>
    </row>
    <row r="775" spans="1:6" ht="81">
      <c r="A775" s="229">
        <v>105639</v>
      </c>
      <c r="B775" s="220" t="s">
        <v>9052</v>
      </c>
      <c r="C775" s="220" t="s">
        <v>23</v>
      </c>
      <c r="D775" s="225">
        <v>0</v>
      </c>
      <c r="E775" s="208" t="s">
        <v>9199</v>
      </c>
      <c r="F775" s="225">
        <v>0</v>
      </c>
    </row>
    <row r="776" spans="1:6" ht="81">
      <c r="A776" s="229">
        <v>105645</v>
      </c>
      <c r="B776" s="220" t="s">
        <v>9058</v>
      </c>
      <c r="C776" s="220" t="s">
        <v>23</v>
      </c>
      <c r="D776" s="225">
        <v>0</v>
      </c>
      <c r="E776" s="208" t="s">
        <v>9199</v>
      </c>
      <c r="F776" s="225">
        <v>0</v>
      </c>
    </row>
    <row r="777" spans="1:6" ht="81">
      <c r="A777" s="229">
        <v>105651</v>
      </c>
      <c r="B777" s="220" t="s">
        <v>9064</v>
      </c>
      <c r="C777" s="220" t="s">
        <v>23</v>
      </c>
      <c r="D777" s="225">
        <v>0</v>
      </c>
      <c r="E777" s="208" t="s">
        <v>9199</v>
      </c>
      <c r="F777" s="225">
        <v>0</v>
      </c>
    </row>
    <row r="778" spans="1:6" ht="81">
      <c r="A778" s="229">
        <v>105658</v>
      </c>
      <c r="B778" s="220" t="s">
        <v>6884</v>
      </c>
      <c r="C778" s="220" t="s">
        <v>23</v>
      </c>
      <c r="D778" s="225">
        <v>201.33</v>
      </c>
      <c r="E778" s="208" t="s">
        <v>9199</v>
      </c>
      <c r="F778" s="225">
        <v>202.33</v>
      </c>
    </row>
    <row r="779" spans="1:6" ht="81">
      <c r="A779" s="229">
        <v>100567</v>
      </c>
      <c r="B779" s="220" t="s">
        <v>6831</v>
      </c>
      <c r="C779" s="220" t="s">
        <v>23</v>
      </c>
      <c r="D779" s="225">
        <v>195.04</v>
      </c>
      <c r="E779" s="208" t="s">
        <v>9199</v>
      </c>
      <c r="F779" s="225">
        <v>195.84</v>
      </c>
    </row>
    <row r="780" spans="1:6" ht="81">
      <c r="A780" s="229">
        <v>105667</v>
      </c>
      <c r="B780" s="220" t="s">
        <v>6893</v>
      </c>
      <c r="C780" s="220" t="s">
        <v>23</v>
      </c>
      <c r="D780" s="225">
        <v>191.89</v>
      </c>
      <c r="E780" s="208" t="s">
        <v>9199</v>
      </c>
      <c r="F780" s="225">
        <v>192.55</v>
      </c>
    </row>
    <row r="781" spans="1:6" ht="81">
      <c r="A781" s="229">
        <v>105640</v>
      </c>
      <c r="B781" s="220" t="s">
        <v>9053</v>
      </c>
      <c r="C781" s="220" t="s">
        <v>23</v>
      </c>
      <c r="D781" s="225">
        <v>0</v>
      </c>
      <c r="E781" s="208" t="s">
        <v>9199</v>
      </c>
      <c r="F781" s="225">
        <v>0</v>
      </c>
    </row>
    <row r="782" spans="1:6" ht="81">
      <c r="A782" s="229">
        <v>105646</v>
      </c>
      <c r="B782" s="220" t="s">
        <v>9059</v>
      </c>
      <c r="C782" s="220" t="s">
        <v>23</v>
      </c>
      <c r="D782" s="225">
        <v>0</v>
      </c>
      <c r="E782" s="208" t="s">
        <v>9199</v>
      </c>
      <c r="F782" s="225">
        <v>0</v>
      </c>
    </row>
    <row r="783" spans="1:6" ht="81">
      <c r="A783" s="229">
        <v>105652</v>
      </c>
      <c r="B783" s="220" t="s">
        <v>9065</v>
      </c>
      <c r="C783" s="220" t="s">
        <v>23</v>
      </c>
      <c r="D783" s="225">
        <v>0</v>
      </c>
      <c r="E783" s="208" t="s">
        <v>9199</v>
      </c>
      <c r="F783" s="225">
        <v>0</v>
      </c>
    </row>
    <row r="784" spans="1:6" ht="81">
      <c r="A784" s="229">
        <v>105659</v>
      </c>
      <c r="B784" s="220" t="s">
        <v>6885</v>
      </c>
      <c r="C784" s="220" t="s">
        <v>23</v>
      </c>
      <c r="D784" s="225">
        <v>229.82</v>
      </c>
      <c r="E784" s="208" t="s">
        <v>9199</v>
      </c>
      <c r="F784" s="225">
        <v>230.82</v>
      </c>
    </row>
    <row r="785" spans="1:6" ht="81">
      <c r="A785" s="229">
        <v>100568</v>
      </c>
      <c r="B785" s="220" t="s">
        <v>6832</v>
      </c>
      <c r="C785" s="220" t="s">
        <v>23</v>
      </c>
      <c r="D785" s="225">
        <v>223.53</v>
      </c>
      <c r="E785" s="208" t="s">
        <v>9199</v>
      </c>
      <c r="F785" s="225">
        <v>224.33</v>
      </c>
    </row>
    <row r="786" spans="1:6" ht="81">
      <c r="A786" s="229">
        <v>105668</v>
      </c>
      <c r="B786" s="220" t="s">
        <v>6894</v>
      </c>
      <c r="C786" s="220" t="s">
        <v>23</v>
      </c>
      <c r="D786" s="225">
        <v>220.38</v>
      </c>
      <c r="E786" s="208" t="s">
        <v>9199</v>
      </c>
      <c r="F786" s="225">
        <v>221.04</v>
      </c>
    </row>
    <row r="787" spans="1:6" ht="81">
      <c r="A787" s="229">
        <v>105641</v>
      </c>
      <c r="B787" s="220" t="s">
        <v>9054</v>
      </c>
      <c r="C787" s="220" t="s">
        <v>23</v>
      </c>
      <c r="D787" s="225">
        <v>0</v>
      </c>
      <c r="E787" s="208" t="s">
        <v>9199</v>
      </c>
      <c r="F787" s="225">
        <v>0</v>
      </c>
    </row>
    <row r="788" spans="1:6" ht="81">
      <c r="A788" s="229">
        <v>105647</v>
      </c>
      <c r="B788" s="220" t="s">
        <v>9060</v>
      </c>
      <c r="C788" s="220" t="s">
        <v>23</v>
      </c>
      <c r="D788" s="225">
        <v>0</v>
      </c>
      <c r="E788" s="208" t="s">
        <v>9199</v>
      </c>
      <c r="F788" s="225">
        <v>0</v>
      </c>
    </row>
    <row r="789" spans="1:6" ht="81">
      <c r="A789" s="229">
        <v>105653</v>
      </c>
      <c r="B789" s="220" t="s">
        <v>9066</v>
      </c>
      <c r="C789" s="220" t="s">
        <v>23</v>
      </c>
      <c r="D789" s="225">
        <v>0</v>
      </c>
      <c r="E789" s="208" t="s">
        <v>9199</v>
      </c>
      <c r="F789" s="225">
        <v>0</v>
      </c>
    </row>
    <row r="790" spans="1:6" ht="81">
      <c r="A790" s="229">
        <v>105710</v>
      </c>
      <c r="B790" s="220" t="s">
        <v>6913</v>
      </c>
      <c r="C790" s="220" t="s">
        <v>23</v>
      </c>
      <c r="D790" s="225">
        <v>110.74</v>
      </c>
      <c r="E790" s="208" t="s">
        <v>9199</v>
      </c>
      <c r="F790" s="225">
        <v>111.74</v>
      </c>
    </row>
    <row r="791" spans="1:6" ht="81">
      <c r="A791" s="229">
        <v>100564</v>
      </c>
      <c r="B791" s="220" t="s">
        <v>6828</v>
      </c>
      <c r="C791" s="220" t="s">
        <v>23</v>
      </c>
      <c r="D791" s="225">
        <v>104.45</v>
      </c>
      <c r="E791" s="208" t="s">
        <v>9199</v>
      </c>
      <c r="F791" s="225">
        <v>105.25</v>
      </c>
    </row>
    <row r="792" spans="1:6" ht="81">
      <c r="A792" s="229">
        <v>105711</v>
      </c>
      <c r="B792" s="220" t="s">
        <v>6914</v>
      </c>
      <c r="C792" s="220" t="s">
        <v>23</v>
      </c>
      <c r="D792" s="225">
        <v>101.31</v>
      </c>
      <c r="E792" s="208" t="s">
        <v>9199</v>
      </c>
      <c r="F792" s="225">
        <v>101.96</v>
      </c>
    </row>
    <row r="793" spans="1:6" ht="67.5">
      <c r="A793" s="229">
        <v>105705</v>
      </c>
      <c r="B793" s="220" t="s">
        <v>9088</v>
      </c>
      <c r="C793" s="220" t="s">
        <v>23</v>
      </c>
      <c r="D793" s="225">
        <v>0</v>
      </c>
      <c r="E793" s="208" t="s">
        <v>9199</v>
      </c>
      <c r="F793" s="225">
        <v>0</v>
      </c>
    </row>
    <row r="794" spans="1:6" ht="67.5">
      <c r="A794" s="229">
        <v>105706</v>
      </c>
      <c r="B794" s="220" t="s">
        <v>9089</v>
      </c>
      <c r="C794" s="220" t="s">
        <v>23</v>
      </c>
      <c r="D794" s="225">
        <v>0</v>
      </c>
      <c r="E794" s="208" t="s">
        <v>9199</v>
      </c>
      <c r="F794" s="225">
        <v>0</v>
      </c>
    </row>
    <row r="795" spans="1:6" ht="67.5">
      <c r="A795" s="229">
        <v>105708</v>
      </c>
      <c r="B795" s="220" t="s">
        <v>9091</v>
      </c>
      <c r="C795" s="220" t="s">
        <v>23</v>
      </c>
      <c r="D795" s="225">
        <v>0</v>
      </c>
      <c r="E795" s="208" t="s">
        <v>9199</v>
      </c>
      <c r="F795" s="225">
        <v>0</v>
      </c>
    </row>
    <row r="796" spans="1:6" ht="81">
      <c r="A796" s="229">
        <v>105690</v>
      </c>
      <c r="B796" s="220" t="s">
        <v>6898</v>
      </c>
      <c r="C796" s="220" t="s">
        <v>23</v>
      </c>
      <c r="D796" s="225">
        <v>159.15</v>
      </c>
      <c r="E796" s="208" t="s">
        <v>9199</v>
      </c>
      <c r="F796" s="225">
        <v>160.15</v>
      </c>
    </row>
    <row r="797" spans="1:6" ht="81">
      <c r="A797" s="229">
        <v>100569</v>
      </c>
      <c r="B797" s="220" t="s">
        <v>6833</v>
      </c>
      <c r="C797" s="220" t="s">
        <v>23</v>
      </c>
      <c r="D797" s="225">
        <v>152.86000000000001</v>
      </c>
      <c r="E797" s="208" t="s">
        <v>9199</v>
      </c>
      <c r="F797" s="225">
        <v>153.66</v>
      </c>
    </row>
    <row r="798" spans="1:6" ht="81">
      <c r="A798" s="229">
        <v>105699</v>
      </c>
      <c r="B798" s="220" t="s">
        <v>6907</v>
      </c>
      <c r="C798" s="220" t="s">
        <v>23</v>
      </c>
      <c r="D798" s="225">
        <v>149.71</v>
      </c>
      <c r="E798" s="208" t="s">
        <v>9199</v>
      </c>
      <c r="F798" s="225">
        <v>150.37</v>
      </c>
    </row>
    <row r="799" spans="1:6" ht="81">
      <c r="A799" s="229">
        <v>105672</v>
      </c>
      <c r="B799" s="220" t="s">
        <v>9070</v>
      </c>
      <c r="C799" s="220" t="s">
        <v>23</v>
      </c>
      <c r="D799" s="225">
        <v>0</v>
      </c>
      <c r="E799" s="208" t="s">
        <v>9199</v>
      </c>
      <c r="F799" s="225">
        <v>0</v>
      </c>
    </row>
    <row r="800" spans="1:6" ht="81">
      <c r="A800" s="229">
        <v>105678</v>
      </c>
      <c r="B800" s="220" t="s">
        <v>9076</v>
      </c>
      <c r="C800" s="220" t="s">
        <v>23</v>
      </c>
      <c r="D800" s="225">
        <v>0</v>
      </c>
      <c r="E800" s="208" t="s">
        <v>9199</v>
      </c>
      <c r="F800" s="225">
        <v>0</v>
      </c>
    </row>
    <row r="801" spans="1:6" ht="81">
      <c r="A801" s="229">
        <v>105684</v>
      </c>
      <c r="B801" s="220" t="s">
        <v>9082</v>
      </c>
      <c r="C801" s="220" t="s">
        <v>23</v>
      </c>
      <c r="D801" s="225">
        <v>0</v>
      </c>
      <c r="E801" s="208" t="s">
        <v>9199</v>
      </c>
      <c r="F801" s="225">
        <v>0</v>
      </c>
    </row>
    <row r="802" spans="1:6" ht="81">
      <c r="A802" s="229">
        <v>105691</v>
      </c>
      <c r="B802" s="220" t="s">
        <v>6899</v>
      </c>
      <c r="C802" s="220" t="s">
        <v>23</v>
      </c>
      <c r="D802" s="225">
        <v>188.32</v>
      </c>
      <c r="E802" s="208" t="s">
        <v>9199</v>
      </c>
      <c r="F802" s="225">
        <v>189.32</v>
      </c>
    </row>
    <row r="803" spans="1:6" ht="81">
      <c r="A803" s="229">
        <v>100570</v>
      </c>
      <c r="B803" s="220" t="s">
        <v>6834</v>
      </c>
      <c r="C803" s="220" t="s">
        <v>23</v>
      </c>
      <c r="D803" s="225">
        <v>182.03</v>
      </c>
      <c r="E803" s="208" t="s">
        <v>9199</v>
      </c>
      <c r="F803" s="225">
        <v>182.83</v>
      </c>
    </row>
    <row r="804" spans="1:6" ht="81">
      <c r="A804" s="229">
        <v>105700</v>
      </c>
      <c r="B804" s="220" t="s">
        <v>6908</v>
      </c>
      <c r="C804" s="220" t="s">
        <v>23</v>
      </c>
      <c r="D804" s="225">
        <v>178.88</v>
      </c>
      <c r="E804" s="208" t="s">
        <v>9199</v>
      </c>
      <c r="F804" s="225">
        <v>179.54</v>
      </c>
    </row>
    <row r="805" spans="1:6" ht="81">
      <c r="A805" s="229">
        <v>105673</v>
      </c>
      <c r="B805" s="220" t="s">
        <v>9071</v>
      </c>
      <c r="C805" s="220" t="s">
        <v>23</v>
      </c>
      <c r="D805" s="225">
        <v>0</v>
      </c>
      <c r="E805" s="208" t="s">
        <v>9199</v>
      </c>
      <c r="F805" s="225">
        <v>0</v>
      </c>
    </row>
    <row r="806" spans="1:6" ht="81">
      <c r="A806" s="229">
        <v>105679</v>
      </c>
      <c r="B806" s="220" t="s">
        <v>9077</v>
      </c>
      <c r="C806" s="220" t="s">
        <v>23</v>
      </c>
      <c r="D806" s="225">
        <v>0</v>
      </c>
      <c r="E806" s="208" t="s">
        <v>9199</v>
      </c>
      <c r="F806" s="225">
        <v>0</v>
      </c>
    </row>
    <row r="807" spans="1:6" ht="81">
      <c r="A807" s="229">
        <v>105685</v>
      </c>
      <c r="B807" s="220" t="s">
        <v>9083</v>
      </c>
      <c r="C807" s="220" t="s">
        <v>23</v>
      </c>
      <c r="D807" s="225">
        <v>0</v>
      </c>
      <c r="E807" s="208" t="s">
        <v>9199</v>
      </c>
      <c r="F807" s="225">
        <v>0</v>
      </c>
    </row>
    <row r="808" spans="1:6" ht="81">
      <c r="A808" s="229">
        <v>105692</v>
      </c>
      <c r="B808" s="220" t="s">
        <v>6900</v>
      </c>
      <c r="C808" s="220" t="s">
        <v>23</v>
      </c>
      <c r="D808" s="225">
        <v>217.09</v>
      </c>
      <c r="E808" s="208" t="s">
        <v>9199</v>
      </c>
      <c r="F808" s="225">
        <v>218.09</v>
      </c>
    </row>
    <row r="809" spans="1:6" ht="81">
      <c r="A809" s="229">
        <v>100571</v>
      </c>
      <c r="B809" s="220" t="s">
        <v>6835</v>
      </c>
      <c r="C809" s="220" t="s">
        <v>23</v>
      </c>
      <c r="D809" s="225">
        <v>210.8</v>
      </c>
      <c r="E809" s="208" t="s">
        <v>9199</v>
      </c>
      <c r="F809" s="225">
        <v>211.6</v>
      </c>
    </row>
    <row r="810" spans="1:6" ht="81">
      <c r="A810" s="229">
        <v>105701</v>
      </c>
      <c r="B810" s="220" t="s">
        <v>6909</v>
      </c>
      <c r="C810" s="220" t="s">
        <v>23</v>
      </c>
      <c r="D810" s="225">
        <v>207.65</v>
      </c>
      <c r="E810" s="208" t="s">
        <v>9199</v>
      </c>
      <c r="F810" s="225">
        <v>208.31</v>
      </c>
    </row>
    <row r="811" spans="1:6" ht="81">
      <c r="A811" s="229">
        <v>105674</v>
      </c>
      <c r="B811" s="220" t="s">
        <v>9072</v>
      </c>
      <c r="C811" s="220" t="s">
        <v>23</v>
      </c>
      <c r="D811" s="225">
        <v>0</v>
      </c>
      <c r="E811" s="208" t="s">
        <v>9199</v>
      </c>
      <c r="F811" s="225">
        <v>0</v>
      </c>
    </row>
    <row r="812" spans="1:6" ht="81">
      <c r="A812" s="229">
        <v>105680</v>
      </c>
      <c r="B812" s="220" t="s">
        <v>9078</v>
      </c>
      <c r="C812" s="220" t="s">
        <v>23</v>
      </c>
      <c r="D812" s="225">
        <v>0</v>
      </c>
      <c r="E812" s="208" t="s">
        <v>9199</v>
      </c>
      <c r="F812" s="225">
        <v>0</v>
      </c>
    </row>
    <row r="813" spans="1:6" ht="81">
      <c r="A813" s="229">
        <v>105686</v>
      </c>
      <c r="B813" s="220" t="s">
        <v>9084</v>
      </c>
      <c r="C813" s="220" t="s">
        <v>23</v>
      </c>
      <c r="D813" s="225">
        <v>0</v>
      </c>
      <c r="E813" s="208" t="s">
        <v>9199</v>
      </c>
      <c r="F813" s="225">
        <v>0</v>
      </c>
    </row>
    <row r="814" spans="1:6" ht="81">
      <c r="A814" s="229">
        <v>105718</v>
      </c>
      <c r="B814" s="220" t="s">
        <v>6916</v>
      </c>
      <c r="C814" s="220" t="s">
        <v>23</v>
      </c>
      <c r="D814" s="225">
        <v>96.9</v>
      </c>
      <c r="E814" s="208" t="s">
        <v>9199</v>
      </c>
      <c r="F814" s="225">
        <v>97.9</v>
      </c>
    </row>
    <row r="815" spans="1:6" ht="81">
      <c r="A815" s="229">
        <v>100565</v>
      </c>
      <c r="B815" s="220" t="s">
        <v>6829</v>
      </c>
      <c r="C815" s="220" t="s">
        <v>23</v>
      </c>
      <c r="D815" s="225">
        <v>90.61</v>
      </c>
      <c r="E815" s="208" t="s">
        <v>9199</v>
      </c>
      <c r="F815" s="225">
        <v>91.41</v>
      </c>
    </row>
    <row r="816" spans="1:6" ht="81">
      <c r="A816" s="229">
        <v>105581</v>
      </c>
      <c r="B816" s="220" t="s">
        <v>6857</v>
      </c>
      <c r="C816" s="220" t="s">
        <v>23</v>
      </c>
      <c r="D816" s="225">
        <v>87.47</v>
      </c>
      <c r="E816" s="208" t="s">
        <v>9199</v>
      </c>
      <c r="F816" s="225">
        <v>88.12</v>
      </c>
    </row>
    <row r="817" spans="1:6" ht="67.5">
      <c r="A817" s="229">
        <v>105713</v>
      </c>
      <c r="B817" s="220" t="s">
        <v>9093</v>
      </c>
      <c r="C817" s="220" t="s">
        <v>23</v>
      </c>
      <c r="D817" s="225">
        <v>0</v>
      </c>
      <c r="E817" s="208" t="s">
        <v>9199</v>
      </c>
      <c r="F817" s="225">
        <v>0</v>
      </c>
    </row>
    <row r="818" spans="1:6" ht="67.5">
      <c r="A818" s="229">
        <v>105714</v>
      </c>
      <c r="B818" s="220" t="s">
        <v>9094</v>
      </c>
      <c r="C818" s="220" t="s">
        <v>23</v>
      </c>
      <c r="D818" s="225">
        <v>0</v>
      </c>
      <c r="E818" s="208" t="s">
        <v>9199</v>
      </c>
      <c r="F818" s="225">
        <v>0</v>
      </c>
    </row>
    <row r="819" spans="1:6" ht="67.5">
      <c r="A819" s="229">
        <v>105716</v>
      </c>
      <c r="B819" s="220" t="s">
        <v>9096</v>
      </c>
      <c r="C819" s="220" t="s">
        <v>23</v>
      </c>
      <c r="D819" s="225">
        <v>0</v>
      </c>
      <c r="E819" s="208" t="s">
        <v>9199</v>
      </c>
      <c r="F819" s="225">
        <v>0</v>
      </c>
    </row>
    <row r="820" spans="1:6" ht="81">
      <c r="A820" s="229">
        <v>105624</v>
      </c>
      <c r="B820" s="220" t="s">
        <v>6870</v>
      </c>
      <c r="C820" s="220" t="s">
        <v>23</v>
      </c>
      <c r="D820" s="225">
        <v>112.75</v>
      </c>
      <c r="E820" s="208" t="s">
        <v>9199</v>
      </c>
      <c r="F820" s="225">
        <v>113.35</v>
      </c>
    </row>
    <row r="821" spans="1:6" ht="81">
      <c r="A821" s="229">
        <v>96391</v>
      </c>
      <c r="B821" s="220" t="s">
        <v>6821</v>
      </c>
      <c r="C821" s="220" t="s">
        <v>23</v>
      </c>
      <c r="D821" s="225">
        <v>107.72</v>
      </c>
      <c r="E821" s="208" t="s">
        <v>9199</v>
      </c>
      <c r="F821" s="225">
        <v>108.12</v>
      </c>
    </row>
    <row r="822" spans="1:6" ht="81">
      <c r="A822" s="229">
        <v>105632</v>
      </c>
      <c r="B822" s="220" t="s">
        <v>6878</v>
      </c>
      <c r="C822" s="220" t="s">
        <v>23</v>
      </c>
      <c r="D822" s="225">
        <v>106.91</v>
      </c>
      <c r="E822" s="208" t="s">
        <v>9199</v>
      </c>
      <c r="F822" s="225">
        <v>107.27</v>
      </c>
    </row>
    <row r="823" spans="1:6" ht="67.5">
      <c r="A823" s="229">
        <v>105601</v>
      </c>
      <c r="B823" s="220" t="s">
        <v>9028</v>
      </c>
      <c r="C823" s="220" t="s">
        <v>23</v>
      </c>
      <c r="D823" s="225">
        <v>0</v>
      </c>
      <c r="E823" s="208" t="s">
        <v>9199</v>
      </c>
      <c r="F823" s="225">
        <v>0</v>
      </c>
    </row>
    <row r="824" spans="1:6" ht="67.5">
      <c r="A824" s="229">
        <v>105609</v>
      </c>
      <c r="B824" s="220" t="s">
        <v>9036</v>
      </c>
      <c r="C824" s="220" t="s">
        <v>23</v>
      </c>
      <c r="D824" s="225">
        <v>0</v>
      </c>
      <c r="E824" s="208" t="s">
        <v>9199</v>
      </c>
      <c r="F824" s="225">
        <v>0</v>
      </c>
    </row>
    <row r="825" spans="1:6" ht="67.5">
      <c r="A825" s="229">
        <v>105617</v>
      </c>
      <c r="B825" s="220" t="s">
        <v>9044</v>
      </c>
      <c r="C825" s="220" t="s">
        <v>23</v>
      </c>
      <c r="D825" s="225">
        <v>0</v>
      </c>
      <c r="E825" s="208" t="s">
        <v>9199</v>
      </c>
      <c r="F825" s="225">
        <v>0</v>
      </c>
    </row>
    <row r="826" spans="1:6" ht="81">
      <c r="A826" s="229">
        <v>105625</v>
      </c>
      <c r="B826" s="220" t="s">
        <v>6871</v>
      </c>
      <c r="C826" s="220" t="s">
        <v>23</v>
      </c>
      <c r="D826" s="225">
        <v>142.9</v>
      </c>
      <c r="E826" s="208" t="s">
        <v>9199</v>
      </c>
      <c r="F826" s="225">
        <v>143.5</v>
      </c>
    </row>
    <row r="827" spans="1:6" ht="81">
      <c r="A827" s="229">
        <v>96392</v>
      </c>
      <c r="B827" s="220" t="s">
        <v>6822</v>
      </c>
      <c r="C827" s="220" t="s">
        <v>23</v>
      </c>
      <c r="D827" s="225">
        <v>137.87</v>
      </c>
      <c r="E827" s="208" t="s">
        <v>9199</v>
      </c>
      <c r="F827" s="225">
        <v>138.27000000000001</v>
      </c>
    </row>
    <row r="828" spans="1:6" ht="81">
      <c r="A828" s="229">
        <v>105633</v>
      </c>
      <c r="B828" s="220" t="s">
        <v>6879</v>
      </c>
      <c r="C828" s="220" t="s">
        <v>23</v>
      </c>
      <c r="D828" s="225">
        <v>137.06</v>
      </c>
      <c r="E828" s="208" t="s">
        <v>9199</v>
      </c>
      <c r="F828" s="225">
        <v>137.41999999999999</v>
      </c>
    </row>
    <row r="829" spans="1:6" ht="67.5">
      <c r="A829" s="229">
        <v>105602</v>
      </c>
      <c r="B829" s="220" t="s">
        <v>9029</v>
      </c>
      <c r="C829" s="220" t="s">
        <v>23</v>
      </c>
      <c r="D829" s="225">
        <v>0</v>
      </c>
      <c r="E829" s="208" t="s">
        <v>9199</v>
      </c>
      <c r="F829" s="225">
        <v>0</v>
      </c>
    </row>
    <row r="830" spans="1:6" ht="67.5">
      <c r="A830" s="229">
        <v>105610</v>
      </c>
      <c r="B830" s="220" t="s">
        <v>9037</v>
      </c>
      <c r="C830" s="220" t="s">
        <v>23</v>
      </c>
      <c r="D830" s="225">
        <v>0</v>
      </c>
      <c r="E830" s="208" t="s">
        <v>9199</v>
      </c>
      <c r="F830" s="225">
        <v>0</v>
      </c>
    </row>
    <row r="831" spans="1:6" ht="67.5">
      <c r="A831" s="229">
        <v>105618</v>
      </c>
      <c r="B831" s="220" t="s">
        <v>9045</v>
      </c>
      <c r="C831" s="220" t="s">
        <v>23</v>
      </c>
      <c r="D831" s="225">
        <v>0</v>
      </c>
      <c r="E831" s="208" t="s">
        <v>9199</v>
      </c>
      <c r="F831" s="225">
        <v>0</v>
      </c>
    </row>
    <row r="832" spans="1:6" ht="81">
      <c r="A832" s="229">
        <v>105571</v>
      </c>
      <c r="B832" s="220" t="s">
        <v>6847</v>
      </c>
      <c r="C832" s="220" t="s">
        <v>23</v>
      </c>
      <c r="D832" s="225">
        <v>50.81</v>
      </c>
      <c r="E832" s="208" t="s">
        <v>9199</v>
      </c>
      <c r="F832" s="225">
        <v>51.41</v>
      </c>
    </row>
    <row r="833" spans="1:6" ht="81">
      <c r="A833" s="229">
        <v>96389</v>
      </c>
      <c r="B833" s="220" t="s">
        <v>6819</v>
      </c>
      <c r="C833" s="220" t="s">
        <v>23</v>
      </c>
      <c r="D833" s="225">
        <v>45.78</v>
      </c>
      <c r="E833" s="208" t="s">
        <v>9199</v>
      </c>
      <c r="F833" s="225">
        <v>46.18</v>
      </c>
    </row>
    <row r="834" spans="1:6" ht="81">
      <c r="A834" s="229">
        <v>105575</v>
      </c>
      <c r="B834" s="220" t="s">
        <v>6851</v>
      </c>
      <c r="C834" s="220" t="s">
        <v>23</v>
      </c>
      <c r="D834" s="225">
        <v>44.97</v>
      </c>
      <c r="E834" s="208" t="s">
        <v>9199</v>
      </c>
      <c r="F834" s="225">
        <v>45.33</v>
      </c>
    </row>
    <row r="835" spans="1:6" ht="81">
      <c r="A835" s="229">
        <v>105599</v>
      </c>
      <c r="B835" s="220" t="s">
        <v>9026</v>
      </c>
      <c r="C835" s="220" t="s">
        <v>23</v>
      </c>
      <c r="D835" s="225">
        <v>0</v>
      </c>
      <c r="E835" s="208" t="s">
        <v>9199</v>
      </c>
      <c r="F835" s="225">
        <v>0</v>
      </c>
    </row>
    <row r="836" spans="1:6" ht="81">
      <c r="A836" s="229">
        <v>105607</v>
      </c>
      <c r="B836" s="220" t="s">
        <v>9034</v>
      </c>
      <c r="C836" s="220" t="s">
        <v>23</v>
      </c>
      <c r="D836" s="225">
        <v>0</v>
      </c>
      <c r="E836" s="208" t="s">
        <v>9199</v>
      </c>
      <c r="F836" s="225">
        <v>0</v>
      </c>
    </row>
    <row r="837" spans="1:6" ht="81">
      <c r="A837" s="229">
        <v>105615</v>
      </c>
      <c r="B837" s="220" t="s">
        <v>9042</v>
      </c>
      <c r="C837" s="220" t="s">
        <v>23</v>
      </c>
      <c r="D837" s="225">
        <v>0</v>
      </c>
      <c r="E837" s="208" t="s">
        <v>9199</v>
      </c>
      <c r="F837" s="225">
        <v>0</v>
      </c>
    </row>
    <row r="838" spans="1:6" ht="81">
      <c r="A838" s="229">
        <v>105623</v>
      </c>
      <c r="B838" s="220" t="s">
        <v>6869</v>
      </c>
      <c r="C838" s="220" t="s">
        <v>23</v>
      </c>
      <c r="D838" s="225">
        <v>82.2</v>
      </c>
      <c r="E838" s="208" t="s">
        <v>9199</v>
      </c>
      <c r="F838" s="225">
        <v>82.8</v>
      </c>
    </row>
    <row r="839" spans="1:6" ht="81">
      <c r="A839" s="229">
        <v>96390</v>
      </c>
      <c r="B839" s="220" t="s">
        <v>6820</v>
      </c>
      <c r="C839" s="220" t="s">
        <v>23</v>
      </c>
      <c r="D839" s="225">
        <v>77.17</v>
      </c>
      <c r="E839" s="208" t="s">
        <v>9199</v>
      </c>
      <c r="F839" s="225">
        <v>77.569999999999993</v>
      </c>
    </row>
    <row r="840" spans="1:6" ht="81">
      <c r="A840" s="229">
        <v>105631</v>
      </c>
      <c r="B840" s="220" t="s">
        <v>6877</v>
      </c>
      <c r="C840" s="220" t="s">
        <v>23</v>
      </c>
      <c r="D840" s="225">
        <v>76.36</v>
      </c>
      <c r="E840" s="208" t="s">
        <v>9199</v>
      </c>
      <c r="F840" s="225">
        <v>76.72</v>
      </c>
    </row>
    <row r="841" spans="1:6" ht="81">
      <c r="A841" s="229">
        <v>105600</v>
      </c>
      <c r="B841" s="220" t="s">
        <v>9027</v>
      </c>
      <c r="C841" s="220" t="s">
        <v>23</v>
      </c>
      <c r="D841" s="225">
        <v>0</v>
      </c>
      <c r="E841" s="208" t="s">
        <v>9199</v>
      </c>
      <c r="F841" s="225">
        <v>0</v>
      </c>
    </row>
    <row r="842" spans="1:6" ht="81">
      <c r="A842" s="229">
        <v>105608</v>
      </c>
      <c r="B842" s="220" t="s">
        <v>9035</v>
      </c>
      <c r="C842" s="220" t="s">
        <v>23</v>
      </c>
      <c r="D842" s="225">
        <v>0</v>
      </c>
      <c r="E842" s="208" t="s">
        <v>9199</v>
      </c>
      <c r="F842" s="225">
        <v>0</v>
      </c>
    </row>
    <row r="843" spans="1:6" ht="81">
      <c r="A843" s="229">
        <v>105616</v>
      </c>
      <c r="B843" s="220" t="s">
        <v>9043</v>
      </c>
      <c r="C843" s="220" t="s">
        <v>23</v>
      </c>
      <c r="D843" s="225">
        <v>0</v>
      </c>
      <c r="E843" s="208" t="s">
        <v>9199</v>
      </c>
      <c r="F843" s="225">
        <v>0</v>
      </c>
    </row>
    <row r="844" spans="1:6" ht="81">
      <c r="A844" s="229">
        <v>105585</v>
      </c>
      <c r="B844" s="220" t="s">
        <v>6859</v>
      </c>
      <c r="C844" s="220" t="s">
        <v>23</v>
      </c>
      <c r="D844" s="225">
        <v>117.66</v>
      </c>
      <c r="E844" s="208" t="s">
        <v>9199</v>
      </c>
      <c r="F844" s="225">
        <v>118.98</v>
      </c>
    </row>
    <row r="845" spans="1:6" ht="81">
      <c r="A845" s="229">
        <v>100572</v>
      </c>
      <c r="B845" s="220" t="s">
        <v>6836</v>
      </c>
      <c r="C845" s="220" t="s">
        <v>23</v>
      </c>
      <c r="D845" s="225">
        <v>109.11</v>
      </c>
      <c r="E845" s="208" t="s">
        <v>9199</v>
      </c>
      <c r="F845" s="225">
        <v>110.07</v>
      </c>
    </row>
    <row r="846" spans="1:6" ht="81">
      <c r="A846" s="229">
        <v>105588</v>
      </c>
      <c r="B846" s="220" t="s">
        <v>6862</v>
      </c>
      <c r="C846" s="220" t="s">
        <v>23</v>
      </c>
      <c r="D846" s="225">
        <v>108.22</v>
      </c>
      <c r="E846" s="208" t="s">
        <v>9199</v>
      </c>
      <c r="F846" s="225">
        <v>109.18</v>
      </c>
    </row>
    <row r="847" spans="1:6" ht="67.5">
      <c r="A847" s="229">
        <v>105583</v>
      </c>
      <c r="B847" s="220" t="s">
        <v>9022</v>
      </c>
      <c r="C847" s="220" t="s">
        <v>23</v>
      </c>
      <c r="D847" s="225">
        <v>0</v>
      </c>
      <c r="E847" s="208" t="s">
        <v>9199</v>
      </c>
      <c r="F847" s="225">
        <v>0</v>
      </c>
    </row>
    <row r="848" spans="1:6" ht="67.5">
      <c r="A848" s="229">
        <v>105719</v>
      </c>
      <c r="B848" s="220" t="s">
        <v>9098</v>
      </c>
      <c r="C848" s="220" t="s">
        <v>23</v>
      </c>
      <c r="D848" s="225">
        <v>0</v>
      </c>
      <c r="E848" s="208" t="s">
        <v>9199</v>
      </c>
      <c r="F848" s="225">
        <v>0</v>
      </c>
    </row>
    <row r="849" spans="1:6" ht="67.5">
      <c r="A849" s="229">
        <v>105721</v>
      </c>
      <c r="B849" s="220" t="s">
        <v>9100</v>
      </c>
      <c r="C849" s="220" t="s">
        <v>23</v>
      </c>
      <c r="D849" s="225">
        <v>0</v>
      </c>
      <c r="E849" s="208" t="s">
        <v>9199</v>
      </c>
      <c r="F849" s="225">
        <v>0</v>
      </c>
    </row>
    <row r="850" spans="1:6" ht="81">
      <c r="A850" s="229">
        <v>105592</v>
      </c>
      <c r="B850" s="220" t="s">
        <v>6864</v>
      </c>
      <c r="C850" s="220" t="s">
        <v>23</v>
      </c>
      <c r="D850" s="225">
        <v>103.82</v>
      </c>
      <c r="E850" s="208" t="s">
        <v>9199</v>
      </c>
      <c r="F850" s="225">
        <v>105.14</v>
      </c>
    </row>
    <row r="851" spans="1:6" ht="81">
      <c r="A851" s="229">
        <v>100573</v>
      </c>
      <c r="B851" s="220" t="s">
        <v>6837</v>
      </c>
      <c r="C851" s="220" t="s">
        <v>23</v>
      </c>
      <c r="D851" s="225">
        <v>95.27</v>
      </c>
      <c r="E851" s="208" t="s">
        <v>9199</v>
      </c>
      <c r="F851" s="225">
        <v>96.23</v>
      </c>
    </row>
    <row r="852" spans="1:6" ht="81">
      <c r="A852" s="229">
        <v>105595</v>
      </c>
      <c r="B852" s="220" t="s">
        <v>6867</v>
      </c>
      <c r="C852" s="220" t="s">
        <v>23</v>
      </c>
      <c r="D852" s="225">
        <v>94.38</v>
      </c>
      <c r="E852" s="208" t="s">
        <v>9199</v>
      </c>
      <c r="F852" s="225">
        <v>95.34</v>
      </c>
    </row>
    <row r="853" spans="1:6" ht="67.5">
      <c r="A853" s="229">
        <v>105590</v>
      </c>
      <c r="B853" s="220" t="s">
        <v>9024</v>
      </c>
      <c r="C853" s="220" t="s">
        <v>23</v>
      </c>
      <c r="D853" s="225">
        <v>0</v>
      </c>
      <c r="E853" s="208" t="s">
        <v>9199</v>
      </c>
      <c r="F853" s="225">
        <v>0</v>
      </c>
    </row>
    <row r="854" spans="1:6" ht="67.5">
      <c r="A854" s="229">
        <v>105723</v>
      </c>
      <c r="B854" s="220" t="s">
        <v>9102</v>
      </c>
      <c r="C854" s="220" t="s">
        <v>23</v>
      </c>
      <c r="D854" s="225">
        <v>0</v>
      </c>
      <c r="E854" s="208" t="s">
        <v>9199</v>
      </c>
      <c r="F854" s="225">
        <v>0</v>
      </c>
    </row>
    <row r="855" spans="1:6" ht="67.5">
      <c r="A855" s="229">
        <v>105725</v>
      </c>
      <c r="B855" s="220" t="s">
        <v>9104</v>
      </c>
      <c r="C855" s="220" t="s">
        <v>23</v>
      </c>
      <c r="D855" s="225">
        <v>0</v>
      </c>
      <c r="E855" s="208" t="s">
        <v>9199</v>
      </c>
      <c r="F855" s="225">
        <v>0</v>
      </c>
    </row>
    <row r="856" spans="1:6" ht="67.5">
      <c r="A856" s="229">
        <v>105566</v>
      </c>
      <c r="B856" s="220" t="s">
        <v>6842</v>
      </c>
      <c r="C856" s="220" t="s">
        <v>23</v>
      </c>
      <c r="D856" s="225">
        <v>9.9499999999999993</v>
      </c>
      <c r="E856" s="208" t="s">
        <v>9199</v>
      </c>
      <c r="F856" s="225">
        <v>10.220000000000001</v>
      </c>
    </row>
    <row r="857" spans="1:6" ht="67.5">
      <c r="A857" s="229">
        <v>96388</v>
      </c>
      <c r="B857" s="220" t="s">
        <v>6818</v>
      </c>
      <c r="C857" s="220" t="s">
        <v>23</v>
      </c>
      <c r="D857" s="225">
        <v>8.01</v>
      </c>
      <c r="E857" s="208" t="s">
        <v>9199</v>
      </c>
      <c r="F857" s="225">
        <v>8.1999999999999993</v>
      </c>
    </row>
    <row r="858" spans="1:6" ht="67.5">
      <c r="A858" s="229">
        <v>105569</v>
      </c>
      <c r="B858" s="220" t="s">
        <v>6845</v>
      </c>
      <c r="C858" s="220" t="s">
        <v>23</v>
      </c>
      <c r="D858" s="225">
        <v>6.65</v>
      </c>
      <c r="E858" s="208" t="s">
        <v>9199</v>
      </c>
      <c r="F858" s="225">
        <v>6.8</v>
      </c>
    </row>
    <row r="859" spans="1:6" ht="67.5">
      <c r="A859" s="229">
        <v>101767</v>
      </c>
      <c r="B859" s="220" t="s">
        <v>6840</v>
      </c>
      <c r="C859" s="220" t="s">
        <v>23</v>
      </c>
      <c r="D859" s="225">
        <v>26.41</v>
      </c>
      <c r="E859" s="208" t="s">
        <v>9199</v>
      </c>
      <c r="F859" s="225">
        <v>27.36</v>
      </c>
    </row>
    <row r="860" spans="1:6" ht="67.5">
      <c r="A860" s="229">
        <v>101768</v>
      </c>
      <c r="B860" s="220" t="s">
        <v>6841</v>
      </c>
      <c r="C860" s="220" t="s">
        <v>23</v>
      </c>
      <c r="D860" s="225">
        <v>22.47</v>
      </c>
      <c r="E860" s="208" t="s">
        <v>9199</v>
      </c>
      <c r="F860" s="225">
        <v>23.15</v>
      </c>
    </row>
    <row r="861" spans="1:6" ht="27">
      <c r="A861" s="229">
        <v>100574</v>
      </c>
      <c r="B861" s="220" t="s">
        <v>6838</v>
      </c>
      <c r="C861" s="220" t="s">
        <v>23</v>
      </c>
      <c r="D861" s="225">
        <v>1.35</v>
      </c>
      <c r="E861" s="208" t="s">
        <v>9199</v>
      </c>
      <c r="F861" s="225">
        <v>1.37</v>
      </c>
    </row>
    <row r="862" spans="1:6" ht="40.5">
      <c r="A862" s="229">
        <v>102470</v>
      </c>
      <c r="B862" s="220" t="s">
        <v>7936</v>
      </c>
      <c r="C862" s="220" t="s">
        <v>25</v>
      </c>
      <c r="D862" s="225">
        <v>0</v>
      </c>
      <c r="E862" s="208" t="s">
        <v>9199</v>
      </c>
      <c r="F862" s="225">
        <v>0</v>
      </c>
    </row>
    <row r="863" spans="1:6" ht="40.5">
      <c r="A863" s="229">
        <v>105756</v>
      </c>
      <c r="B863" s="220" t="s">
        <v>9106</v>
      </c>
      <c r="C863" s="220" t="s">
        <v>25</v>
      </c>
      <c r="D863" s="225">
        <v>0</v>
      </c>
      <c r="E863" s="208" t="s">
        <v>9199</v>
      </c>
      <c r="F863" s="225">
        <v>0</v>
      </c>
    </row>
    <row r="864" spans="1:6" ht="40.5">
      <c r="A864" s="229">
        <v>104375</v>
      </c>
      <c r="B864" s="220" t="s">
        <v>8587</v>
      </c>
      <c r="C864" s="220" t="s">
        <v>25</v>
      </c>
      <c r="D864" s="225">
        <v>0</v>
      </c>
      <c r="E864" s="208" t="s">
        <v>9199</v>
      </c>
      <c r="F864" s="225">
        <v>0</v>
      </c>
    </row>
    <row r="865" spans="1:6" ht="40.5">
      <c r="A865" s="229">
        <v>105757</v>
      </c>
      <c r="B865" s="220" t="s">
        <v>9107</v>
      </c>
      <c r="C865" s="220" t="s">
        <v>25</v>
      </c>
      <c r="D865" s="225">
        <v>0</v>
      </c>
      <c r="E865" s="208" t="s">
        <v>9199</v>
      </c>
      <c r="F865" s="225">
        <v>0</v>
      </c>
    </row>
    <row r="866" spans="1:6" ht="81">
      <c r="A866" s="229">
        <v>105562</v>
      </c>
      <c r="B866" s="220" t="s">
        <v>6784</v>
      </c>
      <c r="C866" s="220" t="s">
        <v>23</v>
      </c>
      <c r="D866" s="225">
        <v>7.48</v>
      </c>
      <c r="E866" s="208" t="s">
        <v>9199</v>
      </c>
      <c r="F866" s="225">
        <v>7.66</v>
      </c>
    </row>
    <row r="867" spans="1:6" ht="81">
      <c r="A867" s="229">
        <v>105563</v>
      </c>
      <c r="B867" s="220" t="s">
        <v>6785</v>
      </c>
      <c r="C867" s="220" t="s">
        <v>23</v>
      </c>
      <c r="D867" s="225">
        <v>6.06</v>
      </c>
      <c r="E867" s="208" t="s">
        <v>9199</v>
      </c>
      <c r="F867" s="225">
        <v>6.21</v>
      </c>
    </row>
    <row r="868" spans="1:6" ht="81">
      <c r="A868" s="229">
        <v>105565</v>
      </c>
      <c r="B868" s="220" t="s">
        <v>6787</v>
      </c>
      <c r="C868" s="220" t="s">
        <v>23</v>
      </c>
      <c r="D868" s="225">
        <v>5.62</v>
      </c>
      <c r="E868" s="208" t="s">
        <v>9199</v>
      </c>
      <c r="F868" s="225">
        <v>5.75</v>
      </c>
    </row>
    <row r="869" spans="1:6" ht="81">
      <c r="A869" s="229">
        <v>105557</v>
      </c>
      <c r="B869" s="220" t="s">
        <v>6779</v>
      </c>
      <c r="C869" s="220" t="s">
        <v>23</v>
      </c>
      <c r="D869" s="225">
        <v>14.27</v>
      </c>
      <c r="E869" s="208" t="s">
        <v>9199</v>
      </c>
      <c r="F869" s="225">
        <v>14.68</v>
      </c>
    </row>
    <row r="870" spans="1:6" ht="81">
      <c r="A870" s="229">
        <v>105558</v>
      </c>
      <c r="B870" s="220" t="s">
        <v>6780</v>
      </c>
      <c r="C870" s="220" t="s">
        <v>23</v>
      </c>
      <c r="D870" s="225">
        <v>12.31</v>
      </c>
      <c r="E870" s="208" t="s">
        <v>9199</v>
      </c>
      <c r="F870" s="225">
        <v>12.66</v>
      </c>
    </row>
    <row r="871" spans="1:6" ht="81">
      <c r="A871" s="229">
        <v>105560</v>
      </c>
      <c r="B871" s="220" t="s">
        <v>6782</v>
      </c>
      <c r="C871" s="220" t="s">
        <v>23</v>
      </c>
      <c r="D871" s="225">
        <v>11.22</v>
      </c>
      <c r="E871" s="208" t="s">
        <v>9199</v>
      </c>
      <c r="F871" s="225">
        <v>11.55</v>
      </c>
    </row>
    <row r="872" spans="1:6" ht="81">
      <c r="A872" s="229">
        <v>96386</v>
      </c>
      <c r="B872" s="220" t="s">
        <v>6777</v>
      </c>
      <c r="C872" s="220" t="s">
        <v>23</v>
      </c>
      <c r="D872" s="225">
        <v>6.01</v>
      </c>
      <c r="E872" s="208" t="s">
        <v>9199</v>
      </c>
      <c r="F872" s="225">
        <v>6.16</v>
      </c>
    </row>
    <row r="873" spans="1:6" ht="81">
      <c r="A873" s="229">
        <v>105564</v>
      </c>
      <c r="B873" s="220" t="s">
        <v>6786</v>
      </c>
      <c r="C873" s="220" t="s">
        <v>23</v>
      </c>
      <c r="D873" s="225">
        <v>5.58</v>
      </c>
      <c r="E873" s="208" t="s">
        <v>9199</v>
      </c>
      <c r="F873" s="225">
        <v>5.71</v>
      </c>
    </row>
    <row r="874" spans="1:6" ht="94.5">
      <c r="A874" s="229">
        <v>105561</v>
      </c>
      <c r="B874" s="220" t="s">
        <v>6783</v>
      </c>
      <c r="C874" s="220" t="s">
        <v>23</v>
      </c>
      <c r="D874" s="225">
        <v>7.33</v>
      </c>
      <c r="E874" s="208" t="s">
        <v>9199</v>
      </c>
      <c r="F874" s="225">
        <v>7.51</v>
      </c>
    </row>
    <row r="875" spans="1:6" ht="81">
      <c r="A875" s="229">
        <v>96385</v>
      </c>
      <c r="B875" s="220" t="s">
        <v>6776</v>
      </c>
      <c r="C875" s="220" t="s">
        <v>23</v>
      </c>
      <c r="D875" s="225">
        <v>11.13</v>
      </c>
      <c r="E875" s="208" t="s">
        <v>9199</v>
      </c>
      <c r="F875" s="225">
        <v>11.45</v>
      </c>
    </row>
    <row r="876" spans="1:6" ht="94.5">
      <c r="A876" s="229">
        <v>105556</v>
      </c>
      <c r="B876" s="220" t="s">
        <v>6778</v>
      </c>
      <c r="C876" s="220" t="s">
        <v>23</v>
      </c>
      <c r="D876" s="225">
        <v>12.51</v>
      </c>
      <c r="E876" s="208" t="s">
        <v>9199</v>
      </c>
      <c r="F876" s="225">
        <v>12.86</v>
      </c>
    </row>
    <row r="877" spans="1:6" ht="94.5">
      <c r="A877" s="229">
        <v>105559</v>
      </c>
      <c r="B877" s="220" t="s">
        <v>6781</v>
      </c>
      <c r="C877" s="220" t="s">
        <v>23</v>
      </c>
      <c r="D877" s="225">
        <v>9.4499999999999993</v>
      </c>
      <c r="E877" s="208" t="s">
        <v>9199</v>
      </c>
      <c r="F877" s="225">
        <v>9.7200000000000006</v>
      </c>
    </row>
    <row r="878" spans="1:6" ht="67.5">
      <c r="A878" s="229">
        <v>105733</v>
      </c>
      <c r="B878" s="220" t="s">
        <v>6923</v>
      </c>
      <c r="C878" s="220" t="s">
        <v>23</v>
      </c>
      <c r="D878" s="225">
        <v>242.39</v>
      </c>
      <c r="E878" s="208" t="s">
        <v>9199</v>
      </c>
      <c r="F878" s="225">
        <v>243.36</v>
      </c>
    </row>
    <row r="879" spans="1:6" ht="67.5">
      <c r="A879" s="229">
        <v>105734</v>
      </c>
      <c r="B879" s="220" t="s">
        <v>6924</v>
      </c>
      <c r="C879" s="220" t="s">
        <v>23</v>
      </c>
      <c r="D879" s="225">
        <v>237.08</v>
      </c>
      <c r="E879" s="208" t="s">
        <v>9199</v>
      </c>
      <c r="F879" s="225">
        <v>237.85</v>
      </c>
    </row>
    <row r="880" spans="1:6" ht="67.5">
      <c r="A880" s="229">
        <v>105736</v>
      </c>
      <c r="B880" s="220" t="s">
        <v>6926</v>
      </c>
      <c r="C880" s="220" t="s">
        <v>23</v>
      </c>
      <c r="D880" s="225">
        <v>234.38</v>
      </c>
      <c r="E880" s="208" t="s">
        <v>9199</v>
      </c>
      <c r="F880" s="225">
        <v>235.07</v>
      </c>
    </row>
    <row r="881" spans="1:6" ht="54">
      <c r="A881" s="229">
        <v>105728</v>
      </c>
      <c r="B881" s="220" t="s">
        <v>6918</v>
      </c>
      <c r="C881" s="220" t="s">
        <v>23</v>
      </c>
      <c r="D881" s="225">
        <v>180.34</v>
      </c>
      <c r="E881" s="208" t="s">
        <v>9199</v>
      </c>
      <c r="F881" s="225">
        <v>181.16</v>
      </c>
    </row>
    <row r="882" spans="1:6" ht="54">
      <c r="A882" s="229">
        <v>105729</v>
      </c>
      <c r="B882" s="220" t="s">
        <v>6919</v>
      </c>
      <c r="C882" s="220" t="s">
        <v>23</v>
      </c>
      <c r="D882" s="225">
        <v>176.27</v>
      </c>
      <c r="E882" s="208" t="s">
        <v>9199</v>
      </c>
      <c r="F882" s="225">
        <v>176.94</v>
      </c>
    </row>
    <row r="883" spans="1:6" ht="54">
      <c r="A883" s="229">
        <v>105731</v>
      </c>
      <c r="B883" s="220" t="s">
        <v>6921</v>
      </c>
      <c r="C883" s="220" t="s">
        <v>23</v>
      </c>
      <c r="D883" s="225">
        <v>174.2</v>
      </c>
      <c r="E883" s="208" t="s">
        <v>9199</v>
      </c>
      <c r="F883" s="225">
        <v>174.8</v>
      </c>
    </row>
    <row r="884" spans="1:6" ht="54">
      <c r="A884" s="229">
        <v>105738</v>
      </c>
      <c r="B884" s="220" t="s">
        <v>6928</v>
      </c>
      <c r="C884" s="220" t="s">
        <v>23</v>
      </c>
      <c r="D884" s="225">
        <v>319.79000000000002</v>
      </c>
      <c r="E884" s="208" t="s">
        <v>9199</v>
      </c>
      <c r="F884" s="225">
        <v>320.75</v>
      </c>
    </row>
    <row r="885" spans="1:6" ht="54">
      <c r="A885" s="229">
        <v>105739</v>
      </c>
      <c r="B885" s="220" t="s">
        <v>6929</v>
      </c>
      <c r="C885" s="220" t="s">
        <v>23</v>
      </c>
      <c r="D885" s="225">
        <v>315.8</v>
      </c>
      <c r="E885" s="208" t="s">
        <v>9199</v>
      </c>
      <c r="F885" s="225">
        <v>316.61</v>
      </c>
    </row>
    <row r="886" spans="1:6" ht="54">
      <c r="A886" s="229">
        <v>105741</v>
      </c>
      <c r="B886" s="220" t="s">
        <v>6931</v>
      </c>
      <c r="C886" s="220" t="s">
        <v>23</v>
      </c>
      <c r="D886" s="225">
        <v>313.68</v>
      </c>
      <c r="E886" s="208" t="s">
        <v>9199</v>
      </c>
      <c r="F886" s="225">
        <v>314.43</v>
      </c>
    </row>
    <row r="887" spans="1:6" ht="54">
      <c r="A887" s="229">
        <v>105750</v>
      </c>
      <c r="B887" s="220" t="s">
        <v>6940</v>
      </c>
      <c r="C887" s="220" t="s">
        <v>23</v>
      </c>
      <c r="D887" s="225">
        <v>166.7</v>
      </c>
      <c r="E887" s="208" t="s">
        <v>9199</v>
      </c>
      <c r="F887" s="225">
        <v>167.75</v>
      </c>
    </row>
    <row r="888" spans="1:6" ht="54">
      <c r="A888" s="229">
        <v>105751</v>
      </c>
      <c r="B888" s="220" t="s">
        <v>6941</v>
      </c>
      <c r="C888" s="220" t="s">
        <v>23</v>
      </c>
      <c r="D888" s="225">
        <v>164.58</v>
      </c>
      <c r="E888" s="208" t="s">
        <v>9199</v>
      </c>
      <c r="F888" s="225">
        <v>165.57</v>
      </c>
    </row>
    <row r="889" spans="1:6" ht="54">
      <c r="A889" s="229">
        <v>105753</v>
      </c>
      <c r="B889" s="220" t="s">
        <v>6943</v>
      </c>
      <c r="C889" s="220" t="s">
        <v>23</v>
      </c>
      <c r="D889" s="225">
        <v>162.66</v>
      </c>
      <c r="E889" s="208" t="s">
        <v>9199</v>
      </c>
      <c r="F889" s="225">
        <v>163.59</v>
      </c>
    </row>
    <row r="890" spans="1:6" ht="54">
      <c r="A890" s="229">
        <v>105755</v>
      </c>
      <c r="B890" s="220" t="s">
        <v>6945</v>
      </c>
      <c r="C890" s="220" t="s">
        <v>23</v>
      </c>
      <c r="D890" s="225">
        <v>160.81</v>
      </c>
      <c r="E890" s="208" t="s">
        <v>9199</v>
      </c>
      <c r="F890" s="225">
        <v>161.69</v>
      </c>
    </row>
    <row r="891" spans="1:6" ht="54">
      <c r="A891" s="229">
        <v>105743</v>
      </c>
      <c r="B891" s="220" t="s">
        <v>6933</v>
      </c>
      <c r="C891" s="220" t="s">
        <v>23</v>
      </c>
      <c r="D891" s="225">
        <v>126.23</v>
      </c>
      <c r="E891" s="208" t="s">
        <v>9199</v>
      </c>
      <c r="F891" s="225">
        <v>126.98</v>
      </c>
    </row>
    <row r="892" spans="1:6" ht="54">
      <c r="A892" s="229">
        <v>105744</v>
      </c>
      <c r="B892" s="220" t="s">
        <v>6934</v>
      </c>
      <c r="C892" s="220" t="s">
        <v>23</v>
      </c>
      <c r="D892" s="225">
        <v>124.25</v>
      </c>
      <c r="E892" s="208" t="s">
        <v>9199</v>
      </c>
      <c r="F892" s="225">
        <v>124.95</v>
      </c>
    </row>
    <row r="893" spans="1:6" ht="54">
      <c r="A893" s="229">
        <v>105746</v>
      </c>
      <c r="B893" s="220" t="s">
        <v>6936</v>
      </c>
      <c r="C893" s="220" t="s">
        <v>23</v>
      </c>
      <c r="D893" s="225">
        <v>122.27</v>
      </c>
      <c r="E893" s="208" t="s">
        <v>9199</v>
      </c>
      <c r="F893" s="225">
        <v>122.89</v>
      </c>
    </row>
    <row r="894" spans="1:6" ht="54">
      <c r="A894" s="229">
        <v>105748</v>
      </c>
      <c r="B894" s="220" t="s">
        <v>6938</v>
      </c>
      <c r="C894" s="220" t="s">
        <v>23</v>
      </c>
      <c r="D894" s="225">
        <v>120.29</v>
      </c>
      <c r="E894" s="208" t="s">
        <v>9199</v>
      </c>
      <c r="F894" s="225">
        <v>120.84</v>
      </c>
    </row>
    <row r="895" spans="1:6" ht="81">
      <c r="A895" s="229">
        <v>105660</v>
      </c>
      <c r="B895" s="220" t="s">
        <v>6886</v>
      </c>
      <c r="C895" s="220" t="s">
        <v>23</v>
      </c>
      <c r="D895" s="225">
        <v>182.85</v>
      </c>
      <c r="E895" s="208" t="s">
        <v>9199</v>
      </c>
      <c r="F895" s="225">
        <v>184.31</v>
      </c>
    </row>
    <row r="896" spans="1:6" ht="81">
      <c r="A896" s="229">
        <v>105663</v>
      </c>
      <c r="B896" s="220" t="s">
        <v>6889</v>
      </c>
      <c r="C896" s="220" t="s">
        <v>23</v>
      </c>
      <c r="D896" s="225">
        <v>174.1</v>
      </c>
      <c r="E896" s="208" t="s">
        <v>9199</v>
      </c>
      <c r="F896" s="225">
        <v>175.25</v>
      </c>
    </row>
    <row r="897" spans="1:6" ht="81">
      <c r="A897" s="229">
        <v>105669</v>
      </c>
      <c r="B897" s="220" t="s">
        <v>6895</v>
      </c>
      <c r="C897" s="220" t="s">
        <v>23</v>
      </c>
      <c r="D897" s="225">
        <v>169.72</v>
      </c>
      <c r="E897" s="208" t="s">
        <v>9199</v>
      </c>
      <c r="F897" s="225">
        <v>170.66</v>
      </c>
    </row>
    <row r="898" spans="1:6" ht="81">
      <c r="A898" s="229">
        <v>105642</v>
      </c>
      <c r="B898" s="220" t="s">
        <v>9055</v>
      </c>
      <c r="C898" s="220" t="s">
        <v>23</v>
      </c>
      <c r="D898" s="225">
        <v>0</v>
      </c>
      <c r="E898" s="208" t="s">
        <v>9199</v>
      </c>
      <c r="F898" s="225">
        <v>0</v>
      </c>
    </row>
    <row r="899" spans="1:6" ht="81">
      <c r="A899" s="229">
        <v>105648</v>
      </c>
      <c r="B899" s="220" t="s">
        <v>9061</v>
      </c>
      <c r="C899" s="220" t="s">
        <v>23</v>
      </c>
      <c r="D899" s="225">
        <v>0</v>
      </c>
      <c r="E899" s="208" t="s">
        <v>9199</v>
      </c>
      <c r="F899" s="225">
        <v>0</v>
      </c>
    </row>
    <row r="900" spans="1:6" ht="81">
      <c r="A900" s="229">
        <v>105654</v>
      </c>
      <c r="B900" s="220" t="s">
        <v>9067</v>
      </c>
      <c r="C900" s="220" t="s">
        <v>23</v>
      </c>
      <c r="D900" s="225">
        <v>0</v>
      </c>
      <c r="E900" s="208" t="s">
        <v>9199</v>
      </c>
      <c r="F900" s="225">
        <v>0</v>
      </c>
    </row>
    <row r="901" spans="1:6" ht="81">
      <c r="A901" s="229">
        <v>105661</v>
      </c>
      <c r="B901" s="220" t="s">
        <v>6887</v>
      </c>
      <c r="C901" s="220" t="s">
        <v>23</v>
      </c>
      <c r="D901" s="225">
        <v>211.74</v>
      </c>
      <c r="E901" s="208" t="s">
        <v>9199</v>
      </c>
      <c r="F901" s="225">
        <v>213.2</v>
      </c>
    </row>
    <row r="902" spans="1:6" ht="81">
      <c r="A902" s="229">
        <v>105664</v>
      </c>
      <c r="B902" s="220" t="s">
        <v>6890</v>
      </c>
      <c r="C902" s="220" t="s">
        <v>23</v>
      </c>
      <c r="D902" s="225">
        <v>202.99</v>
      </c>
      <c r="E902" s="208" t="s">
        <v>9199</v>
      </c>
      <c r="F902" s="225">
        <v>204.14</v>
      </c>
    </row>
    <row r="903" spans="1:6" ht="81">
      <c r="A903" s="229">
        <v>105670</v>
      </c>
      <c r="B903" s="220" t="s">
        <v>6896</v>
      </c>
      <c r="C903" s="220" t="s">
        <v>23</v>
      </c>
      <c r="D903" s="225">
        <v>198.61</v>
      </c>
      <c r="E903" s="208" t="s">
        <v>9199</v>
      </c>
      <c r="F903" s="225">
        <v>199.55</v>
      </c>
    </row>
    <row r="904" spans="1:6" ht="81">
      <c r="A904" s="229">
        <v>105643</v>
      </c>
      <c r="B904" s="220" t="s">
        <v>9056</v>
      </c>
      <c r="C904" s="220" t="s">
        <v>23</v>
      </c>
      <c r="D904" s="225">
        <v>0</v>
      </c>
      <c r="E904" s="208" t="s">
        <v>9199</v>
      </c>
      <c r="F904" s="225">
        <v>0</v>
      </c>
    </row>
    <row r="905" spans="1:6" ht="81">
      <c r="A905" s="229">
        <v>105649</v>
      </c>
      <c r="B905" s="220" t="s">
        <v>9062</v>
      </c>
      <c r="C905" s="220" t="s">
        <v>23</v>
      </c>
      <c r="D905" s="225">
        <v>0</v>
      </c>
      <c r="E905" s="208" t="s">
        <v>9199</v>
      </c>
      <c r="F905" s="225">
        <v>0</v>
      </c>
    </row>
    <row r="906" spans="1:6" ht="81">
      <c r="A906" s="229">
        <v>105655</v>
      </c>
      <c r="B906" s="220" t="s">
        <v>9068</v>
      </c>
      <c r="C906" s="220" t="s">
        <v>23</v>
      </c>
      <c r="D906" s="225">
        <v>0</v>
      </c>
      <c r="E906" s="208" t="s">
        <v>9199</v>
      </c>
      <c r="F906" s="225">
        <v>0</v>
      </c>
    </row>
    <row r="907" spans="1:6" ht="81">
      <c r="A907" s="229">
        <v>105662</v>
      </c>
      <c r="B907" s="220" t="s">
        <v>6888</v>
      </c>
      <c r="C907" s="220" t="s">
        <v>23</v>
      </c>
      <c r="D907" s="225">
        <v>240.23</v>
      </c>
      <c r="E907" s="208" t="s">
        <v>9199</v>
      </c>
      <c r="F907" s="225">
        <v>241.69</v>
      </c>
    </row>
    <row r="908" spans="1:6" ht="81">
      <c r="A908" s="229">
        <v>105665</v>
      </c>
      <c r="B908" s="220" t="s">
        <v>6891</v>
      </c>
      <c r="C908" s="220" t="s">
        <v>23</v>
      </c>
      <c r="D908" s="225">
        <v>231.48</v>
      </c>
      <c r="E908" s="208" t="s">
        <v>9199</v>
      </c>
      <c r="F908" s="225">
        <v>232.63</v>
      </c>
    </row>
    <row r="909" spans="1:6" ht="81">
      <c r="A909" s="229">
        <v>105671</v>
      </c>
      <c r="B909" s="220" t="s">
        <v>6897</v>
      </c>
      <c r="C909" s="220" t="s">
        <v>23</v>
      </c>
      <c r="D909" s="225">
        <v>227.1</v>
      </c>
      <c r="E909" s="208" t="s">
        <v>9199</v>
      </c>
      <c r="F909" s="225">
        <v>228.04</v>
      </c>
    </row>
    <row r="910" spans="1:6" ht="81">
      <c r="A910" s="229">
        <v>105644</v>
      </c>
      <c r="B910" s="220" t="s">
        <v>9057</v>
      </c>
      <c r="C910" s="220" t="s">
        <v>23</v>
      </c>
      <c r="D910" s="225">
        <v>0</v>
      </c>
      <c r="E910" s="208" t="s">
        <v>9199</v>
      </c>
      <c r="F910" s="225">
        <v>0</v>
      </c>
    </row>
    <row r="911" spans="1:6" ht="81">
      <c r="A911" s="229">
        <v>105650</v>
      </c>
      <c r="B911" s="220" t="s">
        <v>9063</v>
      </c>
      <c r="C911" s="220" t="s">
        <v>23</v>
      </c>
      <c r="D911" s="225">
        <v>0</v>
      </c>
      <c r="E911" s="208" t="s">
        <v>9199</v>
      </c>
      <c r="F911" s="225">
        <v>0</v>
      </c>
    </row>
    <row r="912" spans="1:6" ht="81">
      <c r="A912" s="229">
        <v>105656</v>
      </c>
      <c r="B912" s="220" t="s">
        <v>9069</v>
      </c>
      <c r="C912" s="220" t="s">
        <v>23</v>
      </c>
      <c r="D912" s="225">
        <v>0</v>
      </c>
      <c r="E912" s="208" t="s">
        <v>9199</v>
      </c>
      <c r="F912" s="225">
        <v>0</v>
      </c>
    </row>
    <row r="913" spans="1:6" ht="81">
      <c r="A913" s="229">
        <v>105577</v>
      </c>
      <c r="B913" s="220" t="s">
        <v>6853</v>
      </c>
      <c r="C913" s="220" t="s">
        <v>23</v>
      </c>
      <c r="D913" s="225">
        <v>121.15</v>
      </c>
      <c r="E913" s="208" t="s">
        <v>9199</v>
      </c>
      <c r="F913" s="225">
        <v>122.61</v>
      </c>
    </row>
    <row r="914" spans="1:6" ht="81">
      <c r="A914" s="229">
        <v>105578</v>
      </c>
      <c r="B914" s="220" t="s">
        <v>6854</v>
      </c>
      <c r="C914" s="220" t="s">
        <v>23</v>
      </c>
      <c r="D914" s="225">
        <v>112.41</v>
      </c>
      <c r="E914" s="208" t="s">
        <v>9199</v>
      </c>
      <c r="F914" s="225">
        <v>113.55</v>
      </c>
    </row>
    <row r="915" spans="1:6" ht="81">
      <c r="A915" s="229">
        <v>105712</v>
      </c>
      <c r="B915" s="220" t="s">
        <v>6915</v>
      </c>
      <c r="C915" s="220" t="s">
        <v>23</v>
      </c>
      <c r="D915" s="225">
        <v>108.02</v>
      </c>
      <c r="E915" s="208" t="s">
        <v>9199</v>
      </c>
      <c r="F915" s="225">
        <v>108.96</v>
      </c>
    </row>
    <row r="916" spans="1:6" ht="67.5">
      <c r="A916" s="229">
        <v>105637</v>
      </c>
      <c r="B916" s="220" t="s">
        <v>9050</v>
      </c>
      <c r="C916" s="220" t="s">
        <v>23</v>
      </c>
      <c r="D916" s="225">
        <v>0</v>
      </c>
      <c r="E916" s="208" t="s">
        <v>9199</v>
      </c>
      <c r="F916" s="225">
        <v>0</v>
      </c>
    </row>
    <row r="917" spans="1:6" ht="67.5">
      <c r="A917" s="229">
        <v>105707</v>
      </c>
      <c r="B917" s="220" t="s">
        <v>9090</v>
      </c>
      <c r="C917" s="220" t="s">
        <v>23</v>
      </c>
      <c r="D917" s="225">
        <v>0</v>
      </c>
      <c r="E917" s="208" t="s">
        <v>9199</v>
      </c>
      <c r="F917" s="225">
        <v>0</v>
      </c>
    </row>
    <row r="918" spans="1:6" ht="67.5">
      <c r="A918" s="229">
        <v>105709</v>
      </c>
      <c r="B918" s="220" t="s">
        <v>9092</v>
      </c>
      <c r="C918" s="220" t="s">
        <v>23</v>
      </c>
      <c r="D918" s="225">
        <v>0</v>
      </c>
      <c r="E918" s="208" t="s">
        <v>9199</v>
      </c>
      <c r="F918" s="225">
        <v>0</v>
      </c>
    </row>
    <row r="919" spans="1:6" ht="81">
      <c r="A919" s="229">
        <v>105693</v>
      </c>
      <c r="B919" s="220" t="s">
        <v>6901</v>
      </c>
      <c r="C919" s="220" t="s">
        <v>23</v>
      </c>
      <c r="D919" s="225">
        <v>169.56</v>
      </c>
      <c r="E919" s="208" t="s">
        <v>9199</v>
      </c>
      <c r="F919" s="225">
        <v>171.02</v>
      </c>
    </row>
    <row r="920" spans="1:6" ht="81">
      <c r="A920" s="229">
        <v>105696</v>
      </c>
      <c r="B920" s="220" t="s">
        <v>6904</v>
      </c>
      <c r="C920" s="220" t="s">
        <v>23</v>
      </c>
      <c r="D920" s="225">
        <v>160.81</v>
      </c>
      <c r="E920" s="208" t="s">
        <v>9199</v>
      </c>
      <c r="F920" s="225">
        <v>161.96</v>
      </c>
    </row>
    <row r="921" spans="1:6" ht="81">
      <c r="A921" s="229">
        <v>105702</v>
      </c>
      <c r="B921" s="220" t="s">
        <v>6910</v>
      </c>
      <c r="C921" s="220" t="s">
        <v>23</v>
      </c>
      <c r="D921" s="225">
        <v>156.43</v>
      </c>
      <c r="E921" s="208" t="s">
        <v>9199</v>
      </c>
      <c r="F921" s="225">
        <v>157.37</v>
      </c>
    </row>
    <row r="922" spans="1:6" ht="81">
      <c r="A922" s="229">
        <v>105675</v>
      </c>
      <c r="B922" s="220" t="s">
        <v>9073</v>
      </c>
      <c r="C922" s="220" t="s">
        <v>23</v>
      </c>
      <c r="D922" s="225">
        <v>0</v>
      </c>
      <c r="E922" s="208" t="s">
        <v>9199</v>
      </c>
      <c r="F922" s="225">
        <v>0</v>
      </c>
    </row>
    <row r="923" spans="1:6" ht="81">
      <c r="A923" s="229">
        <v>105681</v>
      </c>
      <c r="B923" s="220" t="s">
        <v>9079</v>
      </c>
      <c r="C923" s="220" t="s">
        <v>23</v>
      </c>
      <c r="D923" s="225">
        <v>0</v>
      </c>
      <c r="E923" s="208" t="s">
        <v>9199</v>
      </c>
      <c r="F923" s="225">
        <v>0</v>
      </c>
    </row>
    <row r="924" spans="1:6" ht="81">
      <c r="A924" s="229">
        <v>105687</v>
      </c>
      <c r="B924" s="220" t="s">
        <v>9085</v>
      </c>
      <c r="C924" s="220" t="s">
        <v>23</v>
      </c>
      <c r="D924" s="225">
        <v>0</v>
      </c>
      <c r="E924" s="208" t="s">
        <v>9199</v>
      </c>
      <c r="F924" s="225">
        <v>0</v>
      </c>
    </row>
    <row r="925" spans="1:6" ht="81">
      <c r="A925" s="229">
        <v>105694</v>
      </c>
      <c r="B925" s="220" t="s">
        <v>6902</v>
      </c>
      <c r="C925" s="220" t="s">
        <v>23</v>
      </c>
      <c r="D925" s="225">
        <v>198.73</v>
      </c>
      <c r="E925" s="208" t="s">
        <v>9199</v>
      </c>
      <c r="F925" s="225">
        <v>200.19</v>
      </c>
    </row>
    <row r="926" spans="1:6" ht="81">
      <c r="A926" s="229">
        <v>105697</v>
      </c>
      <c r="B926" s="220" t="s">
        <v>6905</v>
      </c>
      <c r="C926" s="220" t="s">
        <v>23</v>
      </c>
      <c r="D926" s="225">
        <v>189.98</v>
      </c>
      <c r="E926" s="208" t="s">
        <v>9199</v>
      </c>
      <c r="F926" s="225">
        <v>191.13</v>
      </c>
    </row>
    <row r="927" spans="1:6" ht="81">
      <c r="A927" s="229">
        <v>105703</v>
      </c>
      <c r="B927" s="220" t="s">
        <v>6911</v>
      </c>
      <c r="C927" s="220" t="s">
        <v>23</v>
      </c>
      <c r="D927" s="225">
        <v>185.6</v>
      </c>
      <c r="E927" s="208" t="s">
        <v>9199</v>
      </c>
      <c r="F927" s="225">
        <v>186.54</v>
      </c>
    </row>
    <row r="928" spans="1:6" ht="81">
      <c r="A928" s="229">
        <v>105676</v>
      </c>
      <c r="B928" s="220" t="s">
        <v>9074</v>
      </c>
      <c r="C928" s="220" t="s">
        <v>23</v>
      </c>
      <c r="D928" s="225">
        <v>0</v>
      </c>
      <c r="E928" s="208" t="s">
        <v>9199</v>
      </c>
      <c r="F928" s="225">
        <v>0</v>
      </c>
    </row>
    <row r="929" spans="1:6" ht="81">
      <c r="A929" s="229">
        <v>105682</v>
      </c>
      <c r="B929" s="220" t="s">
        <v>9080</v>
      </c>
      <c r="C929" s="220" t="s">
        <v>23</v>
      </c>
      <c r="D929" s="225">
        <v>0</v>
      </c>
      <c r="E929" s="208" t="s">
        <v>9199</v>
      </c>
      <c r="F929" s="225">
        <v>0</v>
      </c>
    </row>
    <row r="930" spans="1:6" ht="81">
      <c r="A930" s="229">
        <v>105688</v>
      </c>
      <c r="B930" s="220" t="s">
        <v>9086</v>
      </c>
      <c r="C930" s="220" t="s">
        <v>23</v>
      </c>
      <c r="D930" s="225">
        <v>0</v>
      </c>
      <c r="E930" s="208" t="s">
        <v>9199</v>
      </c>
      <c r="F930" s="225">
        <v>0</v>
      </c>
    </row>
    <row r="931" spans="1:6" ht="81">
      <c r="A931" s="229">
        <v>105695</v>
      </c>
      <c r="B931" s="220" t="s">
        <v>6903</v>
      </c>
      <c r="C931" s="220" t="s">
        <v>23</v>
      </c>
      <c r="D931" s="225">
        <v>227.5</v>
      </c>
      <c r="E931" s="208" t="s">
        <v>9199</v>
      </c>
      <c r="F931" s="225">
        <v>228.96</v>
      </c>
    </row>
    <row r="932" spans="1:6" ht="81">
      <c r="A932" s="229">
        <v>105698</v>
      </c>
      <c r="B932" s="220" t="s">
        <v>6906</v>
      </c>
      <c r="C932" s="220" t="s">
        <v>23</v>
      </c>
      <c r="D932" s="225">
        <v>218.75</v>
      </c>
      <c r="E932" s="208" t="s">
        <v>9199</v>
      </c>
      <c r="F932" s="225">
        <v>219.9</v>
      </c>
    </row>
    <row r="933" spans="1:6" ht="81">
      <c r="A933" s="229">
        <v>105704</v>
      </c>
      <c r="B933" s="220" t="s">
        <v>6912</v>
      </c>
      <c r="C933" s="220" t="s">
        <v>23</v>
      </c>
      <c r="D933" s="225">
        <v>214.37</v>
      </c>
      <c r="E933" s="208" t="s">
        <v>9199</v>
      </c>
      <c r="F933" s="225">
        <v>215.31</v>
      </c>
    </row>
    <row r="934" spans="1:6" ht="81">
      <c r="A934" s="229">
        <v>105677</v>
      </c>
      <c r="B934" s="220" t="s">
        <v>9075</v>
      </c>
      <c r="C934" s="220" t="s">
        <v>23</v>
      </c>
      <c r="D934" s="225">
        <v>0</v>
      </c>
      <c r="E934" s="208" t="s">
        <v>9199</v>
      </c>
      <c r="F934" s="225">
        <v>0</v>
      </c>
    </row>
    <row r="935" spans="1:6" ht="81">
      <c r="A935" s="229">
        <v>105683</v>
      </c>
      <c r="B935" s="220" t="s">
        <v>9081</v>
      </c>
      <c r="C935" s="220" t="s">
        <v>23</v>
      </c>
      <c r="D935" s="225">
        <v>0</v>
      </c>
      <c r="E935" s="208" t="s">
        <v>9199</v>
      </c>
      <c r="F935" s="225">
        <v>0</v>
      </c>
    </row>
    <row r="936" spans="1:6" ht="81">
      <c r="A936" s="229">
        <v>105689</v>
      </c>
      <c r="B936" s="220" t="s">
        <v>9087</v>
      </c>
      <c r="C936" s="220" t="s">
        <v>23</v>
      </c>
      <c r="D936" s="225">
        <v>0</v>
      </c>
      <c r="E936" s="208" t="s">
        <v>9199</v>
      </c>
      <c r="F936" s="225">
        <v>0</v>
      </c>
    </row>
    <row r="937" spans="1:6" ht="81">
      <c r="A937" s="229">
        <v>105579</v>
      </c>
      <c r="B937" s="220" t="s">
        <v>6855</v>
      </c>
      <c r="C937" s="220" t="s">
        <v>23</v>
      </c>
      <c r="D937" s="225">
        <v>107.31</v>
      </c>
      <c r="E937" s="208" t="s">
        <v>9199</v>
      </c>
      <c r="F937" s="225">
        <v>108.77</v>
      </c>
    </row>
    <row r="938" spans="1:6" ht="81">
      <c r="A938" s="229">
        <v>105580</v>
      </c>
      <c r="B938" s="220" t="s">
        <v>6856</v>
      </c>
      <c r="C938" s="220" t="s">
        <v>23</v>
      </c>
      <c r="D938" s="225">
        <v>98.57</v>
      </c>
      <c r="E938" s="208" t="s">
        <v>9199</v>
      </c>
      <c r="F938" s="225">
        <v>99.71</v>
      </c>
    </row>
    <row r="939" spans="1:6" ht="81">
      <c r="A939" s="229">
        <v>105582</v>
      </c>
      <c r="B939" s="220" t="s">
        <v>6858</v>
      </c>
      <c r="C939" s="220" t="s">
        <v>23</v>
      </c>
      <c r="D939" s="225">
        <v>94.18</v>
      </c>
      <c r="E939" s="208" t="s">
        <v>9199</v>
      </c>
      <c r="F939" s="225">
        <v>95.12</v>
      </c>
    </row>
    <row r="940" spans="1:6" ht="67.5">
      <c r="A940" s="229">
        <v>105638</v>
      </c>
      <c r="B940" s="220" t="s">
        <v>9051</v>
      </c>
      <c r="C940" s="220" t="s">
        <v>23</v>
      </c>
      <c r="D940" s="225">
        <v>0</v>
      </c>
      <c r="E940" s="208" t="s">
        <v>9199</v>
      </c>
      <c r="F940" s="225">
        <v>0</v>
      </c>
    </row>
    <row r="941" spans="1:6" ht="67.5">
      <c r="A941" s="229">
        <v>105715</v>
      </c>
      <c r="B941" s="220" t="s">
        <v>9095</v>
      </c>
      <c r="C941" s="220" t="s">
        <v>23</v>
      </c>
      <c r="D941" s="225">
        <v>0</v>
      </c>
      <c r="E941" s="208" t="s">
        <v>9199</v>
      </c>
      <c r="F941" s="225">
        <v>0</v>
      </c>
    </row>
    <row r="942" spans="1:6" ht="67.5">
      <c r="A942" s="229">
        <v>105717</v>
      </c>
      <c r="B942" s="220" t="s">
        <v>9097</v>
      </c>
      <c r="C942" s="220" t="s">
        <v>23</v>
      </c>
      <c r="D942" s="225">
        <v>0</v>
      </c>
      <c r="E942" s="208" t="s">
        <v>9199</v>
      </c>
      <c r="F942" s="225">
        <v>0</v>
      </c>
    </row>
    <row r="943" spans="1:6" ht="81">
      <c r="A943" s="229">
        <v>105626</v>
      </c>
      <c r="B943" s="220" t="s">
        <v>6872</v>
      </c>
      <c r="C943" s="220" t="s">
        <v>23</v>
      </c>
      <c r="D943" s="225">
        <v>118.72</v>
      </c>
      <c r="E943" s="208" t="s">
        <v>9199</v>
      </c>
      <c r="F943" s="225">
        <v>119.57</v>
      </c>
    </row>
    <row r="944" spans="1:6" ht="81">
      <c r="A944" s="229">
        <v>105629</v>
      </c>
      <c r="B944" s="220" t="s">
        <v>6875</v>
      </c>
      <c r="C944" s="220" t="s">
        <v>23</v>
      </c>
      <c r="D944" s="225">
        <v>111.71</v>
      </c>
      <c r="E944" s="208" t="s">
        <v>9199</v>
      </c>
      <c r="F944" s="225">
        <v>112.26</v>
      </c>
    </row>
    <row r="945" spans="1:6" ht="81">
      <c r="A945" s="229">
        <v>105635</v>
      </c>
      <c r="B945" s="220" t="s">
        <v>6881</v>
      </c>
      <c r="C945" s="220" t="s">
        <v>23</v>
      </c>
      <c r="D945" s="225">
        <v>110.7</v>
      </c>
      <c r="E945" s="208" t="s">
        <v>9199</v>
      </c>
      <c r="F945" s="225">
        <v>111.24</v>
      </c>
    </row>
    <row r="946" spans="1:6" ht="67.5">
      <c r="A946" s="229">
        <v>105605</v>
      </c>
      <c r="B946" s="220" t="s">
        <v>9032</v>
      </c>
      <c r="C946" s="220" t="s">
        <v>23</v>
      </c>
      <c r="D946" s="225">
        <v>0</v>
      </c>
      <c r="E946" s="208" t="s">
        <v>9199</v>
      </c>
      <c r="F946" s="225">
        <v>0</v>
      </c>
    </row>
    <row r="947" spans="1:6" ht="67.5">
      <c r="A947" s="229">
        <v>105613</v>
      </c>
      <c r="B947" s="220" t="s">
        <v>9040</v>
      </c>
      <c r="C947" s="220" t="s">
        <v>23</v>
      </c>
      <c r="D947" s="225">
        <v>0</v>
      </c>
      <c r="E947" s="208" t="s">
        <v>9199</v>
      </c>
      <c r="F947" s="225">
        <v>0</v>
      </c>
    </row>
    <row r="948" spans="1:6" ht="67.5">
      <c r="A948" s="229">
        <v>105621</v>
      </c>
      <c r="B948" s="220" t="s">
        <v>9048</v>
      </c>
      <c r="C948" s="220" t="s">
        <v>23</v>
      </c>
      <c r="D948" s="225">
        <v>0</v>
      </c>
      <c r="E948" s="208" t="s">
        <v>9199</v>
      </c>
      <c r="F948" s="225">
        <v>0</v>
      </c>
    </row>
    <row r="949" spans="1:6" ht="81">
      <c r="A949" s="229">
        <v>105627</v>
      </c>
      <c r="B949" s="220" t="s">
        <v>6873</v>
      </c>
      <c r="C949" s="220" t="s">
        <v>23</v>
      </c>
      <c r="D949" s="225">
        <v>148.87</v>
      </c>
      <c r="E949" s="208" t="s">
        <v>9199</v>
      </c>
      <c r="F949" s="225">
        <v>149.72</v>
      </c>
    </row>
    <row r="950" spans="1:6" ht="81">
      <c r="A950" s="229">
        <v>105630</v>
      </c>
      <c r="B950" s="220" t="s">
        <v>6876</v>
      </c>
      <c r="C950" s="220" t="s">
        <v>23</v>
      </c>
      <c r="D950" s="225">
        <v>141.86000000000001</v>
      </c>
      <c r="E950" s="208" t="s">
        <v>9199</v>
      </c>
      <c r="F950" s="225">
        <v>142.41</v>
      </c>
    </row>
    <row r="951" spans="1:6" ht="81">
      <c r="A951" s="229">
        <v>105636</v>
      </c>
      <c r="B951" s="220" t="s">
        <v>6882</v>
      </c>
      <c r="C951" s="220" t="s">
        <v>23</v>
      </c>
      <c r="D951" s="225">
        <v>140.85</v>
      </c>
      <c r="E951" s="208" t="s">
        <v>9199</v>
      </c>
      <c r="F951" s="225">
        <v>141.38999999999999</v>
      </c>
    </row>
    <row r="952" spans="1:6" ht="67.5">
      <c r="A952" s="229">
        <v>105606</v>
      </c>
      <c r="B952" s="220" t="s">
        <v>9033</v>
      </c>
      <c r="C952" s="220" t="s">
        <v>23</v>
      </c>
      <c r="D952" s="225">
        <v>0</v>
      </c>
      <c r="E952" s="208" t="s">
        <v>9199</v>
      </c>
      <c r="F952" s="225">
        <v>0</v>
      </c>
    </row>
    <row r="953" spans="1:6" ht="67.5">
      <c r="A953" s="229">
        <v>105614</v>
      </c>
      <c r="B953" s="220" t="s">
        <v>9041</v>
      </c>
      <c r="C953" s="220" t="s">
        <v>23</v>
      </c>
      <c r="D953" s="225">
        <v>0</v>
      </c>
      <c r="E953" s="208" t="s">
        <v>9199</v>
      </c>
      <c r="F953" s="225">
        <v>0</v>
      </c>
    </row>
    <row r="954" spans="1:6" ht="67.5">
      <c r="A954" s="229">
        <v>105622</v>
      </c>
      <c r="B954" s="220" t="s">
        <v>9049</v>
      </c>
      <c r="C954" s="220" t="s">
        <v>23</v>
      </c>
      <c r="D954" s="225">
        <v>0</v>
      </c>
      <c r="E954" s="208" t="s">
        <v>9199</v>
      </c>
      <c r="F954" s="225">
        <v>0</v>
      </c>
    </row>
    <row r="955" spans="1:6" ht="81">
      <c r="A955" s="229">
        <v>105572</v>
      </c>
      <c r="B955" s="220" t="s">
        <v>6848</v>
      </c>
      <c r="C955" s="220" t="s">
        <v>23</v>
      </c>
      <c r="D955" s="225">
        <v>56.78</v>
      </c>
      <c r="E955" s="208" t="s">
        <v>9199</v>
      </c>
      <c r="F955" s="225">
        <v>57.63</v>
      </c>
    </row>
    <row r="956" spans="1:6" ht="81">
      <c r="A956" s="229">
        <v>105574</v>
      </c>
      <c r="B956" s="220" t="s">
        <v>6850</v>
      </c>
      <c r="C956" s="220" t="s">
        <v>23</v>
      </c>
      <c r="D956" s="225">
        <v>49.77</v>
      </c>
      <c r="E956" s="208" t="s">
        <v>9199</v>
      </c>
      <c r="F956" s="225">
        <v>50.32</v>
      </c>
    </row>
    <row r="957" spans="1:6" ht="81">
      <c r="A957" s="229">
        <v>105576</v>
      </c>
      <c r="B957" s="220" t="s">
        <v>6852</v>
      </c>
      <c r="C957" s="220" t="s">
        <v>23</v>
      </c>
      <c r="D957" s="225">
        <v>48.76</v>
      </c>
      <c r="E957" s="208" t="s">
        <v>9199</v>
      </c>
      <c r="F957" s="225">
        <v>49.3</v>
      </c>
    </row>
    <row r="958" spans="1:6" ht="81">
      <c r="A958" s="229">
        <v>105603</v>
      </c>
      <c r="B958" s="220" t="s">
        <v>9030</v>
      </c>
      <c r="C958" s="220" t="s">
        <v>23</v>
      </c>
      <c r="D958" s="225">
        <v>0</v>
      </c>
      <c r="E958" s="208" t="s">
        <v>9199</v>
      </c>
      <c r="F958" s="225">
        <v>0</v>
      </c>
    </row>
    <row r="959" spans="1:6" ht="81">
      <c r="A959" s="229">
        <v>105611</v>
      </c>
      <c r="B959" s="220" t="s">
        <v>9038</v>
      </c>
      <c r="C959" s="220" t="s">
        <v>23</v>
      </c>
      <c r="D959" s="225">
        <v>0</v>
      </c>
      <c r="E959" s="208" t="s">
        <v>9199</v>
      </c>
      <c r="F959" s="225">
        <v>0</v>
      </c>
    </row>
    <row r="960" spans="1:6" ht="81">
      <c r="A960" s="229">
        <v>105619</v>
      </c>
      <c r="B960" s="220" t="s">
        <v>9046</v>
      </c>
      <c r="C960" s="220" t="s">
        <v>23</v>
      </c>
      <c r="D960" s="225">
        <v>0</v>
      </c>
      <c r="E960" s="208" t="s">
        <v>9199</v>
      </c>
      <c r="F960" s="225">
        <v>0</v>
      </c>
    </row>
    <row r="961" spans="1:6" ht="81">
      <c r="A961" s="229">
        <v>105573</v>
      </c>
      <c r="B961" s="220" t="s">
        <v>6849</v>
      </c>
      <c r="C961" s="220" t="s">
        <v>23</v>
      </c>
      <c r="D961" s="225">
        <v>88.17</v>
      </c>
      <c r="E961" s="208" t="s">
        <v>9199</v>
      </c>
      <c r="F961" s="225">
        <v>89.02</v>
      </c>
    </row>
    <row r="962" spans="1:6" ht="81">
      <c r="A962" s="229">
        <v>105628</v>
      </c>
      <c r="B962" s="220" t="s">
        <v>6874</v>
      </c>
      <c r="C962" s="220" t="s">
        <v>23</v>
      </c>
      <c r="D962" s="225">
        <v>81.16</v>
      </c>
      <c r="E962" s="208" t="s">
        <v>9199</v>
      </c>
      <c r="F962" s="225">
        <v>81.709999999999994</v>
      </c>
    </row>
    <row r="963" spans="1:6" ht="81">
      <c r="A963" s="229">
        <v>105634</v>
      </c>
      <c r="B963" s="220" t="s">
        <v>6880</v>
      </c>
      <c r="C963" s="220" t="s">
        <v>23</v>
      </c>
      <c r="D963" s="225">
        <v>80.150000000000006</v>
      </c>
      <c r="E963" s="208" t="s">
        <v>9199</v>
      </c>
      <c r="F963" s="225">
        <v>80.69</v>
      </c>
    </row>
    <row r="964" spans="1:6" ht="81">
      <c r="A964" s="229">
        <v>105604</v>
      </c>
      <c r="B964" s="220" t="s">
        <v>9031</v>
      </c>
      <c r="C964" s="220" t="s">
        <v>23</v>
      </c>
      <c r="D964" s="225">
        <v>0</v>
      </c>
      <c r="E964" s="208" t="s">
        <v>9199</v>
      </c>
      <c r="F964" s="225">
        <v>0</v>
      </c>
    </row>
    <row r="965" spans="1:6" ht="81">
      <c r="A965" s="229">
        <v>105612</v>
      </c>
      <c r="B965" s="220" t="s">
        <v>9039</v>
      </c>
      <c r="C965" s="220" t="s">
        <v>23</v>
      </c>
      <c r="D965" s="225">
        <v>0</v>
      </c>
      <c r="E965" s="208" t="s">
        <v>9199</v>
      </c>
      <c r="F965" s="225">
        <v>0</v>
      </c>
    </row>
    <row r="966" spans="1:6" ht="81">
      <c r="A966" s="229">
        <v>105620</v>
      </c>
      <c r="B966" s="220" t="s">
        <v>9047</v>
      </c>
      <c r="C966" s="220" t="s">
        <v>23</v>
      </c>
      <c r="D966" s="225">
        <v>0</v>
      </c>
      <c r="E966" s="208" t="s">
        <v>9199</v>
      </c>
      <c r="F966" s="225">
        <v>0</v>
      </c>
    </row>
    <row r="967" spans="1:6" ht="81">
      <c r="A967" s="229">
        <v>105586</v>
      </c>
      <c r="B967" s="220" t="s">
        <v>6860</v>
      </c>
      <c r="C967" s="220" t="s">
        <v>23</v>
      </c>
      <c r="D967" s="225">
        <v>131.11000000000001</v>
      </c>
      <c r="E967" s="208" t="s">
        <v>9199</v>
      </c>
      <c r="F967" s="225">
        <v>133.02000000000001</v>
      </c>
    </row>
    <row r="968" spans="1:6" ht="81">
      <c r="A968" s="229">
        <v>105587</v>
      </c>
      <c r="B968" s="220" t="s">
        <v>6861</v>
      </c>
      <c r="C968" s="220" t="s">
        <v>23</v>
      </c>
      <c r="D968" s="225">
        <v>119.07</v>
      </c>
      <c r="E968" s="208" t="s">
        <v>9199</v>
      </c>
      <c r="F968" s="225">
        <v>120.48</v>
      </c>
    </row>
    <row r="969" spans="1:6" ht="81">
      <c r="A969" s="229">
        <v>105589</v>
      </c>
      <c r="B969" s="220" t="s">
        <v>6863</v>
      </c>
      <c r="C969" s="220" t="s">
        <v>23</v>
      </c>
      <c r="D969" s="225">
        <v>117.93</v>
      </c>
      <c r="E969" s="208" t="s">
        <v>9199</v>
      </c>
      <c r="F969" s="225">
        <v>119.32</v>
      </c>
    </row>
    <row r="970" spans="1:6" ht="67.5">
      <c r="A970" s="229">
        <v>105584</v>
      </c>
      <c r="B970" s="220" t="s">
        <v>9023</v>
      </c>
      <c r="C970" s="220" t="s">
        <v>23</v>
      </c>
      <c r="D970" s="225">
        <v>0</v>
      </c>
      <c r="E970" s="208" t="s">
        <v>9199</v>
      </c>
      <c r="F970" s="225">
        <v>0</v>
      </c>
    </row>
    <row r="971" spans="1:6" ht="67.5">
      <c r="A971" s="229">
        <v>105720</v>
      </c>
      <c r="B971" s="220" t="s">
        <v>9099</v>
      </c>
      <c r="C971" s="220" t="s">
        <v>23</v>
      </c>
      <c r="D971" s="225">
        <v>0</v>
      </c>
      <c r="E971" s="208" t="s">
        <v>9199</v>
      </c>
      <c r="F971" s="225">
        <v>0</v>
      </c>
    </row>
    <row r="972" spans="1:6" ht="67.5">
      <c r="A972" s="229">
        <v>105722</v>
      </c>
      <c r="B972" s="220" t="s">
        <v>9101</v>
      </c>
      <c r="C972" s="220" t="s">
        <v>23</v>
      </c>
      <c r="D972" s="225">
        <v>0</v>
      </c>
      <c r="E972" s="208" t="s">
        <v>9199</v>
      </c>
      <c r="F972" s="225">
        <v>0</v>
      </c>
    </row>
    <row r="973" spans="1:6" ht="81">
      <c r="A973" s="229">
        <v>105593</v>
      </c>
      <c r="B973" s="220" t="s">
        <v>6865</v>
      </c>
      <c r="C973" s="220" t="s">
        <v>23</v>
      </c>
      <c r="D973" s="225">
        <v>117.27</v>
      </c>
      <c r="E973" s="208" t="s">
        <v>9199</v>
      </c>
      <c r="F973" s="225">
        <v>119.18</v>
      </c>
    </row>
    <row r="974" spans="1:6" ht="81">
      <c r="A974" s="229">
        <v>105594</v>
      </c>
      <c r="B974" s="220" t="s">
        <v>6866</v>
      </c>
      <c r="C974" s="220" t="s">
        <v>23</v>
      </c>
      <c r="D974" s="225">
        <v>105.23</v>
      </c>
      <c r="E974" s="208" t="s">
        <v>9199</v>
      </c>
      <c r="F974" s="225">
        <v>106.64</v>
      </c>
    </row>
    <row r="975" spans="1:6" ht="81">
      <c r="A975" s="229">
        <v>105596</v>
      </c>
      <c r="B975" s="220" t="s">
        <v>6868</v>
      </c>
      <c r="C975" s="220" t="s">
        <v>23</v>
      </c>
      <c r="D975" s="225">
        <v>104.09</v>
      </c>
      <c r="E975" s="208" t="s">
        <v>9199</v>
      </c>
      <c r="F975" s="225">
        <v>105.48</v>
      </c>
    </row>
    <row r="976" spans="1:6" ht="67.5">
      <c r="A976" s="229">
        <v>105591</v>
      </c>
      <c r="B976" s="220" t="s">
        <v>9025</v>
      </c>
      <c r="C976" s="220" t="s">
        <v>23</v>
      </c>
      <c r="D976" s="225">
        <v>0</v>
      </c>
      <c r="E976" s="208" t="s">
        <v>9199</v>
      </c>
      <c r="F976" s="225">
        <v>0</v>
      </c>
    </row>
    <row r="977" spans="1:6" ht="67.5">
      <c r="A977" s="229">
        <v>105724</v>
      </c>
      <c r="B977" s="220" t="s">
        <v>9103</v>
      </c>
      <c r="C977" s="220" t="s">
        <v>23</v>
      </c>
      <c r="D977" s="225">
        <v>0</v>
      </c>
      <c r="E977" s="208" t="s">
        <v>9199</v>
      </c>
      <c r="F977" s="225">
        <v>0</v>
      </c>
    </row>
    <row r="978" spans="1:6" ht="67.5">
      <c r="A978" s="229">
        <v>105726</v>
      </c>
      <c r="B978" s="220" t="s">
        <v>9105</v>
      </c>
      <c r="C978" s="220" t="s">
        <v>23</v>
      </c>
      <c r="D978" s="225">
        <v>0</v>
      </c>
      <c r="E978" s="208" t="s">
        <v>9199</v>
      </c>
      <c r="F978" s="225">
        <v>0</v>
      </c>
    </row>
    <row r="979" spans="1:6" ht="67.5">
      <c r="A979" s="229">
        <v>105567</v>
      </c>
      <c r="B979" s="220" t="s">
        <v>6843</v>
      </c>
      <c r="C979" s="220" t="s">
        <v>23</v>
      </c>
      <c r="D979" s="225">
        <v>13.1</v>
      </c>
      <c r="E979" s="208" t="s">
        <v>9199</v>
      </c>
      <c r="F979" s="225">
        <v>13.48</v>
      </c>
    </row>
    <row r="980" spans="1:6" ht="67.5">
      <c r="A980" s="229">
        <v>105568</v>
      </c>
      <c r="B980" s="220" t="s">
        <v>6844</v>
      </c>
      <c r="C980" s="220" t="s">
        <v>23</v>
      </c>
      <c r="D980" s="225">
        <v>10.46</v>
      </c>
      <c r="E980" s="208" t="s">
        <v>9199</v>
      </c>
      <c r="F980" s="225">
        <v>10.76</v>
      </c>
    </row>
    <row r="981" spans="1:6" ht="67.5">
      <c r="A981" s="229">
        <v>105570</v>
      </c>
      <c r="B981" s="220" t="s">
        <v>6846</v>
      </c>
      <c r="C981" s="220" t="s">
        <v>23</v>
      </c>
      <c r="D981" s="225">
        <v>8.65</v>
      </c>
      <c r="E981" s="208" t="s">
        <v>9199</v>
      </c>
      <c r="F981" s="225">
        <v>8.8800000000000008</v>
      </c>
    </row>
    <row r="982" spans="1:6" ht="27">
      <c r="A982" s="229">
        <v>100575</v>
      </c>
      <c r="B982" s="220" t="s">
        <v>6839</v>
      </c>
      <c r="C982" s="220" t="s">
        <v>25</v>
      </c>
      <c r="D982" s="225">
        <v>0.48</v>
      </c>
      <c r="E982" s="208" t="s">
        <v>9199</v>
      </c>
      <c r="F982" s="225">
        <v>0.49</v>
      </c>
    </row>
    <row r="983" spans="1:6" ht="54">
      <c r="A983" s="229">
        <v>100577</v>
      </c>
      <c r="B983" s="220" t="s">
        <v>6815</v>
      </c>
      <c r="C983" s="220" t="s">
        <v>25</v>
      </c>
      <c r="D983" s="225">
        <v>1.3</v>
      </c>
      <c r="E983" s="208" t="s">
        <v>9199</v>
      </c>
      <c r="F983" s="225">
        <v>1.32</v>
      </c>
    </row>
    <row r="984" spans="1:6" ht="54">
      <c r="A984" s="229">
        <v>105598</v>
      </c>
      <c r="B984" s="220" t="s">
        <v>6817</v>
      </c>
      <c r="C984" s="220" t="s">
        <v>25</v>
      </c>
      <c r="D984" s="225">
        <v>1.72</v>
      </c>
      <c r="E984" s="208" t="s">
        <v>9199</v>
      </c>
      <c r="F984" s="225">
        <v>1.75</v>
      </c>
    </row>
    <row r="985" spans="1:6" ht="54">
      <c r="A985" s="229">
        <v>100576</v>
      </c>
      <c r="B985" s="220" t="s">
        <v>6814</v>
      </c>
      <c r="C985" s="220" t="s">
        <v>25</v>
      </c>
      <c r="D985" s="225">
        <v>2.56</v>
      </c>
      <c r="E985" s="208" t="s">
        <v>9199</v>
      </c>
      <c r="F985" s="225">
        <v>2.62</v>
      </c>
    </row>
    <row r="986" spans="1:6" ht="54">
      <c r="A986" s="229">
        <v>105597</v>
      </c>
      <c r="B986" s="220" t="s">
        <v>6816</v>
      </c>
      <c r="C986" s="220" t="s">
        <v>25</v>
      </c>
      <c r="D986" s="225">
        <v>3.48</v>
      </c>
      <c r="E986" s="208" t="s">
        <v>9199</v>
      </c>
      <c r="F986" s="225">
        <v>3.59</v>
      </c>
    </row>
    <row r="987" spans="1:6" ht="40.5">
      <c r="A987" s="229">
        <v>102730</v>
      </c>
      <c r="B987" s="220" t="s">
        <v>1290</v>
      </c>
      <c r="C987" s="220" t="s">
        <v>1143</v>
      </c>
      <c r="D987" s="225">
        <v>11.97</v>
      </c>
      <c r="E987" s="208" t="s">
        <v>9199</v>
      </c>
      <c r="F987" s="225">
        <v>12.18</v>
      </c>
    </row>
    <row r="988" spans="1:6" ht="40.5">
      <c r="A988" s="229">
        <v>102731</v>
      </c>
      <c r="B988" s="220" t="s">
        <v>1291</v>
      </c>
      <c r="C988" s="220" t="s">
        <v>1143</v>
      </c>
      <c r="D988" s="225">
        <v>10.029999999999999</v>
      </c>
      <c r="E988" s="208" t="s">
        <v>9199</v>
      </c>
      <c r="F988" s="225">
        <v>10.19</v>
      </c>
    </row>
    <row r="989" spans="1:6" ht="40.5">
      <c r="A989" s="229">
        <v>102732</v>
      </c>
      <c r="B989" s="220" t="s">
        <v>1292</v>
      </c>
      <c r="C989" s="220" t="s">
        <v>1143</v>
      </c>
      <c r="D989" s="225">
        <v>9.42</v>
      </c>
      <c r="E989" s="208" t="s">
        <v>9199</v>
      </c>
      <c r="F989" s="225">
        <v>9.52</v>
      </c>
    </row>
    <row r="990" spans="1:6" ht="40.5">
      <c r="A990" s="229">
        <v>102733</v>
      </c>
      <c r="B990" s="220" t="s">
        <v>1293</v>
      </c>
      <c r="C990" s="220" t="s">
        <v>1143</v>
      </c>
      <c r="D990" s="225">
        <v>10.46</v>
      </c>
      <c r="E990" s="208" t="s">
        <v>9199</v>
      </c>
      <c r="F990" s="225">
        <v>10.52</v>
      </c>
    </row>
    <row r="991" spans="1:6" ht="40.5">
      <c r="A991" s="229">
        <v>102728</v>
      </c>
      <c r="B991" s="220" t="s">
        <v>1288</v>
      </c>
      <c r="C991" s="220" t="s">
        <v>1143</v>
      </c>
      <c r="D991" s="225">
        <v>14.56</v>
      </c>
      <c r="E991" s="208" t="s">
        <v>9199</v>
      </c>
      <c r="F991" s="225">
        <v>14.97</v>
      </c>
    </row>
    <row r="992" spans="1:6" ht="40.5">
      <c r="A992" s="229">
        <v>102729</v>
      </c>
      <c r="B992" s="220" t="s">
        <v>1289</v>
      </c>
      <c r="C992" s="220" t="s">
        <v>1143</v>
      </c>
      <c r="D992" s="225">
        <v>13.51</v>
      </c>
      <c r="E992" s="208" t="s">
        <v>9199</v>
      </c>
      <c r="F992" s="225">
        <v>13.78</v>
      </c>
    </row>
    <row r="993" spans="1:6" ht="27">
      <c r="A993" s="229">
        <v>102734</v>
      </c>
      <c r="B993" s="220" t="s">
        <v>1294</v>
      </c>
      <c r="C993" s="220" t="s">
        <v>1143</v>
      </c>
      <c r="D993" s="225">
        <v>13.65</v>
      </c>
      <c r="E993" s="208" t="s">
        <v>9199</v>
      </c>
      <c r="F993" s="225">
        <v>13.95</v>
      </c>
    </row>
    <row r="994" spans="1:6" ht="27">
      <c r="A994" s="229">
        <v>102735</v>
      </c>
      <c r="B994" s="220" t="s">
        <v>1295</v>
      </c>
      <c r="C994" s="220" t="s">
        <v>1143</v>
      </c>
      <c r="D994" s="225">
        <v>12.68</v>
      </c>
      <c r="E994" s="208" t="s">
        <v>9199</v>
      </c>
      <c r="F994" s="225">
        <v>12.89</v>
      </c>
    </row>
    <row r="995" spans="1:6" ht="54">
      <c r="A995" s="229">
        <v>102765</v>
      </c>
      <c r="B995" s="220" t="s">
        <v>1325</v>
      </c>
      <c r="C995" s="220" t="s">
        <v>201</v>
      </c>
      <c r="D995" s="225">
        <v>15671.71</v>
      </c>
      <c r="E995" s="208" t="s">
        <v>9199</v>
      </c>
      <c r="F995" s="225">
        <v>16069.16</v>
      </c>
    </row>
    <row r="996" spans="1:6" ht="54">
      <c r="A996" s="229">
        <v>102795</v>
      </c>
      <c r="B996" s="220" t="s">
        <v>1355</v>
      </c>
      <c r="C996" s="220" t="s">
        <v>201</v>
      </c>
      <c r="D996" s="225">
        <v>27622.13</v>
      </c>
      <c r="E996" s="208" t="s">
        <v>9199</v>
      </c>
      <c r="F996" s="225">
        <v>28256.63</v>
      </c>
    </row>
    <row r="997" spans="1:6" ht="54">
      <c r="A997" s="229">
        <v>102766</v>
      </c>
      <c r="B997" s="220" t="s">
        <v>1326</v>
      </c>
      <c r="C997" s="220" t="s">
        <v>201</v>
      </c>
      <c r="D997" s="225">
        <v>23594.880000000001</v>
      </c>
      <c r="E997" s="208" t="s">
        <v>9199</v>
      </c>
      <c r="F997" s="225">
        <v>24145.66</v>
      </c>
    </row>
    <row r="998" spans="1:6" ht="54">
      <c r="A998" s="229">
        <v>102796</v>
      </c>
      <c r="B998" s="220" t="s">
        <v>1356</v>
      </c>
      <c r="C998" s="220" t="s">
        <v>201</v>
      </c>
      <c r="D998" s="225">
        <v>44351.21</v>
      </c>
      <c r="E998" s="208" t="s">
        <v>9199</v>
      </c>
      <c r="F998" s="225">
        <v>45315.55</v>
      </c>
    </row>
    <row r="999" spans="1:6" ht="54">
      <c r="A999" s="229">
        <v>102767</v>
      </c>
      <c r="B999" s="220" t="s">
        <v>1327</v>
      </c>
      <c r="C999" s="220" t="s">
        <v>201</v>
      </c>
      <c r="D999" s="225">
        <v>33005.85</v>
      </c>
      <c r="E999" s="208" t="s">
        <v>9199</v>
      </c>
      <c r="F999" s="225">
        <v>33751.43</v>
      </c>
    </row>
    <row r="1000" spans="1:6" ht="54">
      <c r="A1000" s="229">
        <v>102797</v>
      </c>
      <c r="B1000" s="220" t="s">
        <v>1357</v>
      </c>
      <c r="C1000" s="220" t="s">
        <v>201</v>
      </c>
      <c r="D1000" s="225">
        <v>62751.4</v>
      </c>
      <c r="E1000" s="208" t="s">
        <v>9199</v>
      </c>
      <c r="F1000" s="225">
        <v>64086.080000000002</v>
      </c>
    </row>
    <row r="1001" spans="1:6" ht="54">
      <c r="A1001" s="229">
        <v>102768</v>
      </c>
      <c r="B1001" s="220" t="s">
        <v>1328</v>
      </c>
      <c r="C1001" s="220" t="s">
        <v>201</v>
      </c>
      <c r="D1001" s="225">
        <v>46087.68</v>
      </c>
      <c r="E1001" s="208" t="s">
        <v>9199</v>
      </c>
      <c r="F1001" s="225">
        <v>47051.86</v>
      </c>
    </row>
    <row r="1002" spans="1:6" ht="54">
      <c r="A1002" s="229">
        <v>102798</v>
      </c>
      <c r="B1002" s="220" t="s">
        <v>1358</v>
      </c>
      <c r="C1002" s="220" t="s">
        <v>201</v>
      </c>
      <c r="D1002" s="225">
        <v>76744.850000000006</v>
      </c>
      <c r="E1002" s="208" t="s">
        <v>9199</v>
      </c>
      <c r="F1002" s="225">
        <v>78352.69</v>
      </c>
    </row>
    <row r="1003" spans="1:6" ht="54">
      <c r="A1003" s="229">
        <v>102744</v>
      </c>
      <c r="B1003" s="220" t="s">
        <v>1304</v>
      </c>
      <c r="C1003" s="220" t="s">
        <v>201</v>
      </c>
      <c r="D1003" s="225">
        <v>6572.66</v>
      </c>
      <c r="E1003" s="208" t="s">
        <v>9199</v>
      </c>
      <c r="F1003" s="225">
        <v>6726.59</v>
      </c>
    </row>
    <row r="1004" spans="1:6" ht="54">
      <c r="A1004" s="229">
        <v>102755</v>
      </c>
      <c r="B1004" s="220" t="s">
        <v>1315</v>
      </c>
      <c r="C1004" s="220" t="s">
        <v>201</v>
      </c>
      <c r="D1004" s="225">
        <v>10158.4</v>
      </c>
      <c r="E1004" s="208" t="s">
        <v>9199</v>
      </c>
      <c r="F1004" s="225">
        <v>10382.14</v>
      </c>
    </row>
    <row r="1005" spans="1:6" ht="54">
      <c r="A1005" s="229">
        <v>102782</v>
      </c>
      <c r="B1005" s="220" t="s">
        <v>1342</v>
      </c>
      <c r="C1005" s="220" t="s">
        <v>201</v>
      </c>
      <c r="D1005" s="225">
        <v>13491.2</v>
      </c>
      <c r="E1005" s="208" t="s">
        <v>9199</v>
      </c>
      <c r="F1005" s="225">
        <v>13806.68</v>
      </c>
    </row>
    <row r="1006" spans="1:6" ht="54">
      <c r="A1006" s="229">
        <v>102745</v>
      </c>
      <c r="B1006" s="220" t="s">
        <v>1305</v>
      </c>
      <c r="C1006" s="220" t="s">
        <v>201</v>
      </c>
      <c r="D1006" s="225">
        <v>9226.82</v>
      </c>
      <c r="E1006" s="208" t="s">
        <v>9199</v>
      </c>
      <c r="F1006" s="225">
        <v>9438.11</v>
      </c>
    </row>
    <row r="1007" spans="1:6" ht="54">
      <c r="A1007" s="229">
        <v>102756</v>
      </c>
      <c r="B1007" s="220" t="s">
        <v>1316</v>
      </c>
      <c r="C1007" s="220" t="s">
        <v>201</v>
      </c>
      <c r="D1007" s="225">
        <v>15063.21</v>
      </c>
      <c r="E1007" s="208" t="s">
        <v>9199</v>
      </c>
      <c r="F1007" s="225">
        <v>15385.47</v>
      </c>
    </row>
    <row r="1008" spans="1:6" ht="54">
      <c r="A1008" s="229">
        <v>102783</v>
      </c>
      <c r="B1008" s="220" t="s">
        <v>1343</v>
      </c>
      <c r="C1008" s="220" t="s">
        <v>201</v>
      </c>
      <c r="D1008" s="225">
        <v>17909</v>
      </c>
      <c r="E1008" s="208" t="s">
        <v>9199</v>
      </c>
      <c r="F1008" s="225">
        <v>18333.61</v>
      </c>
    </row>
    <row r="1009" spans="1:6" ht="54">
      <c r="A1009" s="229">
        <v>102746</v>
      </c>
      <c r="B1009" s="220" t="s">
        <v>1306</v>
      </c>
      <c r="C1009" s="220" t="s">
        <v>201</v>
      </c>
      <c r="D1009" s="225">
        <v>15980.35</v>
      </c>
      <c r="E1009" s="208" t="s">
        <v>9199</v>
      </c>
      <c r="F1009" s="225">
        <v>16337.4</v>
      </c>
    </row>
    <row r="1010" spans="1:6" ht="54">
      <c r="A1010" s="229">
        <v>102757</v>
      </c>
      <c r="B1010" s="220" t="s">
        <v>1317</v>
      </c>
      <c r="C1010" s="220" t="s">
        <v>201</v>
      </c>
      <c r="D1010" s="225">
        <v>28000.35</v>
      </c>
      <c r="E1010" s="208" t="s">
        <v>9199</v>
      </c>
      <c r="F1010" s="225">
        <v>28581.82</v>
      </c>
    </row>
    <row r="1011" spans="1:6" ht="54">
      <c r="A1011" s="229">
        <v>102784</v>
      </c>
      <c r="B1011" s="220" t="s">
        <v>1344</v>
      </c>
      <c r="C1011" s="220" t="s">
        <v>201</v>
      </c>
      <c r="D1011" s="225">
        <v>27267.15</v>
      </c>
      <c r="E1011" s="208" t="s">
        <v>9199</v>
      </c>
      <c r="F1011" s="225">
        <v>27756.6</v>
      </c>
    </row>
    <row r="1012" spans="1:6" ht="40.5">
      <c r="A1012" s="229">
        <v>102779</v>
      </c>
      <c r="B1012" s="220" t="s">
        <v>1339</v>
      </c>
      <c r="C1012" s="220" t="s">
        <v>201</v>
      </c>
      <c r="D1012" s="225">
        <v>7148.12</v>
      </c>
      <c r="E1012" s="208" t="s">
        <v>9199</v>
      </c>
      <c r="F1012" s="225">
        <v>7326.42</v>
      </c>
    </row>
    <row r="1013" spans="1:6" ht="40.5">
      <c r="A1013" s="229">
        <v>102780</v>
      </c>
      <c r="B1013" s="220" t="s">
        <v>1340</v>
      </c>
      <c r="C1013" s="220" t="s">
        <v>201</v>
      </c>
      <c r="D1013" s="225">
        <v>8224.32</v>
      </c>
      <c r="E1013" s="208" t="s">
        <v>9199</v>
      </c>
      <c r="F1013" s="225">
        <v>8429.5499999999993</v>
      </c>
    </row>
    <row r="1014" spans="1:6" ht="40.5">
      <c r="A1014" s="229">
        <v>102743</v>
      </c>
      <c r="B1014" s="220" t="s">
        <v>1303</v>
      </c>
      <c r="C1014" s="220" t="s">
        <v>201</v>
      </c>
      <c r="D1014" s="225">
        <v>4393.97</v>
      </c>
      <c r="E1014" s="208" t="s">
        <v>9199</v>
      </c>
      <c r="F1014" s="225">
        <v>4499.32</v>
      </c>
    </row>
    <row r="1015" spans="1:6" ht="40.5">
      <c r="A1015" s="229">
        <v>102781</v>
      </c>
      <c r="B1015" s="220" t="s">
        <v>1341</v>
      </c>
      <c r="C1015" s="220" t="s">
        <v>201</v>
      </c>
      <c r="D1015" s="225">
        <v>12200.34</v>
      </c>
      <c r="E1015" s="208" t="s">
        <v>9199</v>
      </c>
      <c r="F1015" s="225">
        <v>12503.78</v>
      </c>
    </row>
    <row r="1016" spans="1:6" ht="54">
      <c r="A1016" s="229">
        <v>102761</v>
      </c>
      <c r="B1016" s="220" t="s">
        <v>1321</v>
      </c>
      <c r="C1016" s="220" t="s">
        <v>201</v>
      </c>
      <c r="D1016" s="225">
        <v>12563.45</v>
      </c>
      <c r="E1016" s="208" t="s">
        <v>9199</v>
      </c>
      <c r="F1016" s="225">
        <v>12884.36</v>
      </c>
    </row>
    <row r="1017" spans="1:6" ht="54">
      <c r="A1017" s="229">
        <v>102791</v>
      </c>
      <c r="B1017" s="220" t="s">
        <v>1351</v>
      </c>
      <c r="C1017" s="220" t="s">
        <v>201</v>
      </c>
      <c r="D1017" s="225">
        <v>25894.52</v>
      </c>
      <c r="E1017" s="208" t="s">
        <v>9199</v>
      </c>
      <c r="F1017" s="225">
        <v>26487.83</v>
      </c>
    </row>
    <row r="1018" spans="1:6" ht="54">
      <c r="A1018" s="229">
        <v>102762</v>
      </c>
      <c r="B1018" s="220" t="s">
        <v>1322</v>
      </c>
      <c r="C1018" s="220" t="s">
        <v>201</v>
      </c>
      <c r="D1018" s="225">
        <v>19393.23</v>
      </c>
      <c r="E1018" s="208" t="s">
        <v>9199</v>
      </c>
      <c r="F1018" s="225">
        <v>19848.04</v>
      </c>
    </row>
    <row r="1019" spans="1:6" ht="54">
      <c r="A1019" s="229">
        <v>102792</v>
      </c>
      <c r="B1019" s="220" t="s">
        <v>1352</v>
      </c>
      <c r="C1019" s="220" t="s">
        <v>201</v>
      </c>
      <c r="D1019" s="225">
        <v>41955.48</v>
      </c>
      <c r="E1019" s="208" t="s">
        <v>9199</v>
      </c>
      <c r="F1019" s="225">
        <v>42871.88</v>
      </c>
    </row>
    <row r="1020" spans="1:6" ht="54">
      <c r="A1020" s="229">
        <v>102763</v>
      </c>
      <c r="B1020" s="220" t="s">
        <v>1323</v>
      </c>
      <c r="C1020" s="220" t="s">
        <v>201</v>
      </c>
      <c r="D1020" s="225">
        <v>26954.38</v>
      </c>
      <c r="E1020" s="208" t="s">
        <v>9199</v>
      </c>
      <c r="F1020" s="225">
        <v>27568.94</v>
      </c>
    </row>
    <row r="1021" spans="1:6" ht="54">
      <c r="A1021" s="229">
        <v>102793</v>
      </c>
      <c r="B1021" s="220" t="s">
        <v>1353</v>
      </c>
      <c r="C1021" s="220" t="s">
        <v>201</v>
      </c>
      <c r="D1021" s="225">
        <v>56208.75</v>
      </c>
      <c r="E1021" s="208" t="s">
        <v>9199</v>
      </c>
      <c r="F1021" s="225">
        <v>57366.43</v>
      </c>
    </row>
    <row r="1022" spans="1:6" ht="54">
      <c r="A1022" s="229">
        <v>102764</v>
      </c>
      <c r="B1022" s="220" t="s">
        <v>1324</v>
      </c>
      <c r="C1022" s="220" t="s">
        <v>201</v>
      </c>
      <c r="D1022" s="225">
        <v>37976.32</v>
      </c>
      <c r="E1022" s="208" t="s">
        <v>9199</v>
      </c>
      <c r="F1022" s="225">
        <v>38777.78</v>
      </c>
    </row>
    <row r="1023" spans="1:6" ht="54">
      <c r="A1023" s="229">
        <v>102794</v>
      </c>
      <c r="B1023" s="220" t="s">
        <v>1354</v>
      </c>
      <c r="C1023" s="220" t="s">
        <v>201</v>
      </c>
      <c r="D1023" s="225">
        <v>80435.070000000007</v>
      </c>
      <c r="E1023" s="208" t="s">
        <v>9199</v>
      </c>
      <c r="F1023" s="225">
        <v>82055.92</v>
      </c>
    </row>
    <row r="1024" spans="1:6" ht="54">
      <c r="A1024" s="229">
        <v>102740</v>
      </c>
      <c r="B1024" s="220" t="s">
        <v>1300</v>
      </c>
      <c r="C1024" s="220" t="s">
        <v>201</v>
      </c>
      <c r="D1024" s="225">
        <v>5414.4</v>
      </c>
      <c r="E1024" s="208" t="s">
        <v>9199</v>
      </c>
      <c r="F1024" s="225">
        <v>5542.27</v>
      </c>
    </row>
    <row r="1025" spans="1:6" ht="54">
      <c r="A1025" s="229">
        <v>102752</v>
      </c>
      <c r="B1025" s="220" t="s">
        <v>1312</v>
      </c>
      <c r="C1025" s="220" t="s">
        <v>201</v>
      </c>
      <c r="D1025" s="225">
        <v>7268.41</v>
      </c>
      <c r="E1025" s="208" t="s">
        <v>9199</v>
      </c>
      <c r="F1025" s="225">
        <v>7432.6</v>
      </c>
    </row>
    <row r="1026" spans="1:6" ht="54">
      <c r="A1026" s="229">
        <v>102776</v>
      </c>
      <c r="B1026" s="220" t="s">
        <v>1336</v>
      </c>
      <c r="C1026" s="220" t="s">
        <v>201</v>
      </c>
      <c r="D1026" s="225">
        <v>10682.36</v>
      </c>
      <c r="E1026" s="208" t="s">
        <v>9199</v>
      </c>
      <c r="F1026" s="225">
        <v>10947.96</v>
      </c>
    </row>
    <row r="1027" spans="1:6" ht="54">
      <c r="A1027" s="229">
        <v>102741</v>
      </c>
      <c r="B1027" s="220" t="s">
        <v>1301</v>
      </c>
      <c r="C1027" s="220" t="s">
        <v>201</v>
      </c>
      <c r="D1027" s="225">
        <v>7591.62</v>
      </c>
      <c r="E1027" s="208" t="s">
        <v>9199</v>
      </c>
      <c r="F1027" s="225">
        <v>7767.09</v>
      </c>
    </row>
    <row r="1028" spans="1:6" ht="54">
      <c r="A1028" s="229">
        <v>102753</v>
      </c>
      <c r="B1028" s="220" t="s">
        <v>1313</v>
      </c>
      <c r="C1028" s="220" t="s">
        <v>201</v>
      </c>
      <c r="D1028" s="225">
        <v>10744.45</v>
      </c>
      <c r="E1028" s="208" t="s">
        <v>9199</v>
      </c>
      <c r="F1028" s="225">
        <v>10980.41</v>
      </c>
    </row>
    <row r="1029" spans="1:6" ht="54">
      <c r="A1029" s="229">
        <v>102777</v>
      </c>
      <c r="B1029" s="220" t="s">
        <v>1337</v>
      </c>
      <c r="C1029" s="220" t="s">
        <v>201</v>
      </c>
      <c r="D1029" s="225">
        <v>16176.36</v>
      </c>
      <c r="E1029" s="208" t="s">
        <v>9199</v>
      </c>
      <c r="F1029" s="225">
        <v>16578.009999999998</v>
      </c>
    </row>
    <row r="1030" spans="1:6" ht="54">
      <c r="A1030" s="229">
        <v>102742</v>
      </c>
      <c r="B1030" s="220" t="s">
        <v>1302</v>
      </c>
      <c r="C1030" s="220" t="s">
        <v>201</v>
      </c>
      <c r="D1030" s="225">
        <v>13133.38</v>
      </c>
      <c r="E1030" s="208" t="s">
        <v>9199</v>
      </c>
      <c r="F1030" s="225">
        <v>13430</v>
      </c>
    </row>
    <row r="1031" spans="1:6" ht="54">
      <c r="A1031" s="229">
        <v>102754</v>
      </c>
      <c r="B1031" s="220" t="s">
        <v>1314</v>
      </c>
      <c r="C1031" s="220" t="s">
        <v>201</v>
      </c>
      <c r="D1031" s="225">
        <v>20410.54</v>
      </c>
      <c r="E1031" s="208" t="s">
        <v>9199</v>
      </c>
      <c r="F1031" s="225">
        <v>20845.849999999999</v>
      </c>
    </row>
    <row r="1032" spans="1:6" ht="54">
      <c r="A1032" s="229">
        <v>102778</v>
      </c>
      <c r="B1032" s="220" t="s">
        <v>1338</v>
      </c>
      <c r="C1032" s="220" t="s">
        <v>201</v>
      </c>
      <c r="D1032" s="225">
        <v>23570.22</v>
      </c>
      <c r="E1032" s="208" t="s">
        <v>9199</v>
      </c>
      <c r="F1032" s="225">
        <v>24030.400000000001</v>
      </c>
    </row>
    <row r="1033" spans="1:6" ht="54">
      <c r="A1033" s="229">
        <v>102737</v>
      </c>
      <c r="B1033" s="220" t="s">
        <v>1297</v>
      </c>
      <c r="C1033" s="220" t="s">
        <v>201</v>
      </c>
      <c r="D1033" s="225">
        <v>1058.19</v>
      </c>
      <c r="E1033" s="208" t="s">
        <v>9199</v>
      </c>
      <c r="F1033" s="225">
        <v>1085.46</v>
      </c>
    </row>
    <row r="1034" spans="1:6" ht="54">
      <c r="A1034" s="229">
        <v>102773</v>
      </c>
      <c r="B1034" s="220" t="s">
        <v>1333</v>
      </c>
      <c r="C1034" s="220" t="s">
        <v>201</v>
      </c>
      <c r="D1034" s="225">
        <v>7148.12</v>
      </c>
      <c r="E1034" s="208" t="s">
        <v>9199</v>
      </c>
      <c r="F1034" s="225">
        <v>7326.42</v>
      </c>
    </row>
    <row r="1035" spans="1:6" ht="54">
      <c r="A1035" s="229">
        <v>102738</v>
      </c>
      <c r="B1035" s="220" t="s">
        <v>1298</v>
      </c>
      <c r="C1035" s="220" t="s">
        <v>201</v>
      </c>
      <c r="D1035" s="225">
        <v>2163.5300000000002</v>
      </c>
      <c r="E1035" s="208" t="s">
        <v>9199</v>
      </c>
      <c r="F1035" s="225">
        <v>2216.94</v>
      </c>
    </row>
    <row r="1036" spans="1:6" ht="54">
      <c r="A1036" s="229">
        <v>102750</v>
      </c>
      <c r="B1036" s="220" t="s">
        <v>1310</v>
      </c>
      <c r="C1036" s="220" t="s">
        <v>201</v>
      </c>
      <c r="D1036" s="225">
        <v>2636.3</v>
      </c>
      <c r="E1036" s="208" t="s">
        <v>9199</v>
      </c>
      <c r="F1036" s="225">
        <v>2700.37</v>
      </c>
    </row>
    <row r="1037" spans="1:6" ht="54">
      <c r="A1037" s="229">
        <v>102774</v>
      </c>
      <c r="B1037" s="220" t="s">
        <v>1334</v>
      </c>
      <c r="C1037" s="220" t="s">
        <v>201</v>
      </c>
      <c r="D1037" s="225">
        <v>7148.12</v>
      </c>
      <c r="E1037" s="208" t="s">
        <v>9199</v>
      </c>
      <c r="F1037" s="225">
        <v>7326.42</v>
      </c>
    </row>
    <row r="1038" spans="1:6" ht="54">
      <c r="A1038" s="229">
        <v>102739</v>
      </c>
      <c r="B1038" s="220" t="s">
        <v>1299</v>
      </c>
      <c r="C1038" s="220" t="s">
        <v>201</v>
      </c>
      <c r="D1038" s="225">
        <v>3616.85</v>
      </c>
      <c r="E1038" s="208" t="s">
        <v>9199</v>
      </c>
      <c r="F1038" s="225">
        <v>3704.2</v>
      </c>
    </row>
    <row r="1039" spans="1:6" ht="54">
      <c r="A1039" s="229">
        <v>102751</v>
      </c>
      <c r="B1039" s="220" t="s">
        <v>1311</v>
      </c>
      <c r="C1039" s="220" t="s">
        <v>201</v>
      </c>
      <c r="D1039" s="225">
        <v>4569.67</v>
      </c>
      <c r="E1039" s="208" t="s">
        <v>9199</v>
      </c>
      <c r="F1039" s="225">
        <v>4676.21</v>
      </c>
    </row>
    <row r="1040" spans="1:6" ht="54">
      <c r="A1040" s="229">
        <v>102775</v>
      </c>
      <c r="B1040" s="220" t="s">
        <v>1335</v>
      </c>
      <c r="C1040" s="220" t="s">
        <v>201</v>
      </c>
      <c r="D1040" s="225">
        <v>10682.36</v>
      </c>
      <c r="E1040" s="208" t="s">
        <v>9199</v>
      </c>
      <c r="F1040" s="225">
        <v>10947.96</v>
      </c>
    </row>
    <row r="1041" spans="1:6" ht="54">
      <c r="A1041" s="229">
        <v>102769</v>
      </c>
      <c r="B1041" s="220" t="s">
        <v>1329</v>
      </c>
      <c r="C1041" s="220" t="s">
        <v>201</v>
      </c>
      <c r="D1041" s="225">
        <v>18150.77</v>
      </c>
      <c r="E1041" s="208" t="s">
        <v>9199</v>
      </c>
      <c r="F1041" s="225">
        <v>18600.59</v>
      </c>
    </row>
    <row r="1042" spans="1:6" ht="54">
      <c r="A1042" s="229">
        <v>102799</v>
      </c>
      <c r="B1042" s="220" t="s">
        <v>1359</v>
      </c>
      <c r="C1042" s="220" t="s">
        <v>201</v>
      </c>
      <c r="D1042" s="225">
        <v>28211.17</v>
      </c>
      <c r="E1042" s="208" t="s">
        <v>9199</v>
      </c>
      <c r="F1042" s="225">
        <v>28860.22</v>
      </c>
    </row>
    <row r="1043" spans="1:6" ht="54">
      <c r="A1043" s="229">
        <v>102770</v>
      </c>
      <c r="B1043" s="220" t="s">
        <v>1330</v>
      </c>
      <c r="C1043" s="220" t="s">
        <v>201</v>
      </c>
      <c r="D1043" s="225">
        <v>27848.13</v>
      </c>
      <c r="E1043" s="208" t="s">
        <v>9199</v>
      </c>
      <c r="F1043" s="225">
        <v>28495.23</v>
      </c>
    </row>
    <row r="1044" spans="1:6" ht="54">
      <c r="A1044" s="229">
        <v>102800</v>
      </c>
      <c r="B1044" s="220" t="s">
        <v>1360</v>
      </c>
      <c r="C1044" s="220" t="s">
        <v>201</v>
      </c>
      <c r="D1044" s="225">
        <v>48689.71</v>
      </c>
      <c r="E1044" s="208" t="s">
        <v>9199</v>
      </c>
      <c r="F1044" s="225">
        <v>49752.51</v>
      </c>
    </row>
    <row r="1045" spans="1:6" ht="54">
      <c r="A1045" s="229">
        <v>102771</v>
      </c>
      <c r="B1045" s="220" t="s">
        <v>1331</v>
      </c>
      <c r="C1045" s="220" t="s">
        <v>201</v>
      </c>
      <c r="D1045" s="225">
        <v>38939.339999999997</v>
      </c>
      <c r="E1045" s="208" t="s">
        <v>9199</v>
      </c>
      <c r="F1045" s="225">
        <v>39814.06</v>
      </c>
    </row>
    <row r="1046" spans="1:6" ht="54">
      <c r="A1046" s="229">
        <v>102801</v>
      </c>
      <c r="B1046" s="220" t="s">
        <v>1361</v>
      </c>
      <c r="C1046" s="220" t="s">
        <v>201</v>
      </c>
      <c r="D1046" s="225">
        <v>67995.759999999995</v>
      </c>
      <c r="E1046" s="208" t="s">
        <v>9199</v>
      </c>
      <c r="F1046" s="225">
        <v>69436.479999999996</v>
      </c>
    </row>
    <row r="1047" spans="1:6" ht="54">
      <c r="A1047" s="229">
        <v>102772</v>
      </c>
      <c r="B1047" s="220" t="s">
        <v>1332</v>
      </c>
      <c r="C1047" s="220" t="s">
        <v>201</v>
      </c>
      <c r="D1047" s="225">
        <v>54741.78</v>
      </c>
      <c r="E1047" s="208" t="s">
        <v>9199</v>
      </c>
      <c r="F1047" s="225">
        <v>55875.13</v>
      </c>
    </row>
    <row r="1048" spans="1:6" ht="54">
      <c r="A1048" s="229">
        <v>102802</v>
      </c>
      <c r="B1048" s="220" t="s">
        <v>1362</v>
      </c>
      <c r="C1048" s="220" t="s">
        <v>201</v>
      </c>
      <c r="D1048" s="225">
        <v>81502.61</v>
      </c>
      <c r="E1048" s="208" t="s">
        <v>9199</v>
      </c>
      <c r="F1048" s="225">
        <v>83215.600000000006</v>
      </c>
    </row>
    <row r="1049" spans="1:6" ht="54">
      <c r="A1049" s="229">
        <v>102747</v>
      </c>
      <c r="B1049" s="220" t="s">
        <v>1307</v>
      </c>
      <c r="C1049" s="220" t="s">
        <v>201</v>
      </c>
      <c r="D1049" s="225">
        <v>8167.19</v>
      </c>
      <c r="E1049" s="208" t="s">
        <v>9199</v>
      </c>
      <c r="F1049" s="225">
        <v>8355.8799999999992</v>
      </c>
    </row>
    <row r="1050" spans="1:6" ht="54">
      <c r="A1050" s="229">
        <v>102758</v>
      </c>
      <c r="B1050" s="220" t="s">
        <v>1318</v>
      </c>
      <c r="C1050" s="220" t="s">
        <v>201</v>
      </c>
      <c r="D1050" s="225">
        <v>13062.34</v>
      </c>
      <c r="E1050" s="208" t="s">
        <v>9199</v>
      </c>
      <c r="F1050" s="225">
        <v>13345.95</v>
      </c>
    </row>
    <row r="1051" spans="1:6" ht="54">
      <c r="A1051" s="229">
        <v>102788</v>
      </c>
      <c r="B1051" s="220" t="s">
        <v>1348</v>
      </c>
      <c r="C1051" s="220" t="s">
        <v>201</v>
      </c>
      <c r="D1051" s="225">
        <v>14739.47</v>
      </c>
      <c r="E1051" s="208" t="s">
        <v>9199</v>
      </c>
      <c r="F1051" s="225">
        <v>15062.16</v>
      </c>
    </row>
    <row r="1052" spans="1:6" ht="54">
      <c r="A1052" s="229">
        <v>102748</v>
      </c>
      <c r="B1052" s="220" t="s">
        <v>1308</v>
      </c>
      <c r="C1052" s="220" t="s">
        <v>201</v>
      </c>
      <c r="D1052" s="225">
        <v>11415.68</v>
      </c>
      <c r="E1052" s="208" t="s">
        <v>9199</v>
      </c>
      <c r="F1052" s="225">
        <v>11673.75</v>
      </c>
    </row>
    <row r="1053" spans="1:6" ht="54">
      <c r="A1053" s="229">
        <v>102759</v>
      </c>
      <c r="B1053" s="220" t="s">
        <v>1319</v>
      </c>
      <c r="C1053" s="220" t="s">
        <v>201</v>
      </c>
      <c r="D1053" s="225">
        <v>19403.12</v>
      </c>
      <c r="E1053" s="208" t="s">
        <v>9199</v>
      </c>
      <c r="F1053" s="225">
        <v>19812.169999999998</v>
      </c>
    </row>
    <row r="1054" spans="1:6" ht="54">
      <c r="A1054" s="229">
        <v>102789</v>
      </c>
      <c r="B1054" s="220" t="s">
        <v>1349</v>
      </c>
      <c r="C1054" s="220" t="s">
        <v>201</v>
      </c>
      <c r="D1054" s="225">
        <v>19386.13</v>
      </c>
      <c r="E1054" s="208" t="s">
        <v>9199</v>
      </c>
      <c r="F1054" s="225">
        <v>19804.669999999998</v>
      </c>
    </row>
    <row r="1055" spans="1:6" ht="54">
      <c r="A1055" s="229">
        <v>102749</v>
      </c>
      <c r="B1055" s="220" t="s">
        <v>1309</v>
      </c>
      <c r="C1055" s="220" t="s">
        <v>201</v>
      </c>
      <c r="D1055" s="225">
        <v>19582.75</v>
      </c>
      <c r="E1055" s="208" t="s">
        <v>9199</v>
      </c>
      <c r="F1055" s="225">
        <v>20014.55</v>
      </c>
    </row>
    <row r="1056" spans="1:6" ht="54">
      <c r="A1056" s="229">
        <v>102760</v>
      </c>
      <c r="B1056" s="220" t="s">
        <v>1320</v>
      </c>
      <c r="C1056" s="220" t="s">
        <v>201</v>
      </c>
      <c r="D1056" s="225">
        <v>35734.980000000003</v>
      </c>
      <c r="E1056" s="208" t="s">
        <v>9199</v>
      </c>
      <c r="F1056" s="225">
        <v>36466.129999999997</v>
      </c>
    </row>
    <row r="1057" spans="1:6" ht="54">
      <c r="A1057" s="229">
        <v>102790</v>
      </c>
      <c r="B1057" s="220" t="s">
        <v>1350</v>
      </c>
      <c r="C1057" s="220" t="s">
        <v>201</v>
      </c>
      <c r="D1057" s="225">
        <v>31673.83</v>
      </c>
      <c r="E1057" s="208" t="s">
        <v>9199</v>
      </c>
      <c r="F1057" s="225">
        <v>32273.17</v>
      </c>
    </row>
    <row r="1058" spans="1:6" ht="54">
      <c r="A1058" s="229">
        <v>102785</v>
      </c>
      <c r="B1058" s="220" t="s">
        <v>1345</v>
      </c>
      <c r="C1058" s="220" t="s">
        <v>201</v>
      </c>
      <c r="D1058" s="225">
        <v>8224.32</v>
      </c>
      <c r="E1058" s="208" t="s">
        <v>9199</v>
      </c>
      <c r="F1058" s="225">
        <v>8429.5499999999993</v>
      </c>
    </row>
    <row r="1059" spans="1:6" ht="54">
      <c r="A1059" s="229">
        <v>102786</v>
      </c>
      <c r="B1059" s="220" t="s">
        <v>1346</v>
      </c>
      <c r="C1059" s="220" t="s">
        <v>201</v>
      </c>
      <c r="D1059" s="225">
        <v>9073.4</v>
      </c>
      <c r="E1059" s="208" t="s">
        <v>9199</v>
      </c>
      <c r="F1059" s="225">
        <v>9279.76</v>
      </c>
    </row>
    <row r="1060" spans="1:6" ht="54">
      <c r="A1060" s="229">
        <v>102787</v>
      </c>
      <c r="B1060" s="220" t="s">
        <v>1347</v>
      </c>
      <c r="C1060" s="220" t="s">
        <v>201</v>
      </c>
      <c r="D1060" s="225">
        <v>13491.2</v>
      </c>
      <c r="E1060" s="208" t="s">
        <v>9199</v>
      </c>
      <c r="F1060" s="225">
        <v>13806.68</v>
      </c>
    </row>
    <row r="1061" spans="1:6" ht="40.5">
      <c r="A1061" s="229">
        <v>102736</v>
      </c>
      <c r="B1061" s="220" t="s">
        <v>1296</v>
      </c>
      <c r="C1061" s="220" t="s">
        <v>23</v>
      </c>
      <c r="D1061" s="225">
        <v>594.4</v>
      </c>
      <c r="E1061" s="208" t="s">
        <v>9199</v>
      </c>
      <c r="F1061" s="225">
        <v>598.37</v>
      </c>
    </row>
    <row r="1062" spans="1:6" ht="54">
      <c r="A1062" s="229">
        <v>102727</v>
      </c>
      <c r="B1062" s="220" t="s">
        <v>1287</v>
      </c>
      <c r="C1062" s="220" t="s">
        <v>25</v>
      </c>
      <c r="D1062" s="225">
        <v>96.64</v>
      </c>
      <c r="E1062" s="208" t="s">
        <v>9199</v>
      </c>
      <c r="F1062" s="225">
        <v>100.56</v>
      </c>
    </row>
    <row r="1063" spans="1:6" ht="54">
      <c r="A1063" s="229">
        <v>102112</v>
      </c>
      <c r="B1063" s="220" t="s">
        <v>3699</v>
      </c>
      <c r="C1063" s="220" t="s">
        <v>201</v>
      </c>
      <c r="D1063" s="225">
        <v>141.51</v>
      </c>
      <c r="E1063" s="208" t="s">
        <v>9199</v>
      </c>
      <c r="F1063" s="225">
        <v>153.22</v>
      </c>
    </row>
    <row r="1064" spans="1:6" ht="40.5">
      <c r="A1064" s="229">
        <v>102111</v>
      </c>
      <c r="B1064" s="220" t="s">
        <v>3698</v>
      </c>
      <c r="C1064" s="220" t="s">
        <v>201</v>
      </c>
      <c r="D1064" s="225">
        <v>756.6</v>
      </c>
      <c r="E1064" s="208" t="s">
        <v>9199</v>
      </c>
      <c r="F1064" s="225">
        <v>768.31</v>
      </c>
    </row>
    <row r="1065" spans="1:6" ht="54">
      <c r="A1065" s="229">
        <v>102114</v>
      </c>
      <c r="B1065" s="220" t="s">
        <v>3701</v>
      </c>
      <c r="C1065" s="220" t="s">
        <v>201</v>
      </c>
      <c r="D1065" s="225">
        <v>145.07</v>
      </c>
      <c r="E1065" s="208" t="s">
        <v>9199</v>
      </c>
      <c r="F1065" s="225">
        <v>157.08000000000001</v>
      </c>
    </row>
    <row r="1066" spans="1:6" ht="40.5">
      <c r="A1066" s="229">
        <v>102113</v>
      </c>
      <c r="B1066" s="220" t="s">
        <v>3700</v>
      </c>
      <c r="C1066" s="220" t="s">
        <v>201</v>
      </c>
      <c r="D1066" s="225">
        <v>1181.9100000000001</v>
      </c>
      <c r="E1066" s="208" t="s">
        <v>9199</v>
      </c>
      <c r="F1066" s="225">
        <v>1193.92</v>
      </c>
    </row>
    <row r="1067" spans="1:6" ht="40.5">
      <c r="A1067" s="229">
        <v>102117</v>
      </c>
      <c r="B1067" s="220" t="s">
        <v>3704</v>
      </c>
      <c r="C1067" s="220" t="s">
        <v>201</v>
      </c>
      <c r="D1067" s="225">
        <v>149.38</v>
      </c>
      <c r="E1067" s="208" t="s">
        <v>9199</v>
      </c>
      <c r="F1067" s="225">
        <v>161.78</v>
      </c>
    </row>
    <row r="1068" spans="1:6" ht="40.5">
      <c r="A1068" s="229">
        <v>102116</v>
      </c>
      <c r="B1068" s="220" t="s">
        <v>3703</v>
      </c>
      <c r="C1068" s="220" t="s">
        <v>201</v>
      </c>
      <c r="D1068" s="225">
        <v>1260.8699999999999</v>
      </c>
      <c r="E1068" s="208" t="s">
        <v>9199</v>
      </c>
      <c r="F1068" s="225">
        <v>1273.27</v>
      </c>
    </row>
    <row r="1069" spans="1:6" ht="67.5">
      <c r="A1069" s="229">
        <v>102132</v>
      </c>
      <c r="B1069" s="220" t="s">
        <v>7873</v>
      </c>
      <c r="C1069" s="220" t="s">
        <v>201</v>
      </c>
      <c r="D1069" s="225">
        <v>0</v>
      </c>
      <c r="E1069" s="208" t="s">
        <v>9199</v>
      </c>
      <c r="F1069" s="225">
        <v>0</v>
      </c>
    </row>
    <row r="1070" spans="1:6" ht="40.5">
      <c r="A1070" s="229">
        <v>102115</v>
      </c>
      <c r="B1070" s="220" t="s">
        <v>3702</v>
      </c>
      <c r="C1070" s="220" t="s">
        <v>201</v>
      </c>
      <c r="D1070" s="225">
        <v>2047.43</v>
      </c>
      <c r="E1070" s="208" t="s">
        <v>9199</v>
      </c>
      <c r="F1070" s="225">
        <v>2064.56</v>
      </c>
    </row>
    <row r="1071" spans="1:6" ht="54">
      <c r="A1071" s="229">
        <v>102123</v>
      </c>
      <c r="B1071" s="220" t="s">
        <v>3709</v>
      </c>
      <c r="C1071" s="220" t="s">
        <v>201</v>
      </c>
      <c r="D1071" s="225">
        <v>202.95</v>
      </c>
      <c r="E1071" s="208" t="s">
        <v>9199</v>
      </c>
      <c r="F1071" s="225">
        <v>220.08</v>
      </c>
    </row>
    <row r="1072" spans="1:6" ht="54">
      <c r="A1072" s="229">
        <v>102122</v>
      </c>
      <c r="B1072" s="220" t="s">
        <v>3708</v>
      </c>
      <c r="C1072" s="220" t="s">
        <v>201</v>
      </c>
      <c r="D1072" s="225">
        <v>5672.67</v>
      </c>
      <c r="E1072" s="208" t="s">
        <v>9199</v>
      </c>
      <c r="F1072" s="225">
        <v>5689.8</v>
      </c>
    </row>
    <row r="1073" spans="1:6" ht="54">
      <c r="A1073" s="229">
        <v>102119</v>
      </c>
      <c r="B1073" s="220" t="s">
        <v>3706</v>
      </c>
      <c r="C1073" s="220" t="s">
        <v>201</v>
      </c>
      <c r="D1073" s="225">
        <v>153.09</v>
      </c>
      <c r="E1073" s="208" t="s">
        <v>9199</v>
      </c>
      <c r="F1073" s="225">
        <v>165.82</v>
      </c>
    </row>
    <row r="1074" spans="1:6" ht="40.5">
      <c r="A1074" s="229">
        <v>102118</v>
      </c>
      <c r="B1074" s="220" t="s">
        <v>3705</v>
      </c>
      <c r="C1074" s="220" t="s">
        <v>201</v>
      </c>
      <c r="D1074" s="225">
        <v>1703.97</v>
      </c>
      <c r="E1074" s="208" t="s">
        <v>9199</v>
      </c>
      <c r="F1074" s="225">
        <v>1716.7</v>
      </c>
    </row>
    <row r="1075" spans="1:6" ht="67.5">
      <c r="A1075" s="229">
        <v>102133</v>
      </c>
      <c r="B1075" s="220" t="s">
        <v>7874</v>
      </c>
      <c r="C1075" s="220" t="s">
        <v>201</v>
      </c>
      <c r="D1075" s="225">
        <v>0</v>
      </c>
      <c r="E1075" s="208" t="s">
        <v>9199</v>
      </c>
      <c r="F1075" s="225">
        <v>0</v>
      </c>
    </row>
    <row r="1076" spans="1:6" ht="54">
      <c r="A1076" s="229">
        <v>102127</v>
      </c>
      <c r="B1076" s="220" t="s">
        <v>7868</v>
      </c>
      <c r="C1076" s="220" t="s">
        <v>201</v>
      </c>
      <c r="D1076" s="225">
        <v>671.77</v>
      </c>
      <c r="E1076" s="208" t="s">
        <v>9199</v>
      </c>
      <c r="F1076" s="225">
        <v>692.12</v>
      </c>
    </row>
    <row r="1077" spans="1:6" ht="54">
      <c r="A1077" s="229">
        <v>102126</v>
      </c>
      <c r="B1077" s="220" t="s">
        <v>7867</v>
      </c>
      <c r="C1077" s="220" t="s">
        <v>201</v>
      </c>
      <c r="D1077" s="225">
        <v>7262.39</v>
      </c>
      <c r="E1077" s="208" t="s">
        <v>9199</v>
      </c>
      <c r="F1077" s="225">
        <v>7282.74</v>
      </c>
    </row>
    <row r="1078" spans="1:6" ht="40.5">
      <c r="A1078" s="229">
        <v>102137</v>
      </c>
      <c r="B1078" s="220" t="s">
        <v>3711</v>
      </c>
      <c r="C1078" s="220" t="s">
        <v>201</v>
      </c>
      <c r="D1078" s="225">
        <v>86.47</v>
      </c>
      <c r="E1078" s="208" t="s">
        <v>9199</v>
      </c>
      <c r="F1078" s="225">
        <v>89.29</v>
      </c>
    </row>
    <row r="1079" spans="1:6" ht="40.5">
      <c r="A1079" s="229">
        <v>102136</v>
      </c>
      <c r="B1079" s="220" t="s">
        <v>3710</v>
      </c>
      <c r="C1079" s="220" t="s">
        <v>201</v>
      </c>
      <c r="D1079" s="225">
        <v>73.38</v>
      </c>
      <c r="E1079" s="208" t="s">
        <v>9199</v>
      </c>
      <c r="F1079" s="225">
        <v>79.59</v>
      </c>
    </row>
    <row r="1080" spans="1:6" ht="40.5">
      <c r="A1080" s="229">
        <v>102121</v>
      </c>
      <c r="B1080" s="220" t="s">
        <v>3707</v>
      </c>
      <c r="C1080" s="220" t="s">
        <v>201</v>
      </c>
      <c r="D1080" s="225">
        <v>191.9</v>
      </c>
      <c r="E1080" s="208" t="s">
        <v>9199</v>
      </c>
      <c r="F1080" s="225">
        <v>208.05</v>
      </c>
    </row>
    <row r="1081" spans="1:6" ht="40.5">
      <c r="A1081" s="229">
        <v>102120</v>
      </c>
      <c r="B1081" s="220" t="s">
        <v>7866</v>
      </c>
      <c r="C1081" s="220" t="s">
        <v>201</v>
      </c>
      <c r="D1081" s="225">
        <v>0</v>
      </c>
      <c r="E1081" s="208" t="s">
        <v>9199</v>
      </c>
      <c r="F1081" s="225">
        <v>0</v>
      </c>
    </row>
    <row r="1082" spans="1:6" ht="40.5">
      <c r="A1082" s="229">
        <v>102138</v>
      </c>
      <c r="B1082" s="220" t="s">
        <v>3712</v>
      </c>
      <c r="C1082" s="220" t="s">
        <v>201</v>
      </c>
      <c r="D1082" s="225">
        <v>220.95</v>
      </c>
      <c r="E1082" s="208" t="s">
        <v>9199</v>
      </c>
      <c r="F1082" s="225">
        <v>239.67</v>
      </c>
    </row>
    <row r="1083" spans="1:6" ht="40.5">
      <c r="A1083" s="229">
        <v>102334</v>
      </c>
      <c r="B1083" s="220" t="s">
        <v>7918</v>
      </c>
      <c r="C1083" s="220" t="s">
        <v>201</v>
      </c>
      <c r="D1083" s="225">
        <v>0</v>
      </c>
      <c r="E1083" s="208" t="s">
        <v>9199</v>
      </c>
      <c r="F1083" s="225">
        <v>0</v>
      </c>
    </row>
    <row r="1084" spans="1:6" ht="40.5">
      <c r="A1084" s="229">
        <v>102129</v>
      </c>
      <c r="B1084" s="220" t="s">
        <v>7870</v>
      </c>
      <c r="C1084" s="220" t="s">
        <v>201</v>
      </c>
      <c r="D1084" s="225">
        <v>950.54</v>
      </c>
      <c r="E1084" s="208" t="s">
        <v>9199</v>
      </c>
      <c r="F1084" s="225">
        <v>980.85</v>
      </c>
    </row>
    <row r="1085" spans="1:6" ht="40.5">
      <c r="A1085" s="229">
        <v>102128</v>
      </c>
      <c r="B1085" s="220" t="s">
        <v>7869</v>
      </c>
      <c r="C1085" s="220" t="s">
        <v>201</v>
      </c>
      <c r="D1085" s="225">
        <v>0</v>
      </c>
      <c r="E1085" s="208" t="s">
        <v>9199</v>
      </c>
      <c r="F1085" s="225">
        <v>0</v>
      </c>
    </row>
    <row r="1086" spans="1:6" ht="40.5">
      <c r="A1086" s="229">
        <v>102131</v>
      </c>
      <c r="B1086" s="220" t="s">
        <v>7872</v>
      </c>
      <c r="C1086" s="220" t="s">
        <v>201</v>
      </c>
      <c r="D1086" s="225">
        <v>950.54</v>
      </c>
      <c r="E1086" s="208" t="s">
        <v>9199</v>
      </c>
      <c r="F1086" s="225">
        <v>980.85</v>
      </c>
    </row>
    <row r="1087" spans="1:6" ht="40.5">
      <c r="A1087" s="229">
        <v>102130</v>
      </c>
      <c r="B1087" s="220" t="s">
        <v>7871</v>
      </c>
      <c r="C1087" s="220" t="s">
        <v>201</v>
      </c>
      <c r="D1087" s="225">
        <v>0</v>
      </c>
      <c r="E1087" s="208" t="s">
        <v>9199</v>
      </c>
      <c r="F1087" s="225">
        <v>0</v>
      </c>
    </row>
    <row r="1088" spans="1:6" ht="40.5">
      <c r="A1088" s="229">
        <v>102134</v>
      </c>
      <c r="B1088" s="220" t="s">
        <v>7875</v>
      </c>
      <c r="C1088" s="220" t="s">
        <v>201</v>
      </c>
      <c r="D1088" s="225">
        <v>0</v>
      </c>
      <c r="E1088" s="208" t="s">
        <v>9199</v>
      </c>
      <c r="F1088" s="225">
        <v>0</v>
      </c>
    </row>
    <row r="1089" spans="1:6" ht="40.5">
      <c r="A1089" s="229">
        <v>102135</v>
      </c>
      <c r="B1089" s="220" t="s">
        <v>7876</v>
      </c>
      <c r="C1089" s="220" t="s">
        <v>201</v>
      </c>
      <c r="D1089" s="225">
        <v>0</v>
      </c>
      <c r="E1089" s="208" t="s">
        <v>9199</v>
      </c>
      <c r="F1089" s="225">
        <v>0</v>
      </c>
    </row>
    <row r="1090" spans="1:6" ht="54">
      <c r="A1090" s="229">
        <v>104941</v>
      </c>
      <c r="B1090" s="220" t="s">
        <v>8810</v>
      </c>
      <c r="C1090" s="220" t="s">
        <v>25</v>
      </c>
      <c r="D1090" s="225">
        <v>0</v>
      </c>
      <c r="E1090" s="208" t="s">
        <v>9199</v>
      </c>
      <c r="F1090" s="225">
        <v>0</v>
      </c>
    </row>
    <row r="1091" spans="1:6" ht="67.5">
      <c r="A1091" s="229">
        <v>104942</v>
      </c>
      <c r="B1091" s="220" t="s">
        <v>8811</v>
      </c>
      <c r="C1091" s="220" t="s">
        <v>25</v>
      </c>
      <c r="D1091" s="225">
        <v>0</v>
      </c>
      <c r="E1091" s="208" t="s">
        <v>9199</v>
      </c>
      <c r="F1091" s="225">
        <v>0</v>
      </c>
    </row>
    <row r="1092" spans="1:6" ht="67.5">
      <c r="A1092" s="229">
        <v>104940</v>
      </c>
      <c r="B1092" s="220" t="s">
        <v>8809</v>
      </c>
      <c r="C1092" s="220" t="s">
        <v>201</v>
      </c>
      <c r="D1092" s="225">
        <v>0</v>
      </c>
      <c r="E1092" s="208" t="s">
        <v>9199</v>
      </c>
      <c r="F1092" s="225">
        <v>0</v>
      </c>
    </row>
    <row r="1093" spans="1:6" ht="81">
      <c r="A1093" s="229">
        <v>104943</v>
      </c>
      <c r="B1093" s="220" t="s">
        <v>8812</v>
      </c>
      <c r="C1093" s="220" t="s">
        <v>25</v>
      </c>
      <c r="D1093" s="225">
        <v>0</v>
      </c>
      <c r="E1093" s="208" t="s">
        <v>9199</v>
      </c>
      <c r="F1093" s="225">
        <v>0</v>
      </c>
    </row>
    <row r="1094" spans="1:6" ht="54">
      <c r="A1094" s="229">
        <v>101801</v>
      </c>
      <c r="B1094" s="220" t="s">
        <v>1282</v>
      </c>
      <c r="C1094" s="220" t="s">
        <v>201</v>
      </c>
      <c r="D1094" s="225">
        <v>1042.03</v>
      </c>
      <c r="E1094" s="208" t="s">
        <v>9199</v>
      </c>
      <c r="F1094" s="225">
        <v>1069.47</v>
      </c>
    </row>
    <row r="1095" spans="1:6" ht="54">
      <c r="A1095" s="229">
        <v>101800</v>
      </c>
      <c r="B1095" s="220" t="s">
        <v>1281</v>
      </c>
      <c r="C1095" s="220" t="s">
        <v>201</v>
      </c>
      <c r="D1095" s="225">
        <v>1372.28</v>
      </c>
      <c r="E1095" s="208" t="s">
        <v>9199</v>
      </c>
      <c r="F1095" s="225">
        <v>1416.31</v>
      </c>
    </row>
    <row r="1096" spans="1:6" ht="67.5">
      <c r="A1096" s="229">
        <v>98108</v>
      </c>
      <c r="B1096" s="220" t="s">
        <v>3465</v>
      </c>
      <c r="C1096" s="220" t="s">
        <v>201</v>
      </c>
      <c r="D1096" s="225">
        <v>484.41</v>
      </c>
      <c r="E1096" s="208" t="s">
        <v>9199</v>
      </c>
      <c r="F1096" s="225">
        <v>508.86</v>
      </c>
    </row>
    <row r="1097" spans="1:6" ht="67.5">
      <c r="A1097" s="229">
        <v>98105</v>
      </c>
      <c r="B1097" s="220" t="s">
        <v>3462</v>
      </c>
      <c r="C1097" s="220" t="s">
        <v>201</v>
      </c>
      <c r="D1097" s="225">
        <v>602.72</v>
      </c>
      <c r="E1097" s="208" t="s">
        <v>9199</v>
      </c>
      <c r="F1097" s="225">
        <v>634.91999999999996</v>
      </c>
    </row>
    <row r="1098" spans="1:6" ht="81">
      <c r="A1098" s="229">
        <v>98109</v>
      </c>
      <c r="B1098" s="220" t="s">
        <v>3617</v>
      </c>
      <c r="C1098" s="220" t="s">
        <v>201</v>
      </c>
      <c r="D1098" s="225">
        <v>786.87</v>
      </c>
      <c r="E1098" s="208" t="s">
        <v>9199</v>
      </c>
      <c r="F1098" s="225">
        <v>826.32</v>
      </c>
    </row>
    <row r="1099" spans="1:6" ht="81">
      <c r="A1099" s="229">
        <v>98106</v>
      </c>
      <c r="B1099" s="220" t="s">
        <v>3463</v>
      </c>
      <c r="C1099" s="220" t="s">
        <v>201</v>
      </c>
      <c r="D1099" s="225">
        <v>992.17</v>
      </c>
      <c r="E1099" s="208" t="s">
        <v>9199</v>
      </c>
      <c r="F1099" s="225">
        <v>1045.01</v>
      </c>
    </row>
    <row r="1100" spans="1:6" ht="40.5">
      <c r="A1100" s="229">
        <v>98110</v>
      </c>
      <c r="B1100" s="220" t="s">
        <v>3618</v>
      </c>
      <c r="C1100" s="220" t="s">
        <v>201</v>
      </c>
      <c r="D1100" s="225">
        <v>294.39999999999998</v>
      </c>
      <c r="E1100" s="208" t="s">
        <v>9199</v>
      </c>
      <c r="F1100" s="225">
        <v>295.64999999999998</v>
      </c>
    </row>
    <row r="1101" spans="1:6" ht="67.5">
      <c r="A1101" s="229">
        <v>98107</v>
      </c>
      <c r="B1101" s="220" t="s">
        <v>3464</v>
      </c>
      <c r="C1101" s="220" t="s">
        <v>201</v>
      </c>
      <c r="D1101" s="225">
        <v>271.20999999999998</v>
      </c>
      <c r="E1101" s="208" t="s">
        <v>9199</v>
      </c>
      <c r="F1101" s="225">
        <v>284.66000000000003</v>
      </c>
    </row>
    <row r="1102" spans="1:6" ht="67.5">
      <c r="A1102" s="229">
        <v>98104</v>
      </c>
      <c r="B1102" s="220" t="s">
        <v>3461</v>
      </c>
      <c r="C1102" s="220" t="s">
        <v>201</v>
      </c>
      <c r="D1102" s="225">
        <v>344.44</v>
      </c>
      <c r="E1102" s="208" t="s">
        <v>9199</v>
      </c>
      <c r="F1102" s="225">
        <v>362.69</v>
      </c>
    </row>
    <row r="1103" spans="1:6" ht="54">
      <c r="A1103" s="229">
        <v>98102</v>
      </c>
      <c r="B1103" s="220" t="s">
        <v>3460</v>
      </c>
      <c r="C1103" s="220" t="s">
        <v>201</v>
      </c>
      <c r="D1103" s="225">
        <v>145.49</v>
      </c>
      <c r="E1103" s="208" t="s">
        <v>9199</v>
      </c>
      <c r="F1103" s="225">
        <v>145.97</v>
      </c>
    </row>
    <row r="1104" spans="1:6" ht="40.5">
      <c r="A1104" s="229">
        <v>98111</v>
      </c>
      <c r="B1104" s="220" t="s">
        <v>3619</v>
      </c>
      <c r="C1104" s="220" t="s">
        <v>201</v>
      </c>
      <c r="D1104" s="225">
        <v>42.1</v>
      </c>
      <c r="E1104" s="208" t="s">
        <v>9199</v>
      </c>
      <c r="F1104" s="225">
        <v>42.78</v>
      </c>
    </row>
    <row r="1105" spans="1:6" ht="54">
      <c r="A1105" s="229">
        <v>97891</v>
      </c>
      <c r="B1105" s="220" t="s">
        <v>2104</v>
      </c>
      <c r="C1105" s="220" t="s">
        <v>201</v>
      </c>
      <c r="D1105" s="225">
        <v>201.06</v>
      </c>
      <c r="E1105" s="208" t="s">
        <v>9199</v>
      </c>
      <c r="F1105" s="225">
        <v>211.62</v>
      </c>
    </row>
    <row r="1106" spans="1:6" ht="54">
      <c r="A1106" s="229">
        <v>97892</v>
      </c>
      <c r="B1106" s="220" t="s">
        <v>2105</v>
      </c>
      <c r="C1106" s="220" t="s">
        <v>201</v>
      </c>
      <c r="D1106" s="225">
        <v>377.53</v>
      </c>
      <c r="E1106" s="208" t="s">
        <v>9199</v>
      </c>
      <c r="F1106" s="225">
        <v>396.45</v>
      </c>
    </row>
    <row r="1107" spans="1:6" ht="54">
      <c r="A1107" s="229">
        <v>97893</v>
      </c>
      <c r="B1107" s="220" t="s">
        <v>2106</v>
      </c>
      <c r="C1107" s="220" t="s">
        <v>201</v>
      </c>
      <c r="D1107" s="225">
        <v>521.46</v>
      </c>
      <c r="E1107" s="208" t="s">
        <v>9199</v>
      </c>
      <c r="F1107" s="225">
        <v>547.75</v>
      </c>
    </row>
    <row r="1108" spans="1:6" ht="54">
      <c r="A1108" s="229">
        <v>97894</v>
      </c>
      <c r="B1108" s="220" t="s">
        <v>2107</v>
      </c>
      <c r="C1108" s="220" t="s">
        <v>201</v>
      </c>
      <c r="D1108" s="225">
        <v>579.75</v>
      </c>
      <c r="E1108" s="208" t="s">
        <v>9199</v>
      </c>
      <c r="F1108" s="225">
        <v>604.96</v>
      </c>
    </row>
    <row r="1109" spans="1:6" ht="54">
      <c r="A1109" s="229">
        <v>97886</v>
      </c>
      <c r="B1109" s="220" t="s">
        <v>2099</v>
      </c>
      <c r="C1109" s="220" t="s">
        <v>201</v>
      </c>
      <c r="D1109" s="225">
        <v>156.99</v>
      </c>
      <c r="E1109" s="208" t="s">
        <v>9199</v>
      </c>
      <c r="F1109" s="225">
        <v>165.62</v>
      </c>
    </row>
    <row r="1110" spans="1:6" ht="54">
      <c r="A1110" s="229">
        <v>97887</v>
      </c>
      <c r="B1110" s="220" t="s">
        <v>2100</v>
      </c>
      <c r="C1110" s="220" t="s">
        <v>201</v>
      </c>
      <c r="D1110" s="225">
        <v>246.9</v>
      </c>
      <c r="E1110" s="208" t="s">
        <v>9199</v>
      </c>
      <c r="F1110" s="225">
        <v>260.45</v>
      </c>
    </row>
    <row r="1111" spans="1:6" ht="54">
      <c r="A1111" s="229">
        <v>97888</v>
      </c>
      <c r="B1111" s="220" t="s">
        <v>2101</v>
      </c>
      <c r="C1111" s="220" t="s">
        <v>201</v>
      </c>
      <c r="D1111" s="225">
        <v>474.44</v>
      </c>
      <c r="E1111" s="208" t="s">
        <v>9199</v>
      </c>
      <c r="F1111" s="225">
        <v>499.68</v>
      </c>
    </row>
    <row r="1112" spans="1:6" ht="54">
      <c r="A1112" s="229">
        <v>97889</v>
      </c>
      <c r="B1112" s="220" t="s">
        <v>2102</v>
      </c>
      <c r="C1112" s="220" t="s">
        <v>201</v>
      </c>
      <c r="D1112" s="225">
        <v>645.08000000000004</v>
      </c>
      <c r="E1112" s="208" t="s">
        <v>9199</v>
      </c>
      <c r="F1112" s="225">
        <v>679.42</v>
      </c>
    </row>
    <row r="1113" spans="1:6" ht="54">
      <c r="A1113" s="229">
        <v>97890</v>
      </c>
      <c r="B1113" s="220" t="s">
        <v>2103</v>
      </c>
      <c r="C1113" s="220" t="s">
        <v>201</v>
      </c>
      <c r="D1113" s="225">
        <v>729.53</v>
      </c>
      <c r="E1113" s="208" t="s">
        <v>9199</v>
      </c>
      <c r="F1113" s="225">
        <v>764.49</v>
      </c>
    </row>
    <row r="1114" spans="1:6" ht="54">
      <c r="A1114" s="229">
        <v>97881</v>
      </c>
      <c r="B1114" s="220" t="s">
        <v>2094</v>
      </c>
      <c r="C1114" s="220" t="s">
        <v>201</v>
      </c>
      <c r="D1114" s="225">
        <v>117.05</v>
      </c>
      <c r="E1114" s="208" t="s">
        <v>9199</v>
      </c>
      <c r="F1114" s="225">
        <v>119.39</v>
      </c>
    </row>
    <row r="1115" spans="1:6" ht="54">
      <c r="A1115" s="229">
        <v>97882</v>
      </c>
      <c r="B1115" s="220" t="s">
        <v>2095</v>
      </c>
      <c r="C1115" s="220" t="s">
        <v>201</v>
      </c>
      <c r="D1115" s="225">
        <v>184.03</v>
      </c>
      <c r="E1115" s="208" t="s">
        <v>9199</v>
      </c>
      <c r="F1115" s="225">
        <v>187.35</v>
      </c>
    </row>
    <row r="1116" spans="1:6" ht="54">
      <c r="A1116" s="229">
        <v>97883</v>
      </c>
      <c r="B1116" s="220" t="s">
        <v>2096</v>
      </c>
      <c r="C1116" s="220" t="s">
        <v>201</v>
      </c>
      <c r="D1116" s="225">
        <v>355.22</v>
      </c>
      <c r="E1116" s="208" t="s">
        <v>9199</v>
      </c>
      <c r="F1116" s="225">
        <v>360.97</v>
      </c>
    </row>
    <row r="1117" spans="1:6" ht="54">
      <c r="A1117" s="229">
        <v>97884</v>
      </c>
      <c r="B1117" s="220" t="s">
        <v>2097</v>
      </c>
      <c r="C1117" s="220" t="s">
        <v>201</v>
      </c>
      <c r="D1117" s="225">
        <v>691.94</v>
      </c>
      <c r="E1117" s="208" t="s">
        <v>9199</v>
      </c>
      <c r="F1117" s="225">
        <v>701.58</v>
      </c>
    </row>
    <row r="1118" spans="1:6" ht="54">
      <c r="A1118" s="229">
        <v>97885</v>
      </c>
      <c r="B1118" s="220" t="s">
        <v>2098</v>
      </c>
      <c r="C1118" s="220" t="s">
        <v>201</v>
      </c>
      <c r="D1118" s="225">
        <v>1061.42</v>
      </c>
      <c r="E1118" s="208" t="s">
        <v>9199</v>
      </c>
      <c r="F1118" s="225">
        <v>1074.43</v>
      </c>
    </row>
    <row r="1119" spans="1:6" ht="54">
      <c r="A1119" s="229">
        <v>99250</v>
      </c>
      <c r="B1119" s="220" t="s">
        <v>3466</v>
      </c>
      <c r="C1119" s="220" t="s">
        <v>201</v>
      </c>
      <c r="D1119" s="225">
        <v>172.89</v>
      </c>
      <c r="E1119" s="208" t="s">
        <v>9199</v>
      </c>
      <c r="F1119" s="225">
        <v>182.02</v>
      </c>
    </row>
    <row r="1120" spans="1:6" ht="54">
      <c r="A1120" s="229">
        <v>97900</v>
      </c>
      <c r="B1120" s="220" t="s">
        <v>3451</v>
      </c>
      <c r="C1120" s="220" t="s">
        <v>201</v>
      </c>
      <c r="D1120" s="225">
        <v>177.56</v>
      </c>
      <c r="E1120" s="208" t="s">
        <v>9199</v>
      </c>
      <c r="F1120" s="225">
        <v>186.7</v>
      </c>
    </row>
    <row r="1121" spans="1:6" ht="54">
      <c r="A1121" s="229">
        <v>99251</v>
      </c>
      <c r="B1121" s="220" t="s">
        <v>3467</v>
      </c>
      <c r="C1121" s="220" t="s">
        <v>201</v>
      </c>
      <c r="D1121" s="225">
        <v>269.95999999999998</v>
      </c>
      <c r="E1121" s="208" t="s">
        <v>9199</v>
      </c>
      <c r="F1121" s="225">
        <v>284.37</v>
      </c>
    </row>
    <row r="1122" spans="1:6" ht="54">
      <c r="A1122" s="229">
        <v>97901</v>
      </c>
      <c r="B1122" s="220" t="s">
        <v>3452</v>
      </c>
      <c r="C1122" s="220" t="s">
        <v>201</v>
      </c>
      <c r="D1122" s="225">
        <v>277.97000000000003</v>
      </c>
      <c r="E1122" s="208" t="s">
        <v>9199</v>
      </c>
      <c r="F1122" s="225">
        <v>292.41000000000003</v>
      </c>
    </row>
    <row r="1123" spans="1:6" ht="54">
      <c r="A1123" s="229">
        <v>99253</v>
      </c>
      <c r="B1123" s="220" t="s">
        <v>3468</v>
      </c>
      <c r="C1123" s="220" t="s">
        <v>201</v>
      </c>
      <c r="D1123" s="225">
        <v>519.02</v>
      </c>
      <c r="E1123" s="208" t="s">
        <v>9199</v>
      </c>
      <c r="F1123" s="225">
        <v>546.27</v>
      </c>
    </row>
    <row r="1124" spans="1:6" ht="54">
      <c r="A1124" s="229">
        <v>97902</v>
      </c>
      <c r="B1124" s="220" t="s">
        <v>3453</v>
      </c>
      <c r="C1124" s="220" t="s">
        <v>201</v>
      </c>
      <c r="D1124" s="225">
        <v>537</v>
      </c>
      <c r="E1124" s="208" t="s">
        <v>9199</v>
      </c>
      <c r="F1124" s="225">
        <v>564.30999999999995</v>
      </c>
    </row>
    <row r="1125" spans="1:6" ht="54">
      <c r="A1125" s="229">
        <v>99255</v>
      </c>
      <c r="B1125" s="220" t="s">
        <v>3469</v>
      </c>
      <c r="C1125" s="220" t="s">
        <v>201</v>
      </c>
      <c r="D1125" s="225">
        <v>725.03</v>
      </c>
      <c r="E1125" s="208" t="s">
        <v>9199</v>
      </c>
      <c r="F1125" s="225">
        <v>763</v>
      </c>
    </row>
    <row r="1126" spans="1:6" ht="54">
      <c r="A1126" s="229">
        <v>97903</v>
      </c>
      <c r="B1126" s="220" t="s">
        <v>3454</v>
      </c>
      <c r="C1126" s="220" t="s">
        <v>201</v>
      </c>
      <c r="D1126" s="225">
        <v>749.68</v>
      </c>
      <c r="E1126" s="208" t="s">
        <v>9199</v>
      </c>
      <c r="F1126" s="225">
        <v>787.74</v>
      </c>
    </row>
    <row r="1127" spans="1:6" ht="54">
      <c r="A1127" s="229">
        <v>99257</v>
      </c>
      <c r="B1127" s="220" t="s">
        <v>3470</v>
      </c>
      <c r="C1127" s="220" t="s">
        <v>201</v>
      </c>
      <c r="D1127" s="225">
        <v>851.71</v>
      </c>
      <c r="E1127" s="208" t="s">
        <v>9199</v>
      </c>
      <c r="F1127" s="225">
        <v>892.75</v>
      </c>
    </row>
    <row r="1128" spans="1:6" ht="54">
      <c r="A1128" s="229">
        <v>97904</v>
      </c>
      <c r="B1128" s="220" t="s">
        <v>3455</v>
      </c>
      <c r="C1128" s="220" t="s">
        <v>201</v>
      </c>
      <c r="D1128" s="225">
        <v>883.59</v>
      </c>
      <c r="E1128" s="208" t="s">
        <v>9199</v>
      </c>
      <c r="F1128" s="225">
        <v>924.75</v>
      </c>
    </row>
    <row r="1129" spans="1:6" ht="54">
      <c r="A1129" s="229">
        <v>99258</v>
      </c>
      <c r="B1129" s="220" t="s">
        <v>3471</v>
      </c>
      <c r="C1129" s="220" t="s">
        <v>201</v>
      </c>
      <c r="D1129" s="225">
        <v>233.1</v>
      </c>
      <c r="E1129" s="208" t="s">
        <v>9199</v>
      </c>
      <c r="F1129" s="225">
        <v>244.86</v>
      </c>
    </row>
    <row r="1130" spans="1:6" ht="54">
      <c r="A1130" s="229">
        <v>97905</v>
      </c>
      <c r="B1130" s="220" t="s">
        <v>3456</v>
      </c>
      <c r="C1130" s="220" t="s">
        <v>201</v>
      </c>
      <c r="D1130" s="225">
        <v>238.19</v>
      </c>
      <c r="E1130" s="208" t="s">
        <v>9199</v>
      </c>
      <c r="F1130" s="225">
        <v>249.97</v>
      </c>
    </row>
    <row r="1131" spans="1:6" ht="54">
      <c r="A1131" s="229">
        <v>99260</v>
      </c>
      <c r="B1131" s="220" t="s">
        <v>3472</v>
      </c>
      <c r="C1131" s="220" t="s">
        <v>201</v>
      </c>
      <c r="D1131" s="225">
        <v>430.85</v>
      </c>
      <c r="E1131" s="208" t="s">
        <v>9199</v>
      </c>
      <c r="F1131" s="225">
        <v>451.94</v>
      </c>
    </row>
    <row r="1132" spans="1:6" ht="54">
      <c r="A1132" s="229">
        <v>97906</v>
      </c>
      <c r="B1132" s="220" t="s">
        <v>3457</v>
      </c>
      <c r="C1132" s="220" t="s">
        <v>201</v>
      </c>
      <c r="D1132" s="225">
        <v>442.17</v>
      </c>
      <c r="E1132" s="208" t="s">
        <v>9199</v>
      </c>
      <c r="F1132" s="225">
        <v>463.31</v>
      </c>
    </row>
    <row r="1133" spans="1:6" ht="54">
      <c r="A1133" s="229">
        <v>99262</v>
      </c>
      <c r="B1133" s="220" t="s">
        <v>3473</v>
      </c>
      <c r="C1133" s="220" t="s">
        <v>201</v>
      </c>
      <c r="D1133" s="225">
        <v>612.52</v>
      </c>
      <c r="E1133" s="208" t="s">
        <v>9199</v>
      </c>
      <c r="F1133" s="225">
        <v>642.65</v>
      </c>
    </row>
    <row r="1134" spans="1:6" ht="54">
      <c r="A1134" s="229">
        <v>97907</v>
      </c>
      <c r="B1134" s="220" t="s">
        <v>3458</v>
      </c>
      <c r="C1134" s="220" t="s">
        <v>201</v>
      </c>
      <c r="D1134" s="225">
        <v>628.67999999999995</v>
      </c>
      <c r="E1134" s="208" t="s">
        <v>9199</v>
      </c>
      <c r="F1134" s="225">
        <v>658.86</v>
      </c>
    </row>
    <row r="1135" spans="1:6" ht="54">
      <c r="A1135" s="229">
        <v>99264</v>
      </c>
      <c r="B1135" s="220" t="s">
        <v>3474</v>
      </c>
      <c r="C1135" s="220" t="s">
        <v>201</v>
      </c>
      <c r="D1135" s="225">
        <v>718.58</v>
      </c>
      <c r="E1135" s="208" t="s">
        <v>9199</v>
      </c>
      <c r="F1135" s="225">
        <v>750.34</v>
      </c>
    </row>
    <row r="1136" spans="1:6" ht="54">
      <c r="A1136" s="229">
        <v>97908</v>
      </c>
      <c r="B1136" s="220" t="s">
        <v>3459</v>
      </c>
      <c r="C1136" s="220" t="s">
        <v>201</v>
      </c>
      <c r="D1136" s="225">
        <v>740.41</v>
      </c>
      <c r="E1136" s="208" t="s">
        <v>9199</v>
      </c>
      <c r="F1136" s="225">
        <v>772.26</v>
      </c>
    </row>
    <row r="1137" spans="1:6" ht="40.5">
      <c r="A1137" s="229">
        <v>97895</v>
      </c>
      <c r="B1137" s="220" t="s">
        <v>3447</v>
      </c>
      <c r="C1137" s="220" t="s">
        <v>201</v>
      </c>
      <c r="D1137" s="225">
        <v>152.28</v>
      </c>
      <c r="E1137" s="208" t="s">
        <v>9199</v>
      </c>
      <c r="F1137" s="225">
        <v>152.57</v>
      </c>
    </row>
    <row r="1138" spans="1:6" ht="40.5">
      <c r="A1138" s="229">
        <v>97896</v>
      </c>
      <c r="B1138" s="220" t="s">
        <v>3448</v>
      </c>
      <c r="C1138" s="220" t="s">
        <v>201</v>
      </c>
      <c r="D1138" s="225">
        <v>282.27999999999997</v>
      </c>
      <c r="E1138" s="208" t="s">
        <v>9199</v>
      </c>
      <c r="F1138" s="225">
        <v>282.85000000000002</v>
      </c>
    </row>
    <row r="1139" spans="1:6" ht="40.5">
      <c r="A1139" s="229">
        <v>97897</v>
      </c>
      <c r="B1139" s="220" t="s">
        <v>3449</v>
      </c>
      <c r="C1139" s="220" t="s">
        <v>201</v>
      </c>
      <c r="D1139" s="225">
        <v>367.72</v>
      </c>
      <c r="E1139" s="208" t="s">
        <v>9199</v>
      </c>
      <c r="F1139" s="225">
        <v>368.79</v>
      </c>
    </row>
    <row r="1140" spans="1:6" ht="40.5">
      <c r="A1140" s="229">
        <v>97898</v>
      </c>
      <c r="B1140" s="220" t="s">
        <v>3450</v>
      </c>
      <c r="C1140" s="220" t="s">
        <v>201</v>
      </c>
      <c r="D1140" s="225">
        <v>729.62</v>
      </c>
      <c r="E1140" s="208" t="s">
        <v>9199</v>
      </c>
      <c r="F1140" s="225">
        <v>738.69</v>
      </c>
    </row>
    <row r="1141" spans="1:6" ht="40.5">
      <c r="A1141" s="229">
        <v>97899</v>
      </c>
      <c r="B1141" s="220" t="s">
        <v>7465</v>
      </c>
      <c r="C1141" s="220" t="s">
        <v>201</v>
      </c>
      <c r="D1141" s="225">
        <v>0</v>
      </c>
      <c r="E1141" s="208" t="s">
        <v>9199</v>
      </c>
      <c r="F1141" s="225">
        <v>0</v>
      </c>
    </row>
    <row r="1142" spans="1:6" ht="67.5">
      <c r="A1142" s="229">
        <v>101795</v>
      </c>
      <c r="B1142" s="220" t="s">
        <v>2384</v>
      </c>
      <c r="C1142" s="220" t="s">
        <v>201</v>
      </c>
      <c r="D1142" s="225">
        <v>577.67999999999995</v>
      </c>
      <c r="E1142" s="208" t="s">
        <v>9199</v>
      </c>
      <c r="F1142" s="225">
        <v>601.30999999999995</v>
      </c>
    </row>
    <row r="1143" spans="1:6" ht="67.5">
      <c r="A1143" s="229">
        <v>101796</v>
      </c>
      <c r="B1143" s="220" t="s">
        <v>7827</v>
      </c>
      <c r="C1143" s="220" t="s">
        <v>201</v>
      </c>
      <c r="D1143" s="225">
        <v>0</v>
      </c>
      <c r="E1143" s="208" t="s">
        <v>9199</v>
      </c>
      <c r="F1143" s="225">
        <v>0</v>
      </c>
    </row>
    <row r="1144" spans="1:6" ht="67.5">
      <c r="A1144" s="229">
        <v>101797</v>
      </c>
      <c r="B1144" s="220" t="s">
        <v>7828</v>
      </c>
      <c r="C1144" s="220" t="s">
        <v>201</v>
      </c>
      <c r="D1144" s="225">
        <v>0</v>
      </c>
      <c r="E1144" s="208" t="s">
        <v>9199</v>
      </c>
      <c r="F1144" s="225">
        <v>0</v>
      </c>
    </row>
    <row r="1145" spans="1:6" ht="67.5">
      <c r="A1145" s="229">
        <v>101802</v>
      </c>
      <c r="B1145" s="220" t="s">
        <v>3694</v>
      </c>
      <c r="C1145" s="220" t="s">
        <v>201</v>
      </c>
      <c r="D1145" s="225">
        <v>1692.01</v>
      </c>
      <c r="E1145" s="208" t="s">
        <v>9199</v>
      </c>
      <c r="F1145" s="225">
        <v>1757.31</v>
      </c>
    </row>
    <row r="1146" spans="1:6" ht="54">
      <c r="A1146" s="229">
        <v>101803</v>
      </c>
      <c r="B1146" s="220" t="s">
        <v>3695</v>
      </c>
      <c r="C1146" s="220" t="s">
        <v>201</v>
      </c>
      <c r="D1146" s="225">
        <v>1079.02</v>
      </c>
      <c r="E1146" s="208" t="s">
        <v>9199</v>
      </c>
      <c r="F1146" s="225">
        <v>1124.6500000000001</v>
      </c>
    </row>
    <row r="1147" spans="1:6" ht="54">
      <c r="A1147" s="229">
        <v>101804</v>
      </c>
      <c r="B1147" s="220" t="s">
        <v>3696</v>
      </c>
      <c r="C1147" s="220" t="s">
        <v>201</v>
      </c>
      <c r="D1147" s="225">
        <v>1356.51</v>
      </c>
      <c r="E1147" s="208" t="s">
        <v>9199</v>
      </c>
      <c r="F1147" s="225">
        <v>1410.16</v>
      </c>
    </row>
    <row r="1148" spans="1:6" ht="67.5">
      <c r="A1148" s="229">
        <v>101805</v>
      </c>
      <c r="B1148" s="220" t="s">
        <v>3697</v>
      </c>
      <c r="C1148" s="220" t="s">
        <v>201</v>
      </c>
      <c r="D1148" s="225">
        <v>1725.96</v>
      </c>
      <c r="E1148" s="208" t="s">
        <v>9199</v>
      </c>
      <c r="F1148" s="225">
        <v>1794.3</v>
      </c>
    </row>
    <row r="1149" spans="1:6" ht="54">
      <c r="A1149" s="229">
        <v>98115</v>
      </c>
      <c r="B1149" s="220" t="s">
        <v>3622</v>
      </c>
      <c r="C1149" s="220" t="s">
        <v>201</v>
      </c>
      <c r="D1149" s="225">
        <v>96.66</v>
      </c>
      <c r="E1149" s="208" t="s">
        <v>9199</v>
      </c>
      <c r="F1149" s="225">
        <v>102.04</v>
      </c>
    </row>
    <row r="1150" spans="1:6" ht="40.5">
      <c r="A1150" s="229">
        <v>98114</v>
      </c>
      <c r="B1150" s="220" t="s">
        <v>3621</v>
      </c>
      <c r="C1150" s="220" t="s">
        <v>201</v>
      </c>
      <c r="D1150" s="225">
        <v>626.09</v>
      </c>
      <c r="E1150" s="208" t="s">
        <v>9199</v>
      </c>
      <c r="F1150" s="225">
        <v>630.69000000000005</v>
      </c>
    </row>
    <row r="1151" spans="1:6" ht="40.5">
      <c r="A1151" s="229">
        <v>98112</v>
      </c>
      <c r="B1151" s="220" t="s">
        <v>3620</v>
      </c>
      <c r="C1151" s="220" t="s">
        <v>201</v>
      </c>
      <c r="D1151" s="225">
        <v>81.02</v>
      </c>
      <c r="E1151" s="208" t="s">
        <v>9199</v>
      </c>
      <c r="F1151" s="225">
        <v>82.92</v>
      </c>
    </row>
    <row r="1152" spans="1:6" ht="40.5">
      <c r="A1152" s="229">
        <v>100128</v>
      </c>
      <c r="B1152" s="220" t="s">
        <v>3693</v>
      </c>
      <c r="C1152" s="220" t="s">
        <v>201</v>
      </c>
      <c r="D1152" s="225">
        <v>1244.6099999999999</v>
      </c>
      <c r="E1152" s="208" t="s">
        <v>9199</v>
      </c>
      <c r="F1152" s="225">
        <v>1247.33</v>
      </c>
    </row>
    <row r="1153" spans="1:6" ht="54">
      <c r="A1153" s="229">
        <v>102623</v>
      </c>
      <c r="B1153" s="220" t="s">
        <v>3511</v>
      </c>
      <c r="C1153" s="220" t="s">
        <v>201</v>
      </c>
      <c r="D1153" s="225">
        <v>781.36</v>
      </c>
      <c r="E1153" s="208" t="s">
        <v>9199</v>
      </c>
      <c r="F1153" s="225">
        <v>790.53</v>
      </c>
    </row>
    <row r="1154" spans="1:6" ht="27">
      <c r="A1154" s="229">
        <v>102607</v>
      </c>
      <c r="B1154" s="220" t="s">
        <v>3495</v>
      </c>
      <c r="C1154" s="220" t="s">
        <v>201</v>
      </c>
      <c r="D1154" s="225">
        <v>427.33</v>
      </c>
      <c r="E1154" s="208" t="s">
        <v>9199</v>
      </c>
      <c r="F1154" s="225">
        <v>427.99</v>
      </c>
    </row>
    <row r="1155" spans="1:6" ht="27">
      <c r="A1155" s="229">
        <v>102608</v>
      </c>
      <c r="B1155" s="220" t="s">
        <v>3496</v>
      </c>
      <c r="C1155" s="220" t="s">
        <v>201</v>
      </c>
      <c r="D1155" s="225">
        <v>979.09</v>
      </c>
      <c r="E1155" s="208" t="s">
        <v>9199</v>
      </c>
      <c r="F1155" s="225">
        <v>979.96</v>
      </c>
    </row>
    <row r="1156" spans="1:6" ht="27">
      <c r="A1156" s="229">
        <v>102609</v>
      </c>
      <c r="B1156" s="220" t="s">
        <v>3497</v>
      </c>
      <c r="C1156" s="220" t="s">
        <v>201</v>
      </c>
      <c r="D1156" s="225">
        <v>1112.6400000000001</v>
      </c>
      <c r="E1156" s="208" t="s">
        <v>9199</v>
      </c>
      <c r="F1156" s="225">
        <v>1113.81</v>
      </c>
    </row>
    <row r="1157" spans="1:6" ht="27">
      <c r="A1157" s="229">
        <v>102610</v>
      </c>
      <c r="B1157" s="220" t="s">
        <v>3498</v>
      </c>
      <c r="C1157" s="220" t="s">
        <v>201</v>
      </c>
      <c r="D1157" s="225">
        <v>1911.91</v>
      </c>
      <c r="E1157" s="208" t="s">
        <v>9199</v>
      </c>
      <c r="F1157" s="225">
        <v>1913.37</v>
      </c>
    </row>
    <row r="1158" spans="1:6" ht="54">
      <c r="A1158" s="229">
        <v>102622</v>
      </c>
      <c r="B1158" s="220" t="s">
        <v>3510</v>
      </c>
      <c r="C1158" s="220" t="s">
        <v>201</v>
      </c>
      <c r="D1158" s="225">
        <v>563.05999999999995</v>
      </c>
      <c r="E1158" s="208" t="s">
        <v>9199</v>
      </c>
      <c r="F1158" s="225">
        <v>571.34</v>
      </c>
    </row>
    <row r="1159" spans="1:6" ht="27">
      <c r="A1159" s="229">
        <v>102605</v>
      </c>
      <c r="B1159" s="220" t="s">
        <v>3493</v>
      </c>
      <c r="C1159" s="220" t="s">
        <v>201</v>
      </c>
      <c r="D1159" s="225">
        <v>259.10000000000002</v>
      </c>
      <c r="E1159" s="208" t="s">
        <v>9199</v>
      </c>
      <c r="F1159" s="225">
        <v>259.56</v>
      </c>
    </row>
    <row r="1160" spans="1:6" ht="27">
      <c r="A1160" s="229">
        <v>102606</v>
      </c>
      <c r="B1160" s="220" t="s">
        <v>3494</v>
      </c>
      <c r="C1160" s="220" t="s">
        <v>201</v>
      </c>
      <c r="D1160" s="225">
        <v>399.16</v>
      </c>
      <c r="E1160" s="208" t="s">
        <v>9199</v>
      </c>
      <c r="F1160" s="225">
        <v>399.72</v>
      </c>
    </row>
    <row r="1161" spans="1:6" ht="40.5">
      <c r="A1161" s="229">
        <v>102613</v>
      </c>
      <c r="B1161" s="220" t="s">
        <v>3501</v>
      </c>
      <c r="C1161" s="220" t="s">
        <v>201</v>
      </c>
      <c r="D1161" s="225">
        <v>598.87</v>
      </c>
      <c r="E1161" s="208" t="s">
        <v>9199</v>
      </c>
      <c r="F1161" s="225">
        <v>599.53</v>
      </c>
    </row>
    <row r="1162" spans="1:6" ht="40.5">
      <c r="A1162" s="229">
        <v>102619</v>
      </c>
      <c r="B1162" s="220" t="s">
        <v>3507</v>
      </c>
      <c r="C1162" s="220" t="s">
        <v>201</v>
      </c>
      <c r="D1162" s="225">
        <v>5143.25</v>
      </c>
      <c r="E1162" s="208" t="s">
        <v>9199</v>
      </c>
      <c r="F1162" s="225">
        <v>5157.2</v>
      </c>
    </row>
    <row r="1163" spans="1:6" ht="40.5">
      <c r="A1163" s="229">
        <v>102614</v>
      </c>
      <c r="B1163" s="220" t="s">
        <v>3502</v>
      </c>
      <c r="C1163" s="220" t="s">
        <v>201</v>
      </c>
      <c r="D1163" s="225">
        <v>920.71</v>
      </c>
      <c r="E1163" s="208" t="s">
        <v>9199</v>
      </c>
      <c r="F1163" s="225">
        <v>921.58</v>
      </c>
    </row>
    <row r="1164" spans="1:6" ht="40.5">
      <c r="A1164" s="229">
        <v>102620</v>
      </c>
      <c r="B1164" s="220" t="s">
        <v>3508</v>
      </c>
      <c r="C1164" s="220" t="s">
        <v>201</v>
      </c>
      <c r="D1164" s="225">
        <v>7452.58</v>
      </c>
      <c r="E1164" s="208" t="s">
        <v>9199</v>
      </c>
      <c r="F1164" s="225">
        <v>7466.53</v>
      </c>
    </row>
    <row r="1165" spans="1:6" ht="40.5">
      <c r="A1165" s="229">
        <v>102615</v>
      </c>
      <c r="B1165" s="220" t="s">
        <v>3503</v>
      </c>
      <c r="C1165" s="220" t="s">
        <v>201</v>
      </c>
      <c r="D1165" s="225">
        <v>1155.49</v>
      </c>
      <c r="E1165" s="208" t="s">
        <v>9199</v>
      </c>
      <c r="F1165" s="225">
        <v>1156.57</v>
      </c>
    </row>
    <row r="1166" spans="1:6" ht="40.5">
      <c r="A1166" s="229">
        <v>102621</v>
      </c>
      <c r="B1166" s="220" t="s">
        <v>3509</v>
      </c>
      <c r="C1166" s="220" t="s">
        <v>201</v>
      </c>
      <c r="D1166" s="225">
        <v>11432.15</v>
      </c>
      <c r="E1166" s="208" t="s">
        <v>9199</v>
      </c>
      <c r="F1166" s="225">
        <v>11446.1</v>
      </c>
    </row>
    <row r="1167" spans="1:6" ht="40.5">
      <c r="A1167" s="229">
        <v>102616</v>
      </c>
      <c r="B1167" s="220" t="s">
        <v>3504</v>
      </c>
      <c r="C1167" s="220" t="s">
        <v>201</v>
      </c>
      <c r="D1167" s="225">
        <v>1710.38</v>
      </c>
      <c r="E1167" s="208" t="s">
        <v>9199</v>
      </c>
      <c r="F1167" s="225">
        <v>1711.79</v>
      </c>
    </row>
    <row r="1168" spans="1:6" ht="40.5">
      <c r="A1168" s="229">
        <v>102611</v>
      </c>
      <c r="B1168" s="220" t="s">
        <v>3499</v>
      </c>
      <c r="C1168" s="220" t="s">
        <v>201</v>
      </c>
      <c r="D1168" s="225">
        <v>430.32</v>
      </c>
      <c r="E1168" s="208" t="s">
        <v>9199</v>
      </c>
      <c r="F1168" s="225">
        <v>430.83</v>
      </c>
    </row>
    <row r="1169" spans="1:6" ht="40.5">
      <c r="A1169" s="229">
        <v>102617</v>
      </c>
      <c r="B1169" s="220" t="s">
        <v>3505</v>
      </c>
      <c r="C1169" s="220" t="s">
        <v>201</v>
      </c>
      <c r="D1169" s="225">
        <v>3201.18</v>
      </c>
      <c r="E1169" s="208" t="s">
        <v>9199</v>
      </c>
      <c r="F1169" s="225">
        <v>3215.13</v>
      </c>
    </row>
    <row r="1170" spans="1:6" ht="40.5">
      <c r="A1170" s="229">
        <v>102618</v>
      </c>
      <c r="B1170" s="220" t="s">
        <v>3506</v>
      </c>
      <c r="C1170" s="220" t="s">
        <v>201</v>
      </c>
      <c r="D1170" s="225">
        <v>3842.38</v>
      </c>
      <c r="E1170" s="208" t="s">
        <v>9199</v>
      </c>
      <c r="F1170" s="225">
        <v>3856.33</v>
      </c>
    </row>
    <row r="1171" spans="1:6" ht="40.5">
      <c r="A1171" s="229">
        <v>102612</v>
      </c>
      <c r="B1171" s="220" t="s">
        <v>3500</v>
      </c>
      <c r="C1171" s="220" t="s">
        <v>201</v>
      </c>
      <c r="D1171" s="225">
        <v>617.70000000000005</v>
      </c>
      <c r="E1171" s="208" t="s">
        <v>9199</v>
      </c>
      <c r="F1171" s="225">
        <v>618.26</v>
      </c>
    </row>
    <row r="1172" spans="1:6" ht="40.5">
      <c r="A1172" s="229">
        <v>102603</v>
      </c>
      <c r="B1172" s="220" t="s">
        <v>3491</v>
      </c>
      <c r="C1172" s="220" t="s">
        <v>201</v>
      </c>
      <c r="D1172" s="225">
        <v>10.039999999999999</v>
      </c>
      <c r="E1172" s="208" t="s">
        <v>9199</v>
      </c>
      <c r="F1172" s="225">
        <v>10.92</v>
      </c>
    </row>
    <row r="1173" spans="1:6" ht="27">
      <c r="A1173" s="229">
        <v>102587</v>
      </c>
      <c r="B1173" s="220" t="s">
        <v>3475</v>
      </c>
      <c r="C1173" s="220" t="s">
        <v>201</v>
      </c>
      <c r="D1173" s="225">
        <v>3.44</v>
      </c>
      <c r="E1173" s="208" t="s">
        <v>9199</v>
      </c>
      <c r="F1173" s="225">
        <v>3.74</v>
      </c>
    </row>
    <row r="1174" spans="1:6" ht="27">
      <c r="A1174" s="229">
        <v>102589</v>
      </c>
      <c r="B1174" s="220" t="s">
        <v>3477</v>
      </c>
      <c r="C1174" s="220" t="s">
        <v>201</v>
      </c>
      <c r="D1174" s="225">
        <v>3.82</v>
      </c>
      <c r="E1174" s="208" t="s">
        <v>9199</v>
      </c>
      <c r="F1174" s="225">
        <v>4.16</v>
      </c>
    </row>
    <row r="1175" spans="1:6" ht="27">
      <c r="A1175" s="229">
        <v>102591</v>
      </c>
      <c r="B1175" s="220" t="s">
        <v>3479</v>
      </c>
      <c r="C1175" s="220" t="s">
        <v>201</v>
      </c>
      <c r="D1175" s="225">
        <v>4.21</v>
      </c>
      <c r="E1175" s="208" t="s">
        <v>9199</v>
      </c>
      <c r="F1175" s="225">
        <v>4.59</v>
      </c>
    </row>
    <row r="1176" spans="1:6" ht="27">
      <c r="A1176" s="229">
        <v>102593</v>
      </c>
      <c r="B1176" s="220" t="s">
        <v>3481</v>
      </c>
      <c r="C1176" s="220" t="s">
        <v>201</v>
      </c>
      <c r="D1176" s="225">
        <v>4.76</v>
      </c>
      <c r="E1176" s="208" t="s">
        <v>9199</v>
      </c>
      <c r="F1176" s="225">
        <v>5.18</v>
      </c>
    </row>
    <row r="1177" spans="1:6" ht="27">
      <c r="A1177" s="229">
        <v>102595</v>
      </c>
      <c r="B1177" s="220" t="s">
        <v>3483</v>
      </c>
      <c r="C1177" s="220" t="s">
        <v>201</v>
      </c>
      <c r="D1177" s="225">
        <v>5.37</v>
      </c>
      <c r="E1177" s="208" t="s">
        <v>9199</v>
      </c>
      <c r="F1177" s="225">
        <v>5.85</v>
      </c>
    </row>
    <row r="1178" spans="1:6" ht="27">
      <c r="A1178" s="229">
        <v>102597</v>
      </c>
      <c r="B1178" s="220" t="s">
        <v>3485</v>
      </c>
      <c r="C1178" s="220" t="s">
        <v>201</v>
      </c>
      <c r="D1178" s="225">
        <v>6.16</v>
      </c>
      <c r="E1178" s="208" t="s">
        <v>9199</v>
      </c>
      <c r="F1178" s="225">
        <v>6.7</v>
      </c>
    </row>
    <row r="1179" spans="1:6" ht="27">
      <c r="A1179" s="229">
        <v>102599</v>
      </c>
      <c r="B1179" s="220" t="s">
        <v>3487</v>
      </c>
      <c r="C1179" s="220" t="s">
        <v>201</v>
      </c>
      <c r="D1179" s="225">
        <v>6.93</v>
      </c>
      <c r="E1179" s="208" t="s">
        <v>9199</v>
      </c>
      <c r="F1179" s="225">
        <v>7.55</v>
      </c>
    </row>
    <row r="1180" spans="1:6" ht="27">
      <c r="A1180" s="229">
        <v>102601</v>
      </c>
      <c r="B1180" s="220" t="s">
        <v>3489</v>
      </c>
      <c r="C1180" s="220" t="s">
        <v>201</v>
      </c>
      <c r="D1180" s="225">
        <v>8.1</v>
      </c>
      <c r="E1180" s="208" t="s">
        <v>9199</v>
      </c>
      <c r="F1180" s="225">
        <v>8.82</v>
      </c>
    </row>
    <row r="1181" spans="1:6" ht="40.5">
      <c r="A1181" s="229">
        <v>102604</v>
      </c>
      <c r="B1181" s="220" t="s">
        <v>3492</v>
      </c>
      <c r="C1181" s="220" t="s">
        <v>201</v>
      </c>
      <c r="D1181" s="225">
        <v>11.57</v>
      </c>
      <c r="E1181" s="208" t="s">
        <v>9199</v>
      </c>
      <c r="F1181" s="225">
        <v>12.6</v>
      </c>
    </row>
    <row r="1182" spans="1:6" ht="27">
      <c r="A1182" s="229">
        <v>102588</v>
      </c>
      <c r="B1182" s="220" t="s">
        <v>3476</v>
      </c>
      <c r="C1182" s="220" t="s">
        <v>201</v>
      </c>
      <c r="D1182" s="225">
        <v>4.9800000000000004</v>
      </c>
      <c r="E1182" s="208" t="s">
        <v>9199</v>
      </c>
      <c r="F1182" s="225">
        <v>5.42</v>
      </c>
    </row>
    <row r="1183" spans="1:6" ht="27">
      <c r="A1183" s="229">
        <v>102590</v>
      </c>
      <c r="B1183" s="220" t="s">
        <v>3478</v>
      </c>
      <c r="C1183" s="220" t="s">
        <v>201</v>
      </c>
      <c r="D1183" s="225">
        <v>5.37</v>
      </c>
      <c r="E1183" s="208" t="s">
        <v>9199</v>
      </c>
      <c r="F1183" s="225">
        <v>5.84</v>
      </c>
    </row>
    <row r="1184" spans="1:6" ht="27">
      <c r="A1184" s="229">
        <v>102592</v>
      </c>
      <c r="B1184" s="220" t="s">
        <v>3480</v>
      </c>
      <c r="C1184" s="220" t="s">
        <v>201</v>
      </c>
      <c r="D1184" s="225">
        <v>5.75</v>
      </c>
      <c r="E1184" s="208" t="s">
        <v>9199</v>
      </c>
      <c r="F1184" s="225">
        <v>6.26</v>
      </c>
    </row>
    <row r="1185" spans="1:6" ht="27">
      <c r="A1185" s="229">
        <v>102594</v>
      </c>
      <c r="B1185" s="220" t="s">
        <v>3482</v>
      </c>
      <c r="C1185" s="220" t="s">
        <v>201</v>
      </c>
      <c r="D1185" s="225">
        <v>6.3</v>
      </c>
      <c r="E1185" s="208" t="s">
        <v>9199</v>
      </c>
      <c r="F1185" s="225">
        <v>6.85</v>
      </c>
    </row>
    <row r="1186" spans="1:6" ht="27">
      <c r="A1186" s="229">
        <v>102596</v>
      </c>
      <c r="B1186" s="220" t="s">
        <v>3484</v>
      </c>
      <c r="C1186" s="220" t="s">
        <v>201</v>
      </c>
      <c r="D1186" s="225">
        <v>6.92</v>
      </c>
      <c r="E1186" s="208" t="s">
        <v>9199</v>
      </c>
      <c r="F1186" s="225">
        <v>7.53</v>
      </c>
    </row>
    <row r="1187" spans="1:6" ht="27">
      <c r="A1187" s="229">
        <v>102598</v>
      </c>
      <c r="B1187" s="220" t="s">
        <v>3486</v>
      </c>
      <c r="C1187" s="220" t="s">
        <v>201</v>
      </c>
      <c r="D1187" s="225">
        <v>7.69</v>
      </c>
      <c r="E1187" s="208" t="s">
        <v>9199</v>
      </c>
      <c r="F1187" s="225">
        <v>8.3800000000000008</v>
      </c>
    </row>
    <row r="1188" spans="1:6" ht="27">
      <c r="A1188" s="229">
        <v>102600</v>
      </c>
      <c r="B1188" s="220" t="s">
        <v>3488</v>
      </c>
      <c r="C1188" s="220" t="s">
        <v>201</v>
      </c>
      <c r="D1188" s="225">
        <v>8.4700000000000006</v>
      </c>
      <c r="E1188" s="208" t="s">
        <v>9199</v>
      </c>
      <c r="F1188" s="225">
        <v>9.2200000000000006</v>
      </c>
    </row>
    <row r="1189" spans="1:6" ht="27">
      <c r="A1189" s="229">
        <v>102602</v>
      </c>
      <c r="B1189" s="220" t="s">
        <v>3490</v>
      </c>
      <c r="C1189" s="220" t="s">
        <v>201</v>
      </c>
      <c r="D1189" s="225">
        <v>9.6300000000000008</v>
      </c>
      <c r="E1189" s="208" t="s">
        <v>9199</v>
      </c>
      <c r="F1189" s="225">
        <v>10.49</v>
      </c>
    </row>
    <row r="1190" spans="1:6" ht="54">
      <c r="A1190" s="229">
        <v>103005</v>
      </c>
      <c r="B1190" s="220" t="s">
        <v>9250</v>
      </c>
      <c r="C1190" s="220" t="s">
        <v>201</v>
      </c>
      <c r="D1190" s="225">
        <v>595.65</v>
      </c>
      <c r="E1190" s="208" t="s">
        <v>9199</v>
      </c>
      <c r="F1190" s="225">
        <v>612.58000000000004</v>
      </c>
    </row>
    <row r="1191" spans="1:6" ht="54">
      <c r="A1191" s="229">
        <v>103006</v>
      </c>
      <c r="B1191" s="220" t="s">
        <v>9251</v>
      </c>
      <c r="C1191" s="220" t="s">
        <v>201</v>
      </c>
      <c r="D1191" s="225">
        <v>750.44</v>
      </c>
      <c r="E1191" s="208" t="s">
        <v>9199</v>
      </c>
      <c r="F1191" s="225">
        <v>771.9</v>
      </c>
    </row>
    <row r="1192" spans="1:6" ht="54">
      <c r="A1192" s="229">
        <v>103007</v>
      </c>
      <c r="B1192" s="220" t="s">
        <v>9252</v>
      </c>
      <c r="C1192" s="220" t="s">
        <v>201</v>
      </c>
      <c r="D1192" s="225">
        <v>990.43</v>
      </c>
      <c r="E1192" s="208" t="s">
        <v>9199</v>
      </c>
      <c r="F1192" s="225">
        <v>1017.89</v>
      </c>
    </row>
    <row r="1193" spans="1:6" ht="40.5">
      <c r="A1193" s="229">
        <v>103004</v>
      </c>
      <c r="B1193" s="220" t="s">
        <v>9253</v>
      </c>
      <c r="C1193" s="220" t="s">
        <v>190</v>
      </c>
      <c r="D1193" s="225">
        <v>0</v>
      </c>
      <c r="E1193" s="208" t="s">
        <v>9199</v>
      </c>
      <c r="F1193" s="225">
        <v>0</v>
      </c>
    </row>
    <row r="1194" spans="1:6" ht="40.5">
      <c r="A1194" s="229">
        <v>102989</v>
      </c>
      <c r="B1194" s="220" t="s">
        <v>9254</v>
      </c>
      <c r="C1194" s="220" t="s">
        <v>190</v>
      </c>
      <c r="D1194" s="225">
        <v>41.38</v>
      </c>
      <c r="E1194" s="208" t="s">
        <v>9199</v>
      </c>
      <c r="F1194" s="225">
        <v>42.43</v>
      </c>
    </row>
    <row r="1195" spans="1:6" ht="40.5">
      <c r="A1195" s="229">
        <v>102990</v>
      </c>
      <c r="B1195" s="220" t="s">
        <v>9255</v>
      </c>
      <c r="C1195" s="220" t="s">
        <v>190</v>
      </c>
      <c r="D1195" s="225">
        <v>51.88</v>
      </c>
      <c r="E1195" s="208" t="s">
        <v>9199</v>
      </c>
      <c r="F1195" s="225">
        <v>53.26</v>
      </c>
    </row>
    <row r="1196" spans="1:6" ht="40.5">
      <c r="A1196" s="229">
        <v>102991</v>
      </c>
      <c r="B1196" s="220" t="s">
        <v>9256</v>
      </c>
      <c r="C1196" s="220" t="s">
        <v>190</v>
      </c>
      <c r="D1196" s="225">
        <v>68.239999999999995</v>
      </c>
      <c r="E1196" s="208" t="s">
        <v>9199</v>
      </c>
      <c r="F1196" s="225">
        <v>70.08</v>
      </c>
    </row>
    <row r="1197" spans="1:6" ht="40.5">
      <c r="A1197" s="229">
        <v>102992</v>
      </c>
      <c r="B1197" s="220" t="s">
        <v>9257</v>
      </c>
      <c r="C1197" s="220" t="s">
        <v>190</v>
      </c>
      <c r="D1197" s="225">
        <v>102.36</v>
      </c>
      <c r="E1197" s="208" t="s">
        <v>9199</v>
      </c>
      <c r="F1197" s="225">
        <v>103.57</v>
      </c>
    </row>
    <row r="1198" spans="1:6" ht="40.5">
      <c r="A1198" s="229">
        <v>102993</v>
      </c>
      <c r="B1198" s="220" t="s">
        <v>9258</v>
      </c>
      <c r="C1198" s="220" t="s">
        <v>190</v>
      </c>
      <c r="D1198" s="225">
        <v>133.03</v>
      </c>
      <c r="E1198" s="208" t="s">
        <v>9199</v>
      </c>
      <c r="F1198" s="225">
        <v>134.63999999999999</v>
      </c>
    </row>
    <row r="1199" spans="1:6" ht="40.5">
      <c r="A1199" s="229">
        <v>102994</v>
      </c>
      <c r="B1199" s="220" t="s">
        <v>9259</v>
      </c>
      <c r="C1199" s="220" t="s">
        <v>190</v>
      </c>
      <c r="D1199" s="225">
        <v>248.39</v>
      </c>
      <c r="E1199" s="208" t="s">
        <v>9199</v>
      </c>
      <c r="F1199" s="225">
        <v>251.39</v>
      </c>
    </row>
    <row r="1200" spans="1:6" ht="67.5">
      <c r="A1200" s="229">
        <v>106017</v>
      </c>
      <c r="B1200" s="220" t="s">
        <v>9260</v>
      </c>
      <c r="C1200" s="220" t="s">
        <v>201</v>
      </c>
      <c r="D1200" s="225">
        <v>0</v>
      </c>
      <c r="E1200" s="208" t="s">
        <v>9199</v>
      </c>
      <c r="F1200" s="225">
        <v>0</v>
      </c>
    </row>
    <row r="1201" spans="1:6" ht="27">
      <c r="A1201" s="229">
        <v>105944</v>
      </c>
      <c r="B1201" s="220" t="s">
        <v>9261</v>
      </c>
      <c r="C1201" s="220" t="s">
        <v>23</v>
      </c>
      <c r="D1201" s="225">
        <v>768.85</v>
      </c>
      <c r="E1201" s="208" t="s">
        <v>9199</v>
      </c>
      <c r="F1201" s="225">
        <v>792.78</v>
      </c>
    </row>
    <row r="1202" spans="1:6" ht="54">
      <c r="A1202" s="229">
        <v>106004</v>
      </c>
      <c r="B1202" s="220" t="s">
        <v>9262</v>
      </c>
      <c r="C1202" s="220" t="s">
        <v>190</v>
      </c>
      <c r="D1202" s="225">
        <v>177.43</v>
      </c>
      <c r="E1202" s="208" t="s">
        <v>9199</v>
      </c>
      <c r="F1202" s="225">
        <v>184.79</v>
      </c>
    </row>
    <row r="1203" spans="1:6" ht="54">
      <c r="A1203" s="229">
        <v>106005</v>
      </c>
      <c r="B1203" s="220" t="s">
        <v>9263</v>
      </c>
      <c r="C1203" s="220" t="s">
        <v>190</v>
      </c>
      <c r="D1203" s="225">
        <v>209.83</v>
      </c>
      <c r="E1203" s="208" t="s">
        <v>9199</v>
      </c>
      <c r="F1203" s="225">
        <v>218.53</v>
      </c>
    </row>
    <row r="1204" spans="1:6" ht="54">
      <c r="A1204" s="229">
        <v>106006</v>
      </c>
      <c r="B1204" s="220" t="s">
        <v>9264</v>
      </c>
      <c r="C1204" s="220" t="s">
        <v>190</v>
      </c>
      <c r="D1204" s="225">
        <v>249.96</v>
      </c>
      <c r="E1204" s="208" t="s">
        <v>9199</v>
      </c>
      <c r="F1204" s="225">
        <v>260.33</v>
      </c>
    </row>
    <row r="1205" spans="1:6" ht="54">
      <c r="A1205" s="229">
        <v>106007</v>
      </c>
      <c r="B1205" s="220" t="s">
        <v>9265</v>
      </c>
      <c r="C1205" s="220" t="s">
        <v>190</v>
      </c>
      <c r="D1205" s="225">
        <v>284.93</v>
      </c>
      <c r="E1205" s="208" t="s">
        <v>9199</v>
      </c>
      <c r="F1205" s="225">
        <v>296.76</v>
      </c>
    </row>
    <row r="1206" spans="1:6" ht="54">
      <c r="A1206" s="229">
        <v>106008</v>
      </c>
      <c r="B1206" s="220" t="s">
        <v>9266</v>
      </c>
      <c r="C1206" s="220" t="s">
        <v>190</v>
      </c>
      <c r="D1206" s="225">
        <v>319.91000000000003</v>
      </c>
      <c r="E1206" s="208" t="s">
        <v>9199</v>
      </c>
      <c r="F1206" s="225">
        <v>333.19</v>
      </c>
    </row>
    <row r="1207" spans="1:6" ht="54">
      <c r="A1207" s="229">
        <v>106009</v>
      </c>
      <c r="B1207" s="220" t="s">
        <v>9267</v>
      </c>
      <c r="C1207" s="220" t="s">
        <v>190</v>
      </c>
      <c r="D1207" s="225">
        <v>395.02</v>
      </c>
      <c r="E1207" s="208" t="s">
        <v>9199</v>
      </c>
      <c r="F1207" s="225">
        <v>411.44</v>
      </c>
    </row>
    <row r="1208" spans="1:6" ht="54">
      <c r="A1208" s="229">
        <v>106010</v>
      </c>
      <c r="B1208" s="220" t="s">
        <v>9268</v>
      </c>
      <c r="C1208" s="220" t="s">
        <v>190</v>
      </c>
      <c r="D1208" s="225">
        <v>462.39</v>
      </c>
      <c r="E1208" s="208" t="s">
        <v>9199</v>
      </c>
      <c r="F1208" s="225">
        <v>481.61</v>
      </c>
    </row>
    <row r="1209" spans="1:6" ht="67.5">
      <c r="A1209" s="229">
        <v>106011</v>
      </c>
      <c r="B1209" s="220" t="s">
        <v>9269</v>
      </c>
      <c r="C1209" s="220" t="s">
        <v>190</v>
      </c>
      <c r="D1209" s="225">
        <v>839.27</v>
      </c>
      <c r="E1209" s="208" t="s">
        <v>9199</v>
      </c>
      <c r="F1209" s="225">
        <v>867.2</v>
      </c>
    </row>
    <row r="1210" spans="1:6" ht="67.5">
      <c r="A1210" s="229">
        <v>106013</v>
      </c>
      <c r="B1210" s="220" t="s">
        <v>9270</v>
      </c>
      <c r="C1210" s="220" t="s">
        <v>190</v>
      </c>
      <c r="D1210" s="225">
        <v>1049.0899999999999</v>
      </c>
      <c r="E1210" s="208" t="s">
        <v>9199</v>
      </c>
      <c r="F1210" s="225">
        <v>1084.31</v>
      </c>
    </row>
    <row r="1211" spans="1:6" ht="81">
      <c r="A1211" s="229">
        <v>106012</v>
      </c>
      <c r="B1211" s="220" t="s">
        <v>9271</v>
      </c>
      <c r="C1211" s="220" t="s">
        <v>190</v>
      </c>
      <c r="D1211" s="225">
        <v>926.73</v>
      </c>
      <c r="E1211" s="208" t="s">
        <v>9199</v>
      </c>
      <c r="F1211" s="225">
        <v>957.11</v>
      </c>
    </row>
    <row r="1212" spans="1:6" ht="67.5">
      <c r="A1212" s="229">
        <v>106014</v>
      </c>
      <c r="B1212" s="220" t="s">
        <v>9272</v>
      </c>
      <c r="C1212" s="220" t="s">
        <v>190</v>
      </c>
      <c r="D1212" s="225">
        <v>1206.6600000000001</v>
      </c>
      <c r="E1212" s="208" t="s">
        <v>9199</v>
      </c>
      <c r="F1212" s="225">
        <v>1242.78</v>
      </c>
    </row>
    <row r="1213" spans="1:6" ht="67.5">
      <c r="A1213" s="229">
        <v>106015</v>
      </c>
      <c r="B1213" s="220" t="s">
        <v>9273</v>
      </c>
      <c r="C1213" s="220" t="s">
        <v>190</v>
      </c>
      <c r="D1213" s="225">
        <v>1436.3</v>
      </c>
      <c r="E1213" s="208" t="s">
        <v>9199</v>
      </c>
      <c r="F1213" s="225">
        <v>1480.81</v>
      </c>
    </row>
    <row r="1214" spans="1:6" ht="67.5">
      <c r="A1214" s="229">
        <v>106016</v>
      </c>
      <c r="B1214" s="220" t="s">
        <v>9274</v>
      </c>
      <c r="C1214" s="220" t="s">
        <v>190</v>
      </c>
      <c r="D1214" s="225">
        <v>1680.8</v>
      </c>
      <c r="E1214" s="208" t="s">
        <v>9199</v>
      </c>
      <c r="F1214" s="225">
        <v>1734.05</v>
      </c>
    </row>
    <row r="1215" spans="1:6" ht="67.5">
      <c r="A1215" s="229">
        <v>106003</v>
      </c>
      <c r="B1215" s="220" t="s">
        <v>9275</v>
      </c>
      <c r="C1215" s="220" t="s">
        <v>190</v>
      </c>
      <c r="D1215" s="225">
        <v>170.48</v>
      </c>
      <c r="E1215" s="208" t="s">
        <v>9199</v>
      </c>
      <c r="F1215" s="225">
        <v>174.9</v>
      </c>
    </row>
    <row r="1216" spans="1:6" ht="67.5">
      <c r="A1216" s="229">
        <v>105997</v>
      </c>
      <c r="B1216" s="220" t="s">
        <v>9276</v>
      </c>
      <c r="C1216" s="220" t="s">
        <v>190</v>
      </c>
      <c r="D1216" s="225">
        <v>93.27</v>
      </c>
      <c r="E1216" s="208" t="s">
        <v>9199</v>
      </c>
      <c r="F1216" s="225">
        <v>95.7</v>
      </c>
    </row>
    <row r="1217" spans="1:6" ht="67.5">
      <c r="A1217" s="229">
        <v>105998</v>
      </c>
      <c r="B1217" s="220" t="s">
        <v>9277</v>
      </c>
      <c r="C1217" s="220" t="s">
        <v>190</v>
      </c>
      <c r="D1217" s="225">
        <v>103.36</v>
      </c>
      <c r="E1217" s="208" t="s">
        <v>9199</v>
      </c>
      <c r="F1217" s="225">
        <v>106.04</v>
      </c>
    </row>
    <row r="1218" spans="1:6" ht="67.5">
      <c r="A1218" s="229">
        <v>105999</v>
      </c>
      <c r="B1218" s="220" t="s">
        <v>9278</v>
      </c>
      <c r="C1218" s="220" t="s">
        <v>190</v>
      </c>
      <c r="D1218" s="225">
        <v>117.63</v>
      </c>
      <c r="E1218" s="208" t="s">
        <v>9199</v>
      </c>
      <c r="F1218" s="225">
        <v>120.67</v>
      </c>
    </row>
    <row r="1219" spans="1:6" ht="67.5">
      <c r="A1219" s="229">
        <v>106000</v>
      </c>
      <c r="B1219" s="220" t="s">
        <v>9279</v>
      </c>
      <c r="C1219" s="220" t="s">
        <v>190</v>
      </c>
      <c r="D1219" s="225">
        <v>131.88</v>
      </c>
      <c r="E1219" s="208" t="s">
        <v>9199</v>
      </c>
      <c r="F1219" s="225">
        <v>135.30000000000001</v>
      </c>
    </row>
    <row r="1220" spans="1:6" ht="67.5">
      <c r="A1220" s="229">
        <v>106001</v>
      </c>
      <c r="B1220" s="220" t="s">
        <v>9280</v>
      </c>
      <c r="C1220" s="220" t="s">
        <v>190</v>
      </c>
      <c r="D1220" s="225">
        <v>141.97</v>
      </c>
      <c r="E1220" s="208" t="s">
        <v>9199</v>
      </c>
      <c r="F1220" s="225">
        <v>145.63999999999999</v>
      </c>
    </row>
    <row r="1221" spans="1:6" ht="67.5">
      <c r="A1221" s="229">
        <v>106002</v>
      </c>
      <c r="B1221" s="220" t="s">
        <v>9281</v>
      </c>
      <c r="C1221" s="220" t="s">
        <v>190</v>
      </c>
      <c r="D1221" s="225">
        <v>156.22999999999999</v>
      </c>
      <c r="E1221" s="208" t="s">
        <v>9199</v>
      </c>
      <c r="F1221" s="225">
        <v>160.27000000000001</v>
      </c>
    </row>
    <row r="1222" spans="1:6" ht="67.5">
      <c r="A1222" s="229">
        <v>105992</v>
      </c>
      <c r="B1222" s="220" t="s">
        <v>9282</v>
      </c>
      <c r="C1222" s="220" t="s">
        <v>190</v>
      </c>
      <c r="D1222" s="225">
        <v>98.92</v>
      </c>
      <c r="E1222" s="208" t="s">
        <v>9199</v>
      </c>
      <c r="F1222" s="225">
        <v>102.32</v>
      </c>
    </row>
    <row r="1223" spans="1:6" ht="67.5">
      <c r="A1223" s="229">
        <v>105993</v>
      </c>
      <c r="B1223" s="220" t="s">
        <v>9283</v>
      </c>
      <c r="C1223" s="220" t="s">
        <v>190</v>
      </c>
      <c r="D1223" s="225">
        <v>118.7</v>
      </c>
      <c r="E1223" s="208" t="s">
        <v>9199</v>
      </c>
      <c r="F1223" s="225">
        <v>122.79</v>
      </c>
    </row>
    <row r="1224" spans="1:6" ht="67.5">
      <c r="A1224" s="229">
        <v>105994</v>
      </c>
      <c r="B1224" s="220" t="s">
        <v>9284</v>
      </c>
      <c r="C1224" s="220" t="s">
        <v>190</v>
      </c>
      <c r="D1224" s="225">
        <v>145.49</v>
      </c>
      <c r="E1224" s="208" t="s">
        <v>9199</v>
      </c>
      <c r="F1224" s="225">
        <v>150.49</v>
      </c>
    </row>
    <row r="1225" spans="1:6" ht="67.5">
      <c r="A1225" s="229">
        <v>105995</v>
      </c>
      <c r="B1225" s="220" t="s">
        <v>9285</v>
      </c>
      <c r="C1225" s="220" t="s">
        <v>190</v>
      </c>
      <c r="D1225" s="225">
        <v>172.37</v>
      </c>
      <c r="E1225" s="208" t="s">
        <v>9199</v>
      </c>
      <c r="F1225" s="225">
        <v>178.26</v>
      </c>
    </row>
    <row r="1226" spans="1:6" ht="67.5">
      <c r="A1226" s="229">
        <v>105996</v>
      </c>
      <c r="B1226" s="220" t="s">
        <v>9286</v>
      </c>
      <c r="C1226" s="220" t="s">
        <v>190</v>
      </c>
      <c r="D1226" s="225">
        <v>186.37</v>
      </c>
      <c r="E1226" s="208" t="s">
        <v>9199</v>
      </c>
      <c r="F1226" s="225">
        <v>192.75</v>
      </c>
    </row>
    <row r="1227" spans="1:6" ht="54">
      <c r="A1227" s="229">
        <v>105988</v>
      </c>
      <c r="B1227" s="220" t="s">
        <v>9287</v>
      </c>
      <c r="C1227" s="220" t="s">
        <v>190</v>
      </c>
      <c r="D1227" s="225">
        <v>65.13</v>
      </c>
      <c r="E1227" s="208" t="s">
        <v>9199</v>
      </c>
      <c r="F1227" s="225">
        <v>67.38</v>
      </c>
    </row>
    <row r="1228" spans="1:6" ht="54">
      <c r="A1228" s="229">
        <v>105989</v>
      </c>
      <c r="B1228" s="220" t="s">
        <v>9288</v>
      </c>
      <c r="C1228" s="220" t="s">
        <v>190</v>
      </c>
      <c r="D1228" s="225">
        <v>72.13</v>
      </c>
      <c r="E1228" s="208" t="s">
        <v>9199</v>
      </c>
      <c r="F1228" s="225">
        <v>74.61</v>
      </c>
    </row>
    <row r="1229" spans="1:6" ht="54">
      <c r="A1229" s="229">
        <v>105990</v>
      </c>
      <c r="B1229" s="220" t="s">
        <v>9289</v>
      </c>
      <c r="C1229" s="220" t="s">
        <v>190</v>
      </c>
      <c r="D1229" s="225">
        <v>82.03</v>
      </c>
      <c r="E1229" s="208" t="s">
        <v>9199</v>
      </c>
      <c r="F1229" s="225">
        <v>84.85</v>
      </c>
    </row>
    <row r="1230" spans="1:6" ht="54">
      <c r="A1230" s="229">
        <v>105991</v>
      </c>
      <c r="B1230" s="220" t="s">
        <v>9290</v>
      </c>
      <c r="C1230" s="220" t="s">
        <v>190</v>
      </c>
      <c r="D1230" s="225">
        <v>91.92</v>
      </c>
      <c r="E1230" s="208" t="s">
        <v>9199</v>
      </c>
      <c r="F1230" s="225">
        <v>95.08</v>
      </c>
    </row>
    <row r="1231" spans="1:6" ht="54">
      <c r="A1231" s="229">
        <v>105987</v>
      </c>
      <c r="B1231" s="220" t="s">
        <v>9291</v>
      </c>
      <c r="C1231" s="220" t="s">
        <v>190</v>
      </c>
      <c r="D1231" s="225">
        <v>112.92</v>
      </c>
      <c r="E1231" s="208" t="s">
        <v>9199</v>
      </c>
      <c r="F1231" s="225">
        <v>116.79</v>
      </c>
    </row>
    <row r="1232" spans="1:6" ht="54">
      <c r="A1232" s="229">
        <v>105986</v>
      </c>
      <c r="B1232" s="220" t="s">
        <v>9292</v>
      </c>
      <c r="C1232" s="220" t="s">
        <v>190</v>
      </c>
      <c r="D1232" s="225">
        <v>140.91999999999999</v>
      </c>
      <c r="E1232" s="208" t="s">
        <v>9199</v>
      </c>
      <c r="F1232" s="225">
        <v>145.76</v>
      </c>
    </row>
    <row r="1233" spans="1:6" ht="40.5">
      <c r="A1233" s="229">
        <v>106019</v>
      </c>
      <c r="B1233" s="220" t="s">
        <v>9293</v>
      </c>
      <c r="C1233" s="220" t="s">
        <v>201</v>
      </c>
      <c r="D1233" s="225">
        <v>0</v>
      </c>
      <c r="E1233" s="208" t="s">
        <v>9199</v>
      </c>
      <c r="F1233" s="225">
        <v>0</v>
      </c>
    </row>
    <row r="1234" spans="1:6" ht="54">
      <c r="A1234" s="229">
        <v>103001</v>
      </c>
      <c r="B1234" s="220" t="s">
        <v>9294</v>
      </c>
      <c r="C1234" s="220" t="s">
        <v>201</v>
      </c>
      <c r="D1234" s="225">
        <v>205.44</v>
      </c>
      <c r="E1234" s="208" t="s">
        <v>9199</v>
      </c>
      <c r="F1234" s="225">
        <v>206.57</v>
      </c>
    </row>
    <row r="1235" spans="1:6" ht="54">
      <c r="A1235" s="229">
        <v>103002</v>
      </c>
      <c r="B1235" s="220" t="s">
        <v>9295</v>
      </c>
      <c r="C1235" s="220" t="s">
        <v>201</v>
      </c>
      <c r="D1235" s="225">
        <v>257.5</v>
      </c>
      <c r="E1235" s="208" t="s">
        <v>9199</v>
      </c>
      <c r="F1235" s="225">
        <v>258.67</v>
      </c>
    </row>
    <row r="1236" spans="1:6" ht="54">
      <c r="A1236" s="229">
        <v>103003</v>
      </c>
      <c r="B1236" s="220" t="s">
        <v>9296</v>
      </c>
      <c r="C1236" s="220" t="s">
        <v>201</v>
      </c>
      <c r="D1236" s="225">
        <v>361.6</v>
      </c>
      <c r="E1236" s="208" t="s">
        <v>9199</v>
      </c>
      <c r="F1236" s="225">
        <v>362.86</v>
      </c>
    </row>
    <row r="1237" spans="1:6" ht="27">
      <c r="A1237" s="229">
        <v>106018</v>
      </c>
      <c r="B1237" s="220" t="s">
        <v>9297</v>
      </c>
      <c r="C1237" s="220" t="s">
        <v>201</v>
      </c>
      <c r="D1237" s="225">
        <v>0</v>
      </c>
      <c r="E1237" s="208" t="s">
        <v>9199</v>
      </c>
      <c r="F1237" s="225">
        <v>0</v>
      </c>
    </row>
    <row r="1238" spans="1:6" ht="40.5">
      <c r="A1238" s="229">
        <v>105945</v>
      </c>
      <c r="B1238" s="220" t="s">
        <v>9298</v>
      </c>
      <c r="C1238" s="220" t="s">
        <v>25</v>
      </c>
      <c r="D1238" s="225">
        <v>8.49</v>
      </c>
      <c r="E1238" s="208" t="s">
        <v>9199</v>
      </c>
      <c r="F1238" s="225">
        <v>8.9600000000000009</v>
      </c>
    </row>
    <row r="1239" spans="1:6" ht="40.5">
      <c r="A1239" s="229">
        <v>98522</v>
      </c>
      <c r="B1239" s="220" t="s">
        <v>4760</v>
      </c>
      <c r="C1239" s="220" t="s">
        <v>190</v>
      </c>
      <c r="D1239" s="225">
        <v>183.8</v>
      </c>
      <c r="E1239" s="208" t="s">
        <v>9199</v>
      </c>
      <c r="F1239" s="225">
        <v>188.74</v>
      </c>
    </row>
    <row r="1240" spans="1:6" ht="54">
      <c r="A1240" s="229">
        <v>98523</v>
      </c>
      <c r="B1240" s="220" t="s">
        <v>7572</v>
      </c>
      <c r="C1240" s="220" t="s">
        <v>190</v>
      </c>
      <c r="D1240" s="225">
        <v>0</v>
      </c>
      <c r="E1240" s="208" t="s">
        <v>9199</v>
      </c>
      <c r="F1240" s="225">
        <v>0</v>
      </c>
    </row>
    <row r="1241" spans="1:6" ht="94.5">
      <c r="A1241" s="229">
        <v>102364</v>
      </c>
      <c r="B1241" s="220" t="s">
        <v>7159</v>
      </c>
      <c r="C1241" s="220" t="s">
        <v>25</v>
      </c>
      <c r="D1241" s="225">
        <v>206.24</v>
      </c>
      <c r="E1241" s="208" t="s">
        <v>9199</v>
      </c>
      <c r="F1241" s="225">
        <v>210.4</v>
      </c>
    </row>
    <row r="1242" spans="1:6" ht="94.5">
      <c r="A1242" s="229">
        <v>102363</v>
      </c>
      <c r="B1242" s="220" t="s">
        <v>7158</v>
      </c>
      <c r="C1242" s="220" t="s">
        <v>25</v>
      </c>
      <c r="D1242" s="225">
        <v>177.43</v>
      </c>
      <c r="E1242" s="208" t="s">
        <v>9199</v>
      </c>
      <c r="F1242" s="225">
        <v>181.59</v>
      </c>
    </row>
    <row r="1243" spans="1:6" ht="94.5">
      <c r="A1243" s="229">
        <v>102362</v>
      </c>
      <c r="B1243" s="220" t="s">
        <v>7157</v>
      </c>
      <c r="C1243" s="220" t="s">
        <v>25</v>
      </c>
      <c r="D1243" s="225">
        <v>161.58000000000001</v>
      </c>
      <c r="E1243" s="208" t="s">
        <v>9199</v>
      </c>
      <c r="F1243" s="225">
        <v>165.77</v>
      </c>
    </row>
    <row r="1244" spans="1:6" ht="81">
      <c r="A1244" s="229">
        <v>101196</v>
      </c>
      <c r="B1244" s="220" t="s">
        <v>7787</v>
      </c>
      <c r="C1244" s="220" t="s">
        <v>190</v>
      </c>
      <c r="D1244" s="225">
        <v>0</v>
      </c>
      <c r="E1244" s="208" t="s">
        <v>9199</v>
      </c>
      <c r="F1244" s="225">
        <v>0</v>
      </c>
    </row>
    <row r="1245" spans="1:6" ht="67.5">
      <c r="A1245" s="229">
        <v>101195</v>
      </c>
      <c r="B1245" s="220" t="s">
        <v>7786</v>
      </c>
      <c r="C1245" s="220" t="s">
        <v>190</v>
      </c>
      <c r="D1245" s="225">
        <v>0</v>
      </c>
      <c r="E1245" s="208" t="s">
        <v>9199</v>
      </c>
      <c r="F1245" s="225">
        <v>0</v>
      </c>
    </row>
    <row r="1246" spans="1:6" ht="67.5">
      <c r="A1246" s="229">
        <v>101193</v>
      </c>
      <c r="B1246" s="220" t="s">
        <v>4749</v>
      </c>
      <c r="C1246" s="220" t="s">
        <v>190</v>
      </c>
      <c r="D1246" s="225">
        <v>64.81</v>
      </c>
      <c r="E1246" s="208" t="s">
        <v>9199</v>
      </c>
      <c r="F1246" s="225">
        <v>67.12</v>
      </c>
    </row>
    <row r="1247" spans="1:6" ht="67.5">
      <c r="A1247" s="229">
        <v>101192</v>
      </c>
      <c r="B1247" s="220" t="s">
        <v>4748</v>
      </c>
      <c r="C1247" s="220" t="s">
        <v>190</v>
      </c>
      <c r="D1247" s="225">
        <v>69.69</v>
      </c>
      <c r="E1247" s="208" t="s">
        <v>9199</v>
      </c>
      <c r="F1247" s="225">
        <v>72</v>
      </c>
    </row>
    <row r="1248" spans="1:6" ht="54">
      <c r="A1248" s="229">
        <v>101194</v>
      </c>
      <c r="B1248" s="220" t="s">
        <v>4750</v>
      </c>
      <c r="C1248" s="220" t="s">
        <v>190</v>
      </c>
      <c r="D1248" s="225">
        <v>65.069999999999993</v>
      </c>
      <c r="E1248" s="208" t="s">
        <v>9199</v>
      </c>
      <c r="F1248" s="225">
        <v>67.38</v>
      </c>
    </row>
    <row r="1249" spans="1:6" ht="67.5">
      <c r="A1249" s="229">
        <v>101190</v>
      </c>
      <c r="B1249" s="220" t="s">
        <v>4746</v>
      </c>
      <c r="C1249" s="220" t="s">
        <v>190</v>
      </c>
      <c r="D1249" s="225">
        <v>71.63</v>
      </c>
      <c r="E1249" s="208" t="s">
        <v>9199</v>
      </c>
      <c r="F1249" s="225">
        <v>73.94</v>
      </c>
    </row>
    <row r="1250" spans="1:6" ht="67.5">
      <c r="A1250" s="229">
        <v>101189</v>
      </c>
      <c r="B1250" s="220" t="s">
        <v>4745</v>
      </c>
      <c r="C1250" s="220" t="s">
        <v>190</v>
      </c>
      <c r="D1250" s="225">
        <v>72.16</v>
      </c>
      <c r="E1250" s="208" t="s">
        <v>9199</v>
      </c>
      <c r="F1250" s="225">
        <v>74.47</v>
      </c>
    </row>
    <row r="1251" spans="1:6" ht="54">
      <c r="A1251" s="229">
        <v>101191</v>
      </c>
      <c r="B1251" s="220" t="s">
        <v>4747</v>
      </c>
      <c r="C1251" s="220" t="s">
        <v>190</v>
      </c>
      <c r="D1251" s="225">
        <v>71.89</v>
      </c>
      <c r="E1251" s="208" t="s">
        <v>9199</v>
      </c>
      <c r="F1251" s="225">
        <v>74.2</v>
      </c>
    </row>
    <row r="1252" spans="1:6" ht="67.5">
      <c r="A1252" s="229">
        <v>101198</v>
      </c>
      <c r="B1252" s="220" t="s">
        <v>4752</v>
      </c>
      <c r="C1252" s="220" t="s">
        <v>190</v>
      </c>
      <c r="D1252" s="225">
        <v>93.93</v>
      </c>
      <c r="E1252" s="208" t="s">
        <v>9199</v>
      </c>
      <c r="F1252" s="225">
        <v>97.61</v>
      </c>
    </row>
    <row r="1253" spans="1:6" ht="67.5">
      <c r="A1253" s="229">
        <v>101197</v>
      </c>
      <c r="B1253" s="220" t="s">
        <v>4751</v>
      </c>
      <c r="C1253" s="220" t="s">
        <v>190</v>
      </c>
      <c r="D1253" s="225">
        <v>128.16</v>
      </c>
      <c r="E1253" s="208" t="s">
        <v>9199</v>
      </c>
      <c r="F1253" s="225">
        <v>132.4</v>
      </c>
    </row>
    <row r="1254" spans="1:6" ht="67.5">
      <c r="A1254" s="229">
        <v>101199</v>
      </c>
      <c r="B1254" s="220" t="s">
        <v>4753</v>
      </c>
      <c r="C1254" s="220" t="s">
        <v>190</v>
      </c>
      <c r="D1254" s="225">
        <v>94.59</v>
      </c>
      <c r="E1254" s="208" t="s">
        <v>9199</v>
      </c>
      <c r="F1254" s="225">
        <v>98.27</v>
      </c>
    </row>
    <row r="1255" spans="1:6" ht="67.5">
      <c r="A1255" s="229">
        <v>101203</v>
      </c>
      <c r="B1255" s="220" t="s">
        <v>4757</v>
      </c>
      <c r="C1255" s="220" t="s">
        <v>190</v>
      </c>
      <c r="D1255" s="225">
        <v>42.97</v>
      </c>
      <c r="E1255" s="208" t="s">
        <v>9199</v>
      </c>
      <c r="F1255" s="225">
        <v>45.26</v>
      </c>
    </row>
    <row r="1256" spans="1:6" ht="81">
      <c r="A1256" s="229">
        <v>101202</v>
      </c>
      <c r="B1256" s="220" t="s">
        <v>4756</v>
      </c>
      <c r="C1256" s="220" t="s">
        <v>190</v>
      </c>
      <c r="D1256" s="225">
        <v>43.64</v>
      </c>
      <c r="E1256" s="208" t="s">
        <v>9199</v>
      </c>
      <c r="F1256" s="225">
        <v>45.93</v>
      </c>
    </row>
    <row r="1257" spans="1:6" ht="67.5">
      <c r="A1257" s="229">
        <v>101204</v>
      </c>
      <c r="B1257" s="220" t="s">
        <v>4758</v>
      </c>
      <c r="C1257" s="220" t="s">
        <v>190</v>
      </c>
      <c r="D1257" s="225">
        <v>43.24</v>
      </c>
      <c r="E1257" s="208" t="s">
        <v>9199</v>
      </c>
      <c r="F1257" s="225">
        <v>45.53</v>
      </c>
    </row>
    <row r="1258" spans="1:6" ht="67.5">
      <c r="A1258" s="229">
        <v>101200</v>
      </c>
      <c r="B1258" s="220" t="s">
        <v>4754</v>
      </c>
      <c r="C1258" s="220" t="s">
        <v>190</v>
      </c>
      <c r="D1258" s="225">
        <v>57.4</v>
      </c>
      <c r="E1258" s="208" t="s">
        <v>9199</v>
      </c>
      <c r="F1258" s="225">
        <v>59.53</v>
      </c>
    </row>
    <row r="1259" spans="1:6" ht="67.5">
      <c r="A1259" s="229">
        <v>101201</v>
      </c>
      <c r="B1259" s="220" t="s">
        <v>4755</v>
      </c>
      <c r="C1259" s="220" t="s">
        <v>190</v>
      </c>
      <c r="D1259" s="225">
        <v>69.03</v>
      </c>
      <c r="E1259" s="208" t="s">
        <v>9199</v>
      </c>
      <c r="F1259" s="225">
        <v>71.8</v>
      </c>
    </row>
    <row r="1260" spans="1:6" ht="54">
      <c r="A1260" s="229">
        <v>101205</v>
      </c>
      <c r="B1260" s="220" t="s">
        <v>4759</v>
      </c>
      <c r="C1260" s="220" t="s">
        <v>190</v>
      </c>
      <c r="D1260" s="225">
        <v>43.64</v>
      </c>
      <c r="E1260" s="208" t="s">
        <v>9199</v>
      </c>
      <c r="F1260" s="225">
        <v>45.93</v>
      </c>
    </row>
    <row r="1261" spans="1:6" ht="54">
      <c r="A1261" s="229">
        <v>101188</v>
      </c>
      <c r="B1261" s="220" t="s">
        <v>4744</v>
      </c>
      <c r="C1261" s="220" t="s">
        <v>190</v>
      </c>
      <c r="D1261" s="225">
        <v>5.74</v>
      </c>
      <c r="E1261" s="208" t="s">
        <v>9199</v>
      </c>
      <c r="F1261" s="225">
        <v>6.13</v>
      </c>
    </row>
    <row r="1262" spans="1:6" ht="67.5">
      <c r="A1262" s="229">
        <v>87905</v>
      </c>
      <c r="B1262" s="220" t="s">
        <v>9299</v>
      </c>
      <c r="C1262" s="220" t="s">
        <v>25</v>
      </c>
      <c r="D1262" s="225">
        <v>7.92</v>
      </c>
      <c r="E1262" s="208" t="s">
        <v>9199</v>
      </c>
      <c r="F1262" s="225">
        <v>8.48</v>
      </c>
    </row>
    <row r="1263" spans="1:6" ht="67.5">
      <c r="A1263" s="229">
        <v>87904</v>
      </c>
      <c r="B1263" s="220" t="s">
        <v>9300</v>
      </c>
      <c r="C1263" s="220" t="s">
        <v>25</v>
      </c>
      <c r="D1263" s="225">
        <v>8.4700000000000006</v>
      </c>
      <c r="E1263" s="208" t="s">
        <v>9199</v>
      </c>
      <c r="F1263" s="225">
        <v>9.07</v>
      </c>
    </row>
    <row r="1264" spans="1:6" ht="67.5">
      <c r="A1264" s="229">
        <v>87908</v>
      </c>
      <c r="B1264" s="220" t="s">
        <v>9301</v>
      </c>
      <c r="C1264" s="220" t="s">
        <v>25</v>
      </c>
      <c r="D1264" s="225">
        <v>6.09</v>
      </c>
      <c r="E1264" s="208" t="s">
        <v>9199</v>
      </c>
      <c r="F1264" s="225">
        <v>6.42</v>
      </c>
    </row>
    <row r="1265" spans="1:6" ht="67.5">
      <c r="A1265" s="229">
        <v>87907</v>
      </c>
      <c r="B1265" s="220" t="s">
        <v>9302</v>
      </c>
      <c r="C1265" s="220" t="s">
        <v>25</v>
      </c>
      <c r="D1265" s="225">
        <v>6.64</v>
      </c>
      <c r="E1265" s="208" t="s">
        <v>9199</v>
      </c>
      <c r="F1265" s="225">
        <v>7.01</v>
      </c>
    </row>
    <row r="1266" spans="1:6" ht="81">
      <c r="A1266" s="229">
        <v>87903</v>
      </c>
      <c r="B1266" s="220" t="s">
        <v>9303</v>
      </c>
      <c r="C1266" s="220" t="s">
        <v>25</v>
      </c>
      <c r="D1266" s="225">
        <v>13.63</v>
      </c>
      <c r="E1266" s="208" t="s">
        <v>9199</v>
      </c>
      <c r="F1266" s="225">
        <v>13.98</v>
      </c>
    </row>
    <row r="1267" spans="1:6" ht="81">
      <c r="A1267" s="229">
        <v>87902</v>
      </c>
      <c r="B1267" s="220" t="s">
        <v>9304</v>
      </c>
      <c r="C1267" s="220" t="s">
        <v>25</v>
      </c>
      <c r="D1267" s="225">
        <v>14.07</v>
      </c>
      <c r="E1267" s="208" t="s">
        <v>9199</v>
      </c>
      <c r="F1267" s="225">
        <v>14.44</v>
      </c>
    </row>
    <row r="1268" spans="1:6" ht="81">
      <c r="A1268" s="229">
        <v>87900</v>
      </c>
      <c r="B1268" s="220" t="s">
        <v>9305</v>
      </c>
      <c r="C1268" s="220" t="s">
        <v>25</v>
      </c>
      <c r="D1268" s="225">
        <v>9.1</v>
      </c>
      <c r="E1268" s="208" t="s">
        <v>9199</v>
      </c>
      <c r="F1268" s="225">
        <v>9.4499999999999993</v>
      </c>
    </row>
    <row r="1269" spans="1:6" ht="81">
      <c r="A1269" s="229">
        <v>87899</v>
      </c>
      <c r="B1269" s="220" t="s">
        <v>9306</v>
      </c>
      <c r="C1269" s="220" t="s">
        <v>25</v>
      </c>
      <c r="D1269" s="225">
        <v>9.2899999999999991</v>
      </c>
      <c r="E1269" s="208" t="s">
        <v>9199</v>
      </c>
      <c r="F1269" s="225">
        <v>9.65</v>
      </c>
    </row>
    <row r="1270" spans="1:6" ht="67.5">
      <c r="A1270" s="229">
        <v>87894</v>
      </c>
      <c r="B1270" s="220" t="s">
        <v>9307</v>
      </c>
      <c r="C1270" s="220" t="s">
        <v>25</v>
      </c>
      <c r="D1270" s="225">
        <v>6.78</v>
      </c>
      <c r="E1270" s="208" t="s">
        <v>9199</v>
      </c>
      <c r="F1270" s="225">
        <v>7.23</v>
      </c>
    </row>
    <row r="1271" spans="1:6" ht="67.5">
      <c r="A1271" s="229">
        <v>87893</v>
      </c>
      <c r="B1271" s="220" t="s">
        <v>9308</v>
      </c>
      <c r="C1271" s="220" t="s">
        <v>25</v>
      </c>
      <c r="D1271" s="226">
        <v>7.33</v>
      </c>
      <c r="E1271" s="208" t="s">
        <v>9199</v>
      </c>
      <c r="F1271" s="226">
        <v>7.82</v>
      </c>
    </row>
    <row r="1272" spans="1:6" ht="67.5">
      <c r="A1272" s="229">
        <v>87897</v>
      </c>
      <c r="B1272" s="220" t="s">
        <v>9309</v>
      </c>
      <c r="C1272" s="220" t="s">
        <v>25</v>
      </c>
      <c r="D1272" s="225">
        <v>5.01</v>
      </c>
      <c r="E1272" s="208" t="s">
        <v>9199</v>
      </c>
      <c r="F1272" s="225">
        <v>5.25</v>
      </c>
    </row>
    <row r="1273" spans="1:6" ht="67.5">
      <c r="A1273" s="229">
        <v>87896</v>
      </c>
      <c r="B1273" s="220" t="s">
        <v>4225</v>
      </c>
      <c r="C1273" s="220" t="s">
        <v>25</v>
      </c>
      <c r="D1273" s="225">
        <v>5.56</v>
      </c>
      <c r="E1273" s="208" t="s">
        <v>9199</v>
      </c>
      <c r="F1273" s="225">
        <v>5.84</v>
      </c>
    </row>
    <row r="1274" spans="1:6" ht="81">
      <c r="A1274" s="229">
        <v>87892</v>
      </c>
      <c r="B1274" s="220" t="s">
        <v>9310</v>
      </c>
      <c r="C1274" s="220" t="s">
        <v>25</v>
      </c>
      <c r="D1274" s="225">
        <v>12.92</v>
      </c>
      <c r="E1274" s="208" t="s">
        <v>9199</v>
      </c>
      <c r="F1274" s="225">
        <v>13.2</v>
      </c>
    </row>
    <row r="1275" spans="1:6" ht="81">
      <c r="A1275" s="229">
        <v>87891</v>
      </c>
      <c r="B1275" s="220" t="s">
        <v>4224</v>
      </c>
      <c r="C1275" s="220" t="s">
        <v>25</v>
      </c>
      <c r="D1275" s="225">
        <v>13.36</v>
      </c>
      <c r="E1275" s="208" t="s">
        <v>9199</v>
      </c>
      <c r="F1275" s="225">
        <v>13.66</v>
      </c>
    </row>
    <row r="1276" spans="1:6" ht="81">
      <c r="A1276" s="229">
        <v>87889</v>
      </c>
      <c r="B1276" s="220" t="s">
        <v>9311</v>
      </c>
      <c r="C1276" s="220" t="s">
        <v>25</v>
      </c>
      <c r="D1276" s="225">
        <v>8.39</v>
      </c>
      <c r="E1276" s="208" t="s">
        <v>9199</v>
      </c>
      <c r="F1276" s="225">
        <v>8.67</v>
      </c>
    </row>
    <row r="1277" spans="1:6" ht="81">
      <c r="A1277" s="229">
        <v>87888</v>
      </c>
      <c r="B1277" s="220" t="s">
        <v>9312</v>
      </c>
      <c r="C1277" s="220" t="s">
        <v>25</v>
      </c>
      <c r="D1277" s="225">
        <v>8.58</v>
      </c>
      <c r="E1277" s="208" t="s">
        <v>9199</v>
      </c>
      <c r="F1277" s="225">
        <v>8.8699999999999992</v>
      </c>
    </row>
    <row r="1278" spans="1:6" ht="67.5">
      <c r="A1278" s="229">
        <v>104411</v>
      </c>
      <c r="B1278" s="220" t="s">
        <v>9313</v>
      </c>
      <c r="C1278" s="220" t="s">
        <v>25</v>
      </c>
      <c r="D1278" s="225">
        <v>5.12</v>
      </c>
      <c r="E1278" s="208" t="s">
        <v>9199</v>
      </c>
      <c r="F1278" s="225">
        <v>5.35</v>
      </c>
    </row>
    <row r="1279" spans="1:6" ht="54">
      <c r="A1279" s="229">
        <v>104410</v>
      </c>
      <c r="B1279" s="220" t="s">
        <v>9314</v>
      </c>
      <c r="C1279" s="220" t="s">
        <v>25</v>
      </c>
      <c r="D1279" s="225">
        <v>5.12</v>
      </c>
      <c r="E1279" s="208" t="s">
        <v>9199</v>
      </c>
      <c r="F1279" s="225">
        <v>5.35</v>
      </c>
    </row>
    <row r="1280" spans="1:6" ht="67.5">
      <c r="A1280" s="229">
        <v>87879</v>
      </c>
      <c r="B1280" s="220" t="s">
        <v>9315</v>
      </c>
      <c r="C1280" s="220" t="s">
        <v>25</v>
      </c>
      <c r="D1280" s="225">
        <v>4.3499999999999996</v>
      </c>
      <c r="E1280" s="208" t="s">
        <v>9199</v>
      </c>
      <c r="F1280" s="225">
        <v>4.5999999999999996</v>
      </c>
    </row>
    <row r="1281" spans="1:6" ht="54">
      <c r="A1281" s="229">
        <v>87878</v>
      </c>
      <c r="B1281" s="220" t="s">
        <v>9316</v>
      </c>
      <c r="C1281" s="220" t="s">
        <v>25</v>
      </c>
      <c r="D1281" s="225">
        <v>4.9000000000000004</v>
      </c>
      <c r="E1281" s="208" t="s">
        <v>9199</v>
      </c>
      <c r="F1281" s="225">
        <v>5.19</v>
      </c>
    </row>
    <row r="1282" spans="1:6" ht="67.5">
      <c r="A1282" s="229">
        <v>87885</v>
      </c>
      <c r="B1282" s="220" t="s">
        <v>4221</v>
      </c>
      <c r="C1282" s="220" t="s">
        <v>25</v>
      </c>
      <c r="D1282" s="225">
        <v>11.28</v>
      </c>
      <c r="E1282" s="208" t="s">
        <v>9199</v>
      </c>
      <c r="F1282" s="225">
        <v>11.43</v>
      </c>
    </row>
    <row r="1283" spans="1:6" ht="67.5">
      <c r="A1283" s="229">
        <v>87884</v>
      </c>
      <c r="B1283" s="220" t="s">
        <v>4220</v>
      </c>
      <c r="C1283" s="220" t="s">
        <v>25</v>
      </c>
      <c r="D1283" s="225">
        <v>11.72</v>
      </c>
      <c r="E1283" s="208" t="s">
        <v>9199</v>
      </c>
      <c r="F1283" s="225">
        <v>11.89</v>
      </c>
    </row>
    <row r="1284" spans="1:6" ht="67.5">
      <c r="A1284" s="229">
        <v>87882</v>
      </c>
      <c r="B1284" s="220" t="s">
        <v>4219</v>
      </c>
      <c r="C1284" s="220" t="s">
        <v>25</v>
      </c>
      <c r="D1284" s="225">
        <v>6.75</v>
      </c>
      <c r="E1284" s="208" t="s">
        <v>9199</v>
      </c>
      <c r="F1284" s="225">
        <v>6.9</v>
      </c>
    </row>
    <row r="1285" spans="1:6" ht="67.5">
      <c r="A1285" s="229">
        <v>87881</v>
      </c>
      <c r="B1285" s="220" t="s">
        <v>4218</v>
      </c>
      <c r="C1285" s="220" t="s">
        <v>25</v>
      </c>
      <c r="D1285" s="225">
        <v>6.94</v>
      </c>
      <c r="E1285" s="208" t="s">
        <v>9199</v>
      </c>
      <c r="F1285" s="225">
        <v>7.1</v>
      </c>
    </row>
    <row r="1286" spans="1:6" ht="54">
      <c r="A1286" s="229">
        <v>87887</v>
      </c>
      <c r="B1286" s="220" t="s">
        <v>4223</v>
      </c>
      <c r="C1286" s="220" t="s">
        <v>25</v>
      </c>
      <c r="D1286" s="225">
        <v>18.73</v>
      </c>
      <c r="E1286" s="208" t="s">
        <v>9199</v>
      </c>
      <c r="F1286" s="225">
        <v>19.16</v>
      </c>
    </row>
    <row r="1287" spans="1:6" ht="54">
      <c r="A1287" s="229">
        <v>87886</v>
      </c>
      <c r="B1287" s="220" t="s">
        <v>4222</v>
      </c>
      <c r="C1287" s="220" t="s">
        <v>25</v>
      </c>
      <c r="D1287" s="225">
        <v>19.66</v>
      </c>
      <c r="E1287" s="208" t="s">
        <v>9199</v>
      </c>
      <c r="F1287" s="225">
        <v>20.149999999999999</v>
      </c>
    </row>
    <row r="1288" spans="1:6" ht="67.5">
      <c r="A1288" s="229">
        <v>87911</v>
      </c>
      <c r="B1288" s="220" t="s">
        <v>4227</v>
      </c>
      <c r="C1288" s="220" t="s">
        <v>25</v>
      </c>
      <c r="D1288" s="225">
        <v>24.16</v>
      </c>
      <c r="E1288" s="208" t="s">
        <v>9199</v>
      </c>
      <c r="F1288" s="225">
        <v>25.08</v>
      </c>
    </row>
    <row r="1289" spans="1:6" ht="67.5">
      <c r="A1289" s="229">
        <v>87910</v>
      </c>
      <c r="B1289" s="220" t="s">
        <v>4226</v>
      </c>
      <c r="C1289" s="220" t="s">
        <v>25</v>
      </c>
      <c r="D1289" s="225">
        <v>25.09</v>
      </c>
      <c r="E1289" s="208" t="s">
        <v>9199</v>
      </c>
      <c r="F1289" s="225">
        <v>26.07</v>
      </c>
    </row>
    <row r="1290" spans="1:6" ht="40.5">
      <c r="A1290" s="229">
        <v>103686</v>
      </c>
      <c r="B1290" s="220" t="s">
        <v>1911</v>
      </c>
      <c r="C1290" s="220" t="s">
        <v>23</v>
      </c>
      <c r="D1290" s="225">
        <v>672.24</v>
      </c>
      <c r="E1290" s="208" t="s">
        <v>9199</v>
      </c>
      <c r="F1290" s="225">
        <v>681.58</v>
      </c>
    </row>
    <row r="1291" spans="1:6" ht="40.5">
      <c r="A1291" s="229">
        <v>103685</v>
      </c>
      <c r="B1291" s="220" t="s">
        <v>1910</v>
      </c>
      <c r="C1291" s="220" t="s">
        <v>23</v>
      </c>
      <c r="D1291" s="225">
        <v>612.38</v>
      </c>
      <c r="E1291" s="208" t="s">
        <v>9199</v>
      </c>
      <c r="F1291" s="225">
        <v>616.41999999999996</v>
      </c>
    </row>
    <row r="1292" spans="1:6" ht="40.5">
      <c r="A1292" s="229">
        <v>103669</v>
      </c>
      <c r="B1292" s="220" t="s">
        <v>9317</v>
      </c>
      <c r="C1292" s="220" t="s">
        <v>23</v>
      </c>
      <c r="D1292" s="225">
        <v>899.91</v>
      </c>
      <c r="E1292" s="208" t="s">
        <v>9199</v>
      </c>
      <c r="F1292" s="225">
        <v>925.21</v>
      </c>
    </row>
    <row r="1293" spans="1:6" ht="40.5">
      <c r="A1293" s="229">
        <v>103672</v>
      </c>
      <c r="B1293" s="220" t="s">
        <v>1899</v>
      </c>
      <c r="C1293" s="220" t="s">
        <v>23</v>
      </c>
      <c r="D1293" s="225">
        <v>607.47</v>
      </c>
      <c r="E1293" s="208" t="s">
        <v>9199</v>
      </c>
      <c r="F1293" s="225">
        <v>610.99</v>
      </c>
    </row>
    <row r="1294" spans="1:6" ht="40.5">
      <c r="A1294" s="229">
        <v>103671</v>
      </c>
      <c r="B1294" s="220" t="s">
        <v>1898</v>
      </c>
      <c r="C1294" s="220" t="s">
        <v>23</v>
      </c>
      <c r="D1294" s="225">
        <v>648.35</v>
      </c>
      <c r="E1294" s="208" t="s">
        <v>9199</v>
      </c>
      <c r="F1294" s="225">
        <v>652.45000000000005</v>
      </c>
    </row>
    <row r="1295" spans="1:6" ht="54">
      <c r="A1295" s="229">
        <v>103688</v>
      </c>
      <c r="B1295" s="220" t="s">
        <v>1913</v>
      </c>
      <c r="C1295" s="220" t="s">
        <v>23</v>
      </c>
      <c r="D1295" s="225">
        <v>778.54</v>
      </c>
      <c r="E1295" s="208" t="s">
        <v>9199</v>
      </c>
      <c r="F1295" s="225">
        <v>793.58</v>
      </c>
    </row>
    <row r="1296" spans="1:6" ht="54">
      <c r="A1296" s="229">
        <v>103687</v>
      </c>
      <c r="B1296" s="220" t="s">
        <v>1912</v>
      </c>
      <c r="C1296" s="220" t="s">
        <v>23</v>
      </c>
      <c r="D1296" s="225">
        <v>1025.0999999999999</v>
      </c>
      <c r="E1296" s="208" t="s">
        <v>9199</v>
      </c>
      <c r="F1296" s="225">
        <v>1060.97</v>
      </c>
    </row>
    <row r="1297" spans="1:6" ht="40.5">
      <c r="A1297" s="229">
        <v>103684</v>
      </c>
      <c r="B1297" s="220" t="s">
        <v>1909</v>
      </c>
      <c r="C1297" s="220" t="s">
        <v>23</v>
      </c>
      <c r="D1297" s="225">
        <v>625.07000000000005</v>
      </c>
      <c r="E1297" s="208" t="s">
        <v>9199</v>
      </c>
      <c r="F1297" s="225">
        <v>630.16999999999996</v>
      </c>
    </row>
    <row r="1298" spans="1:6" ht="81">
      <c r="A1298" s="229">
        <v>103681</v>
      </c>
      <c r="B1298" s="220" t="s">
        <v>1906</v>
      </c>
      <c r="C1298" s="220" t="s">
        <v>23</v>
      </c>
      <c r="D1298" s="225">
        <v>674.29</v>
      </c>
      <c r="E1298" s="208" t="s">
        <v>9199</v>
      </c>
      <c r="F1298" s="225">
        <v>680.7</v>
      </c>
    </row>
    <row r="1299" spans="1:6" ht="81">
      <c r="A1299" s="229">
        <v>103679</v>
      </c>
      <c r="B1299" s="220" t="s">
        <v>1904</v>
      </c>
      <c r="C1299" s="220" t="s">
        <v>23</v>
      </c>
      <c r="D1299" s="225">
        <v>742.56</v>
      </c>
      <c r="E1299" s="208" t="s">
        <v>9199</v>
      </c>
      <c r="F1299" s="225">
        <v>754.5</v>
      </c>
    </row>
    <row r="1300" spans="1:6" ht="81">
      <c r="A1300" s="229">
        <v>103677</v>
      </c>
      <c r="B1300" s="220" t="s">
        <v>9318</v>
      </c>
      <c r="C1300" s="220" t="s">
        <v>23</v>
      </c>
      <c r="D1300" s="225">
        <v>785.26</v>
      </c>
      <c r="E1300" s="208" t="s">
        <v>9199</v>
      </c>
      <c r="F1300" s="225">
        <v>800.84</v>
      </c>
    </row>
    <row r="1301" spans="1:6" ht="54">
      <c r="A1301" s="229">
        <v>103675</v>
      </c>
      <c r="B1301" s="220" t="s">
        <v>1902</v>
      </c>
      <c r="C1301" s="220" t="s">
        <v>23</v>
      </c>
      <c r="D1301" s="225">
        <v>607.77</v>
      </c>
      <c r="E1301" s="208" t="s">
        <v>9199</v>
      </c>
      <c r="F1301" s="225">
        <v>611.41</v>
      </c>
    </row>
    <row r="1302" spans="1:6" ht="81">
      <c r="A1302" s="229">
        <v>103680</v>
      </c>
      <c r="B1302" s="220" t="s">
        <v>1905</v>
      </c>
      <c r="C1302" s="220" t="s">
        <v>23</v>
      </c>
      <c r="D1302" s="225">
        <v>789.18</v>
      </c>
      <c r="E1302" s="208" t="s">
        <v>9199</v>
      </c>
      <c r="F1302" s="225">
        <v>805.46</v>
      </c>
    </row>
    <row r="1303" spans="1:6" ht="81">
      <c r="A1303" s="229">
        <v>103678</v>
      </c>
      <c r="B1303" s="220" t="s">
        <v>9319</v>
      </c>
      <c r="C1303" s="220" t="s">
        <v>23</v>
      </c>
      <c r="D1303" s="225">
        <v>861.45</v>
      </c>
      <c r="E1303" s="208" t="s">
        <v>9199</v>
      </c>
      <c r="F1303" s="225">
        <v>883.33</v>
      </c>
    </row>
    <row r="1304" spans="1:6" ht="81">
      <c r="A1304" s="229">
        <v>103676</v>
      </c>
      <c r="B1304" s="220" t="s">
        <v>1903</v>
      </c>
      <c r="C1304" s="220" t="s">
        <v>23</v>
      </c>
      <c r="D1304" s="225">
        <v>957.71</v>
      </c>
      <c r="E1304" s="208" t="s">
        <v>9199</v>
      </c>
      <c r="F1304" s="225">
        <v>987.76</v>
      </c>
    </row>
    <row r="1305" spans="1:6" ht="54">
      <c r="A1305" s="229">
        <v>103674</v>
      </c>
      <c r="B1305" s="220" t="s">
        <v>1901</v>
      </c>
      <c r="C1305" s="220" t="s">
        <v>23</v>
      </c>
      <c r="D1305" s="225">
        <v>627.74</v>
      </c>
      <c r="E1305" s="208" t="s">
        <v>9199</v>
      </c>
      <c r="F1305" s="225">
        <v>633.08000000000004</v>
      </c>
    </row>
    <row r="1306" spans="1:6" ht="67.5">
      <c r="A1306" s="229">
        <v>103683</v>
      </c>
      <c r="B1306" s="220" t="s">
        <v>1908</v>
      </c>
      <c r="C1306" s="220" t="s">
        <v>23</v>
      </c>
      <c r="D1306" s="225">
        <v>1209.98</v>
      </c>
      <c r="E1306" s="208" t="s">
        <v>9199</v>
      </c>
      <c r="F1306" s="225">
        <v>1261.4000000000001</v>
      </c>
    </row>
    <row r="1307" spans="1:6" ht="67.5">
      <c r="A1307" s="229">
        <v>103682</v>
      </c>
      <c r="B1307" s="220" t="s">
        <v>1907</v>
      </c>
      <c r="C1307" s="220" t="s">
        <v>23</v>
      </c>
      <c r="D1307" s="225">
        <v>918.28</v>
      </c>
      <c r="E1307" s="208" t="s">
        <v>9199</v>
      </c>
      <c r="F1307" s="225">
        <v>945.12</v>
      </c>
    </row>
    <row r="1308" spans="1:6" ht="40.5">
      <c r="A1308" s="229">
        <v>103670</v>
      </c>
      <c r="B1308" s="220" t="s">
        <v>1897</v>
      </c>
      <c r="C1308" s="220" t="s">
        <v>23</v>
      </c>
      <c r="D1308" s="225">
        <v>300.25</v>
      </c>
      <c r="E1308" s="208" t="s">
        <v>9199</v>
      </c>
      <c r="F1308" s="225">
        <v>325.55</v>
      </c>
    </row>
    <row r="1309" spans="1:6" ht="40.5">
      <c r="A1309" s="229">
        <v>103673</v>
      </c>
      <c r="B1309" s="220" t="s">
        <v>1900</v>
      </c>
      <c r="C1309" s="220" t="s">
        <v>23</v>
      </c>
      <c r="D1309" s="225">
        <v>42.32</v>
      </c>
      <c r="E1309" s="208" t="s">
        <v>9199</v>
      </c>
      <c r="F1309" s="225">
        <v>45.84</v>
      </c>
    </row>
    <row r="1310" spans="1:6" ht="81">
      <c r="A1310" s="229">
        <v>91084</v>
      </c>
      <c r="B1310" s="220" t="s">
        <v>6053</v>
      </c>
      <c r="C1310" s="220" t="s">
        <v>25</v>
      </c>
      <c r="D1310" s="225">
        <v>282.12</v>
      </c>
      <c r="E1310" s="208" t="s">
        <v>9199</v>
      </c>
      <c r="F1310" s="225">
        <v>292.69</v>
      </c>
    </row>
    <row r="1311" spans="1:6" ht="81">
      <c r="A1311" s="229">
        <v>91080</v>
      </c>
      <c r="B1311" s="220" t="s">
        <v>6049</v>
      </c>
      <c r="C1311" s="220" t="s">
        <v>25</v>
      </c>
      <c r="D1311" s="225">
        <v>226.48</v>
      </c>
      <c r="E1311" s="208" t="s">
        <v>9199</v>
      </c>
      <c r="F1311" s="225">
        <v>232.95</v>
      </c>
    </row>
    <row r="1312" spans="1:6" ht="81">
      <c r="A1312" s="229">
        <v>91101</v>
      </c>
      <c r="B1312" s="220" t="s">
        <v>6069</v>
      </c>
      <c r="C1312" s="220" t="s">
        <v>25</v>
      </c>
      <c r="D1312" s="225">
        <v>263.35000000000002</v>
      </c>
      <c r="E1312" s="208" t="s">
        <v>9199</v>
      </c>
      <c r="F1312" s="225">
        <v>272.58</v>
      </c>
    </row>
    <row r="1313" spans="1:6" ht="81">
      <c r="A1313" s="229">
        <v>91097</v>
      </c>
      <c r="B1313" s="220" t="s">
        <v>6065</v>
      </c>
      <c r="C1313" s="220" t="s">
        <v>25</v>
      </c>
      <c r="D1313" s="225">
        <v>219.43</v>
      </c>
      <c r="E1313" s="208" t="s">
        <v>9199</v>
      </c>
      <c r="F1313" s="225">
        <v>225.38</v>
      </c>
    </row>
    <row r="1314" spans="1:6" ht="81">
      <c r="A1314" s="229">
        <v>91082</v>
      </c>
      <c r="B1314" s="220" t="s">
        <v>6051</v>
      </c>
      <c r="C1314" s="220" t="s">
        <v>25</v>
      </c>
      <c r="D1314" s="225">
        <v>256.36</v>
      </c>
      <c r="E1314" s="208" t="s">
        <v>9199</v>
      </c>
      <c r="F1314" s="225">
        <v>264.92</v>
      </c>
    </row>
    <row r="1315" spans="1:6" ht="81">
      <c r="A1315" s="229">
        <v>91078</v>
      </c>
      <c r="B1315" s="220" t="s">
        <v>6047</v>
      </c>
      <c r="C1315" s="220" t="s">
        <v>25</v>
      </c>
      <c r="D1315" s="225">
        <v>214.63</v>
      </c>
      <c r="E1315" s="208" t="s">
        <v>9199</v>
      </c>
      <c r="F1315" s="225">
        <v>220.16</v>
      </c>
    </row>
    <row r="1316" spans="1:6" ht="81">
      <c r="A1316" s="229">
        <v>91099</v>
      </c>
      <c r="B1316" s="220" t="s">
        <v>6067</v>
      </c>
      <c r="C1316" s="220" t="s">
        <v>25</v>
      </c>
      <c r="D1316" s="225">
        <v>243.15</v>
      </c>
      <c r="E1316" s="208" t="s">
        <v>9199</v>
      </c>
      <c r="F1316" s="225">
        <v>250.75</v>
      </c>
    </row>
    <row r="1317" spans="1:6" ht="81">
      <c r="A1317" s="229">
        <v>91095</v>
      </c>
      <c r="B1317" s="220" t="s">
        <v>6063</v>
      </c>
      <c r="C1317" s="220" t="s">
        <v>25</v>
      </c>
      <c r="D1317" s="225">
        <v>209.04</v>
      </c>
      <c r="E1317" s="208" t="s">
        <v>9199</v>
      </c>
      <c r="F1317" s="225">
        <v>214.16</v>
      </c>
    </row>
    <row r="1318" spans="1:6" ht="81">
      <c r="A1318" s="229">
        <v>91076</v>
      </c>
      <c r="B1318" s="220" t="s">
        <v>6045</v>
      </c>
      <c r="C1318" s="220" t="s">
        <v>25</v>
      </c>
      <c r="D1318" s="225">
        <v>361.16</v>
      </c>
      <c r="E1318" s="208" t="s">
        <v>9199</v>
      </c>
      <c r="F1318" s="225">
        <v>385.34</v>
      </c>
    </row>
    <row r="1319" spans="1:6" ht="81">
      <c r="A1319" s="229">
        <v>91072</v>
      </c>
      <c r="B1319" s="220" t="s">
        <v>6041</v>
      </c>
      <c r="C1319" s="220" t="s">
        <v>25</v>
      </c>
      <c r="D1319" s="225">
        <v>317.18</v>
      </c>
      <c r="E1319" s="208" t="s">
        <v>9199</v>
      </c>
      <c r="F1319" s="225">
        <v>338.14</v>
      </c>
    </row>
    <row r="1320" spans="1:6" ht="81">
      <c r="A1320" s="229">
        <v>91093</v>
      </c>
      <c r="B1320" s="220" t="s">
        <v>6061</v>
      </c>
      <c r="C1320" s="220" t="s">
        <v>25</v>
      </c>
      <c r="D1320" s="225">
        <v>375.15</v>
      </c>
      <c r="E1320" s="208" t="s">
        <v>9199</v>
      </c>
      <c r="F1320" s="225">
        <v>401.05</v>
      </c>
    </row>
    <row r="1321" spans="1:6" ht="81">
      <c r="A1321" s="229">
        <v>91089</v>
      </c>
      <c r="B1321" s="220" t="s">
        <v>6057</v>
      </c>
      <c r="C1321" s="220" t="s">
        <v>25</v>
      </c>
      <c r="D1321" s="225">
        <v>339.15</v>
      </c>
      <c r="E1321" s="208" t="s">
        <v>9199</v>
      </c>
      <c r="F1321" s="225">
        <v>362.43</v>
      </c>
    </row>
    <row r="1322" spans="1:6" ht="81">
      <c r="A1322" s="229">
        <v>91074</v>
      </c>
      <c r="B1322" s="220" t="s">
        <v>6043</v>
      </c>
      <c r="C1322" s="220" t="s">
        <v>25</v>
      </c>
      <c r="D1322" s="225">
        <v>235.85</v>
      </c>
      <c r="E1322" s="208" t="s">
        <v>9199</v>
      </c>
      <c r="F1322" s="225">
        <v>248.01</v>
      </c>
    </row>
    <row r="1323" spans="1:6" ht="81">
      <c r="A1323" s="229">
        <v>91070</v>
      </c>
      <c r="B1323" s="220" t="s">
        <v>6039</v>
      </c>
      <c r="C1323" s="220" t="s">
        <v>25</v>
      </c>
      <c r="D1323" s="225">
        <v>202.05</v>
      </c>
      <c r="E1323" s="208" t="s">
        <v>9199</v>
      </c>
      <c r="F1323" s="225">
        <v>211.76</v>
      </c>
    </row>
    <row r="1324" spans="1:6" ht="81">
      <c r="A1324" s="229">
        <v>91091</v>
      </c>
      <c r="B1324" s="220" t="s">
        <v>6059</v>
      </c>
      <c r="C1324" s="220" t="s">
        <v>25</v>
      </c>
      <c r="D1324" s="225">
        <v>251.09</v>
      </c>
      <c r="E1324" s="208" t="s">
        <v>9199</v>
      </c>
      <c r="F1324" s="225">
        <v>265.02</v>
      </c>
    </row>
    <row r="1325" spans="1:6" ht="81">
      <c r="A1325" s="229">
        <v>91087</v>
      </c>
      <c r="B1325" s="220" t="s">
        <v>6055</v>
      </c>
      <c r="C1325" s="220" t="s">
        <v>25</v>
      </c>
      <c r="D1325" s="225">
        <v>222.87</v>
      </c>
      <c r="E1325" s="208" t="s">
        <v>9199</v>
      </c>
      <c r="F1325" s="225">
        <v>234.77</v>
      </c>
    </row>
    <row r="1326" spans="1:6" ht="81">
      <c r="A1326" s="229">
        <v>91083</v>
      </c>
      <c r="B1326" s="220" t="s">
        <v>6052</v>
      </c>
      <c r="C1326" s="220" t="s">
        <v>25</v>
      </c>
      <c r="D1326" s="225">
        <v>340.97</v>
      </c>
      <c r="E1326" s="208" t="s">
        <v>9199</v>
      </c>
      <c r="F1326" s="225">
        <v>357.33</v>
      </c>
    </row>
    <row r="1327" spans="1:6" ht="81">
      <c r="A1327" s="229">
        <v>91079</v>
      </c>
      <c r="B1327" s="220" t="s">
        <v>6048</v>
      </c>
      <c r="C1327" s="220" t="s">
        <v>25</v>
      </c>
      <c r="D1327" s="225">
        <v>210.38</v>
      </c>
      <c r="E1327" s="208" t="s">
        <v>9199</v>
      </c>
      <c r="F1327" s="225">
        <v>217.16</v>
      </c>
    </row>
    <row r="1328" spans="1:6" ht="81">
      <c r="A1328" s="229">
        <v>91100</v>
      </c>
      <c r="B1328" s="220" t="s">
        <v>6068</v>
      </c>
      <c r="C1328" s="220" t="s">
        <v>25</v>
      </c>
      <c r="D1328" s="225">
        <v>286.14</v>
      </c>
      <c r="E1328" s="208" t="s">
        <v>9199</v>
      </c>
      <c r="F1328" s="225">
        <v>298.49</v>
      </c>
    </row>
    <row r="1329" spans="1:6" ht="81">
      <c r="A1329" s="229">
        <v>91096</v>
      </c>
      <c r="B1329" s="220" t="s">
        <v>6064</v>
      </c>
      <c r="C1329" s="220" t="s">
        <v>25</v>
      </c>
      <c r="D1329" s="225">
        <v>199.73</v>
      </c>
      <c r="E1329" s="208" t="s">
        <v>9199</v>
      </c>
      <c r="F1329" s="225">
        <v>205.72</v>
      </c>
    </row>
    <row r="1330" spans="1:6" ht="81">
      <c r="A1330" s="229">
        <v>91081</v>
      </c>
      <c r="B1330" s="220" t="s">
        <v>6050</v>
      </c>
      <c r="C1330" s="220" t="s">
        <v>25</v>
      </c>
      <c r="D1330" s="225">
        <v>276.13</v>
      </c>
      <c r="E1330" s="208" t="s">
        <v>9199</v>
      </c>
      <c r="F1330" s="225">
        <v>287.58</v>
      </c>
    </row>
    <row r="1331" spans="1:6" ht="81">
      <c r="A1331" s="229">
        <v>91077</v>
      </c>
      <c r="B1331" s="220" t="s">
        <v>6046</v>
      </c>
      <c r="C1331" s="220" t="s">
        <v>25</v>
      </c>
      <c r="D1331" s="225">
        <v>194.91</v>
      </c>
      <c r="E1331" s="208" t="s">
        <v>9199</v>
      </c>
      <c r="F1331" s="225">
        <v>200.48</v>
      </c>
    </row>
    <row r="1332" spans="1:6" ht="81">
      <c r="A1332" s="229">
        <v>91098</v>
      </c>
      <c r="B1332" s="220" t="s">
        <v>6066</v>
      </c>
      <c r="C1332" s="220" t="s">
        <v>25</v>
      </c>
      <c r="D1332" s="225">
        <v>245.11</v>
      </c>
      <c r="E1332" s="208" t="s">
        <v>9199</v>
      </c>
      <c r="F1332" s="225">
        <v>254.32</v>
      </c>
    </row>
    <row r="1333" spans="1:6" ht="81">
      <c r="A1333" s="229">
        <v>91094</v>
      </c>
      <c r="B1333" s="220" t="s">
        <v>6062</v>
      </c>
      <c r="C1333" s="220" t="s">
        <v>25</v>
      </c>
      <c r="D1333" s="225">
        <v>187.01</v>
      </c>
      <c r="E1333" s="208" t="s">
        <v>9199</v>
      </c>
      <c r="F1333" s="225">
        <v>192.02</v>
      </c>
    </row>
    <row r="1334" spans="1:6" ht="81">
      <c r="A1334" s="229">
        <v>91075</v>
      </c>
      <c r="B1334" s="220" t="s">
        <v>6044</v>
      </c>
      <c r="C1334" s="220" t="s">
        <v>25</v>
      </c>
      <c r="D1334" s="225">
        <v>393.43</v>
      </c>
      <c r="E1334" s="208" t="s">
        <v>9199</v>
      </c>
      <c r="F1334" s="225">
        <v>420.64</v>
      </c>
    </row>
    <row r="1335" spans="1:6" ht="81">
      <c r="A1335" s="229">
        <v>91071</v>
      </c>
      <c r="B1335" s="220" t="s">
        <v>6040</v>
      </c>
      <c r="C1335" s="220" t="s">
        <v>25</v>
      </c>
      <c r="D1335" s="225">
        <v>308.49</v>
      </c>
      <c r="E1335" s="208" t="s">
        <v>9199</v>
      </c>
      <c r="F1335" s="225">
        <v>329.47</v>
      </c>
    </row>
    <row r="1336" spans="1:6" ht="81">
      <c r="A1336" s="229">
        <v>91092</v>
      </c>
      <c r="B1336" s="220" t="s">
        <v>6060</v>
      </c>
      <c r="C1336" s="220" t="s">
        <v>25</v>
      </c>
      <c r="D1336" s="225">
        <v>389.04</v>
      </c>
      <c r="E1336" s="208" t="s">
        <v>9199</v>
      </c>
      <c r="F1336" s="225">
        <v>416.62</v>
      </c>
    </row>
    <row r="1337" spans="1:6" ht="81">
      <c r="A1337" s="229">
        <v>91088</v>
      </c>
      <c r="B1337" s="220" t="s">
        <v>6056</v>
      </c>
      <c r="C1337" s="220" t="s">
        <v>25</v>
      </c>
      <c r="D1337" s="225">
        <v>328.11</v>
      </c>
      <c r="E1337" s="208" t="s">
        <v>9199</v>
      </c>
      <c r="F1337" s="225">
        <v>351.23</v>
      </c>
    </row>
    <row r="1338" spans="1:6" ht="81">
      <c r="A1338" s="229">
        <v>91073</v>
      </c>
      <c r="B1338" s="220" t="s">
        <v>6042</v>
      </c>
      <c r="C1338" s="220" t="s">
        <v>25</v>
      </c>
      <c r="D1338" s="225">
        <v>248.39</v>
      </c>
      <c r="E1338" s="208" t="s">
        <v>9199</v>
      </c>
      <c r="F1338" s="225">
        <v>262.12</v>
      </c>
    </row>
    <row r="1339" spans="1:6" ht="81">
      <c r="A1339" s="229">
        <v>91069</v>
      </c>
      <c r="B1339" s="220" t="s">
        <v>6038</v>
      </c>
      <c r="C1339" s="220" t="s">
        <v>25</v>
      </c>
      <c r="D1339" s="225">
        <v>191.11</v>
      </c>
      <c r="E1339" s="208" t="s">
        <v>9199</v>
      </c>
      <c r="F1339" s="225">
        <v>200.71</v>
      </c>
    </row>
    <row r="1340" spans="1:6" ht="81">
      <c r="A1340" s="229">
        <v>91090</v>
      </c>
      <c r="B1340" s="220" t="s">
        <v>6058</v>
      </c>
      <c r="C1340" s="220" t="s">
        <v>25</v>
      </c>
      <c r="D1340" s="225">
        <v>253.63</v>
      </c>
      <c r="E1340" s="208" t="s">
        <v>9199</v>
      </c>
      <c r="F1340" s="225">
        <v>268.42</v>
      </c>
    </row>
    <row r="1341" spans="1:6" ht="81">
      <c r="A1341" s="229">
        <v>91086</v>
      </c>
      <c r="B1341" s="220" t="s">
        <v>6054</v>
      </c>
      <c r="C1341" s="220" t="s">
        <v>25</v>
      </c>
      <c r="D1341" s="225">
        <v>210.43</v>
      </c>
      <c r="E1341" s="208" t="s">
        <v>9199</v>
      </c>
      <c r="F1341" s="225">
        <v>222.08</v>
      </c>
    </row>
    <row r="1342" spans="1:6" ht="40.5">
      <c r="A1342" s="229">
        <v>105522</v>
      </c>
      <c r="B1342" s="220" t="s">
        <v>9001</v>
      </c>
      <c r="C1342" s="220" t="s">
        <v>25</v>
      </c>
      <c r="D1342" s="225">
        <v>0</v>
      </c>
      <c r="E1342" s="208" t="s">
        <v>9199</v>
      </c>
      <c r="F1342" s="225">
        <v>0</v>
      </c>
    </row>
    <row r="1343" spans="1:6" ht="40.5">
      <c r="A1343" s="229">
        <v>104281</v>
      </c>
      <c r="B1343" s="220" t="s">
        <v>8536</v>
      </c>
      <c r="C1343" s="220" t="s">
        <v>201</v>
      </c>
      <c r="D1343" s="225">
        <v>0</v>
      </c>
      <c r="E1343" s="208" t="s">
        <v>9199</v>
      </c>
      <c r="F1343" s="225">
        <v>0</v>
      </c>
    </row>
    <row r="1344" spans="1:6" ht="40.5">
      <c r="A1344" s="229">
        <v>104287</v>
      </c>
      <c r="B1344" s="220" t="s">
        <v>8542</v>
      </c>
      <c r="C1344" s="220" t="s">
        <v>201</v>
      </c>
      <c r="D1344" s="225">
        <v>0</v>
      </c>
      <c r="E1344" s="208" t="s">
        <v>9199</v>
      </c>
      <c r="F1344" s="225">
        <v>0</v>
      </c>
    </row>
    <row r="1345" spans="1:6" ht="40.5">
      <c r="A1345" s="229">
        <v>104286</v>
      </c>
      <c r="B1345" s="220" t="s">
        <v>8541</v>
      </c>
      <c r="C1345" s="220" t="s">
        <v>201</v>
      </c>
      <c r="D1345" s="225">
        <v>0</v>
      </c>
      <c r="E1345" s="208" t="s">
        <v>9199</v>
      </c>
      <c r="F1345" s="225">
        <v>0</v>
      </c>
    </row>
    <row r="1346" spans="1:6" ht="40.5">
      <c r="A1346" s="229">
        <v>104292</v>
      </c>
      <c r="B1346" s="220" t="s">
        <v>8547</v>
      </c>
      <c r="C1346" s="220" t="s">
        <v>201</v>
      </c>
      <c r="D1346" s="225">
        <v>0</v>
      </c>
      <c r="E1346" s="208" t="s">
        <v>9199</v>
      </c>
      <c r="F1346" s="225">
        <v>0</v>
      </c>
    </row>
    <row r="1347" spans="1:6" ht="40.5">
      <c r="A1347" s="229">
        <v>104282</v>
      </c>
      <c r="B1347" s="220" t="s">
        <v>8537</v>
      </c>
      <c r="C1347" s="220" t="s">
        <v>201</v>
      </c>
      <c r="D1347" s="225">
        <v>0</v>
      </c>
      <c r="E1347" s="208" t="s">
        <v>9199</v>
      </c>
      <c r="F1347" s="225">
        <v>0</v>
      </c>
    </row>
    <row r="1348" spans="1:6" ht="40.5">
      <c r="A1348" s="229">
        <v>104288</v>
      </c>
      <c r="B1348" s="220" t="s">
        <v>8543</v>
      </c>
      <c r="C1348" s="220" t="s">
        <v>201</v>
      </c>
      <c r="D1348" s="225">
        <v>0</v>
      </c>
      <c r="E1348" s="208" t="s">
        <v>9199</v>
      </c>
      <c r="F1348" s="225">
        <v>0</v>
      </c>
    </row>
    <row r="1349" spans="1:6" ht="40.5">
      <c r="A1349" s="229">
        <v>104283</v>
      </c>
      <c r="B1349" s="220" t="s">
        <v>8538</v>
      </c>
      <c r="C1349" s="220" t="s">
        <v>201</v>
      </c>
      <c r="D1349" s="225">
        <v>0</v>
      </c>
      <c r="E1349" s="208" t="s">
        <v>9199</v>
      </c>
      <c r="F1349" s="225">
        <v>0</v>
      </c>
    </row>
    <row r="1350" spans="1:6" ht="40.5">
      <c r="A1350" s="229">
        <v>104289</v>
      </c>
      <c r="B1350" s="220" t="s">
        <v>8544</v>
      </c>
      <c r="C1350" s="220" t="s">
        <v>201</v>
      </c>
      <c r="D1350" s="225">
        <v>0</v>
      </c>
      <c r="E1350" s="208" t="s">
        <v>9199</v>
      </c>
      <c r="F1350" s="225">
        <v>0</v>
      </c>
    </row>
    <row r="1351" spans="1:6" ht="40.5">
      <c r="A1351" s="229">
        <v>104284</v>
      </c>
      <c r="B1351" s="220" t="s">
        <v>8539</v>
      </c>
      <c r="C1351" s="220" t="s">
        <v>201</v>
      </c>
      <c r="D1351" s="225">
        <v>0</v>
      </c>
      <c r="E1351" s="208" t="s">
        <v>9199</v>
      </c>
      <c r="F1351" s="225">
        <v>0</v>
      </c>
    </row>
    <row r="1352" spans="1:6" ht="40.5">
      <c r="A1352" s="229">
        <v>104290</v>
      </c>
      <c r="B1352" s="220" t="s">
        <v>8545</v>
      </c>
      <c r="C1352" s="220" t="s">
        <v>201</v>
      </c>
      <c r="D1352" s="225">
        <v>0</v>
      </c>
      <c r="E1352" s="208" t="s">
        <v>9199</v>
      </c>
      <c r="F1352" s="225">
        <v>0</v>
      </c>
    </row>
    <row r="1353" spans="1:6" ht="40.5">
      <c r="A1353" s="229">
        <v>104285</v>
      </c>
      <c r="B1353" s="220" t="s">
        <v>8540</v>
      </c>
      <c r="C1353" s="220" t="s">
        <v>201</v>
      </c>
      <c r="D1353" s="225">
        <v>0</v>
      </c>
      <c r="E1353" s="208" t="s">
        <v>9199</v>
      </c>
      <c r="F1353" s="225">
        <v>0</v>
      </c>
    </row>
    <row r="1354" spans="1:6" ht="40.5">
      <c r="A1354" s="229">
        <v>104291</v>
      </c>
      <c r="B1354" s="220" t="s">
        <v>8546</v>
      </c>
      <c r="C1354" s="220" t="s">
        <v>201</v>
      </c>
      <c r="D1354" s="225">
        <v>0</v>
      </c>
      <c r="E1354" s="208" t="s">
        <v>9199</v>
      </c>
      <c r="F1354" s="225">
        <v>0</v>
      </c>
    </row>
    <row r="1355" spans="1:6" ht="40.5">
      <c r="A1355" s="229">
        <v>104267</v>
      </c>
      <c r="B1355" s="220" t="s">
        <v>8522</v>
      </c>
      <c r="C1355" s="220" t="s">
        <v>201</v>
      </c>
      <c r="D1355" s="225">
        <v>0</v>
      </c>
      <c r="E1355" s="208" t="s">
        <v>9199</v>
      </c>
      <c r="F1355" s="225">
        <v>0</v>
      </c>
    </row>
    <row r="1356" spans="1:6" ht="40.5">
      <c r="A1356" s="229">
        <v>104268</v>
      </c>
      <c r="B1356" s="220" t="s">
        <v>8523</v>
      </c>
      <c r="C1356" s="220" t="s">
        <v>201</v>
      </c>
      <c r="D1356" s="225">
        <v>0</v>
      </c>
      <c r="E1356" s="208" t="s">
        <v>9199</v>
      </c>
      <c r="F1356" s="225">
        <v>0</v>
      </c>
    </row>
    <row r="1357" spans="1:6" ht="40.5">
      <c r="A1357" s="229">
        <v>104269</v>
      </c>
      <c r="B1357" s="220" t="s">
        <v>8524</v>
      </c>
      <c r="C1357" s="220" t="s">
        <v>201</v>
      </c>
      <c r="D1357" s="225">
        <v>0</v>
      </c>
      <c r="E1357" s="208" t="s">
        <v>9199</v>
      </c>
      <c r="F1357" s="225">
        <v>0</v>
      </c>
    </row>
    <row r="1358" spans="1:6" ht="40.5">
      <c r="A1358" s="229">
        <v>104270</v>
      </c>
      <c r="B1358" s="220" t="s">
        <v>8525</v>
      </c>
      <c r="C1358" s="220" t="s">
        <v>201</v>
      </c>
      <c r="D1358" s="225">
        <v>0</v>
      </c>
      <c r="E1358" s="208" t="s">
        <v>9199</v>
      </c>
      <c r="F1358" s="225">
        <v>0</v>
      </c>
    </row>
    <row r="1359" spans="1:6" ht="40.5">
      <c r="A1359" s="229">
        <v>104276</v>
      </c>
      <c r="B1359" s="220" t="s">
        <v>8531</v>
      </c>
      <c r="C1359" s="220" t="s">
        <v>201</v>
      </c>
      <c r="D1359" s="225">
        <v>0</v>
      </c>
      <c r="E1359" s="208" t="s">
        <v>9199</v>
      </c>
      <c r="F1359" s="225">
        <v>0</v>
      </c>
    </row>
    <row r="1360" spans="1:6" ht="40.5">
      <c r="A1360" s="229">
        <v>104280</v>
      </c>
      <c r="B1360" s="220" t="s">
        <v>8535</v>
      </c>
      <c r="C1360" s="220" t="s">
        <v>201</v>
      </c>
      <c r="D1360" s="225">
        <v>0</v>
      </c>
      <c r="E1360" s="208" t="s">
        <v>9199</v>
      </c>
      <c r="F1360" s="225">
        <v>0</v>
      </c>
    </row>
    <row r="1361" spans="1:6" ht="40.5">
      <c r="A1361" s="229">
        <v>104271</v>
      </c>
      <c r="B1361" s="220" t="s">
        <v>8526</v>
      </c>
      <c r="C1361" s="220" t="s">
        <v>201</v>
      </c>
      <c r="D1361" s="225">
        <v>0</v>
      </c>
      <c r="E1361" s="208" t="s">
        <v>9199</v>
      </c>
      <c r="F1361" s="225">
        <v>0</v>
      </c>
    </row>
    <row r="1362" spans="1:6" ht="40.5">
      <c r="A1362" s="229">
        <v>104272</v>
      </c>
      <c r="B1362" s="220" t="s">
        <v>8527</v>
      </c>
      <c r="C1362" s="220" t="s">
        <v>201</v>
      </c>
      <c r="D1362" s="225">
        <v>0</v>
      </c>
      <c r="E1362" s="208" t="s">
        <v>9199</v>
      </c>
      <c r="F1362" s="225">
        <v>0</v>
      </c>
    </row>
    <row r="1363" spans="1:6" ht="40.5">
      <c r="A1363" s="229">
        <v>104273</v>
      </c>
      <c r="B1363" s="220" t="s">
        <v>8528</v>
      </c>
      <c r="C1363" s="220" t="s">
        <v>201</v>
      </c>
      <c r="D1363" s="225">
        <v>0</v>
      </c>
      <c r="E1363" s="208" t="s">
        <v>9199</v>
      </c>
      <c r="F1363" s="225">
        <v>0</v>
      </c>
    </row>
    <row r="1364" spans="1:6" ht="40.5">
      <c r="A1364" s="229">
        <v>104277</v>
      </c>
      <c r="B1364" s="220" t="s">
        <v>8532</v>
      </c>
      <c r="C1364" s="220" t="s">
        <v>201</v>
      </c>
      <c r="D1364" s="225">
        <v>0</v>
      </c>
      <c r="E1364" s="208" t="s">
        <v>9199</v>
      </c>
      <c r="F1364" s="225">
        <v>0</v>
      </c>
    </row>
    <row r="1365" spans="1:6" ht="40.5">
      <c r="A1365" s="229">
        <v>104274</v>
      </c>
      <c r="B1365" s="220" t="s">
        <v>8529</v>
      </c>
      <c r="C1365" s="220" t="s">
        <v>201</v>
      </c>
      <c r="D1365" s="225">
        <v>0</v>
      </c>
      <c r="E1365" s="208" t="s">
        <v>9199</v>
      </c>
      <c r="F1365" s="225">
        <v>0</v>
      </c>
    </row>
    <row r="1366" spans="1:6" ht="40.5">
      <c r="A1366" s="229">
        <v>104278</v>
      </c>
      <c r="B1366" s="220" t="s">
        <v>8533</v>
      </c>
      <c r="C1366" s="220" t="s">
        <v>201</v>
      </c>
      <c r="D1366" s="225">
        <v>0</v>
      </c>
      <c r="E1366" s="208" t="s">
        <v>9199</v>
      </c>
      <c r="F1366" s="225">
        <v>0</v>
      </c>
    </row>
    <row r="1367" spans="1:6" ht="40.5">
      <c r="A1367" s="229">
        <v>104275</v>
      </c>
      <c r="B1367" s="220" t="s">
        <v>8530</v>
      </c>
      <c r="C1367" s="220" t="s">
        <v>201</v>
      </c>
      <c r="D1367" s="225">
        <v>0</v>
      </c>
      <c r="E1367" s="208" t="s">
        <v>9199</v>
      </c>
      <c r="F1367" s="225">
        <v>0</v>
      </c>
    </row>
    <row r="1368" spans="1:6" ht="40.5">
      <c r="A1368" s="229">
        <v>104279</v>
      </c>
      <c r="B1368" s="220" t="s">
        <v>8534</v>
      </c>
      <c r="C1368" s="220" t="s">
        <v>201</v>
      </c>
      <c r="D1368" s="225">
        <v>0</v>
      </c>
      <c r="E1368" s="208" t="s">
        <v>9199</v>
      </c>
      <c r="F1368" s="225">
        <v>0</v>
      </c>
    </row>
    <row r="1369" spans="1:6" ht="40.5">
      <c r="A1369" s="229">
        <v>104265</v>
      </c>
      <c r="B1369" s="220" t="s">
        <v>8520</v>
      </c>
      <c r="C1369" s="220" t="s">
        <v>201</v>
      </c>
      <c r="D1369" s="225">
        <v>0</v>
      </c>
      <c r="E1369" s="208" t="s">
        <v>9199</v>
      </c>
      <c r="F1369" s="225">
        <v>0</v>
      </c>
    </row>
    <row r="1370" spans="1:6" ht="40.5">
      <c r="A1370" s="229">
        <v>104266</v>
      </c>
      <c r="B1370" s="220" t="s">
        <v>8521</v>
      </c>
      <c r="C1370" s="220" t="s">
        <v>201</v>
      </c>
      <c r="D1370" s="225">
        <v>0</v>
      </c>
      <c r="E1370" s="208" t="s">
        <v>9199</v>
      </c>
      <c r="F1370" s="225">
        <v>0</v>
      </c>
    </row>
    <row r="1371" spans="1:6" ht="54">
      <c r="A1371" s="229">
        <v>104305</v>
      </c>
      <c r="B1371" s="220" t="s">
        <v>8560</v>
      </c>
      <c r="C1371" s="220" t="s">
        <v>190</v>
      </c>
      <c r="D1371" s="225">
        <v>0</v>
      </c>
      <c r="E1371" s="208" t="s">
        <v>9199</v>
      </c>
      <c r="F1371" s="225">
        <v>0</v>
      </c>
    </row>
    <row r="1372" spans="1:6" ht="54">
      <c r="A1372" s="229">
        <v>104306</v>
      </c>
      <c r="B1372" s="220" t="s">
        <v>8561</v>
      </c>
      <c r="C1372" s="220" t="s">
        <v>190</v>
      </c>
      <c r="D1372" s="225">
        <v>0</v>
      </c>
      <c r="E1372" s="208" t="s">
        <v>9199</v>
      </c>
      <c r="F1372" s="225">
        <v>0</v>
      </c>
    </row>
    <row r="1373" spans="1:6" ht="54">
      <c r="A1373" s="229">
        <v>104307</v>
      </c>
      <c r="B1373" s="220" t="s">
        <v>8562</v>
      </c>
      <c r="C1373" s="220" t="s">
        <v>190</v>
      </c>
      <c r="D1373" s="225">
        <v>0</v>
      </c>
      <c r="E1373" s="208" t="s">
        <v>9199</v>
      </c>
      <c r="F1373" s="225">
        <v>0</v>
      </c>
    </row>
    <row r="1374" spans="1:6" ht="54">
      <c r="A1374" s="229">
        <v>104308</v>
      </c>
      <c r="B1374" s="220" t="s">
        <v>8563</v>
      </c>
      <c r="C1374" s="220" t="s">
        <v>190</v>
      </c>
      <c r="D1374" s="225">
        <v>0</v>
      </c>
      <c r="E1374" s="208" t="s">
        <v>9199</v>
      </c>
      <c r="F1374" s="225">
        <v>0</v>
      </c>
    </row>
    <row r="1375" spans="1:6" ht="54">
      <c r="A1375" s="229">
        <v>104309</v>
      </c>
      <c r="B1375" s="220" t="s">
        <v>8564</v>
      </c>
      <c r="C1375" s="220" t="s">
        <v>190</v>
      </c>
      <c r="D1375" s="225">
        <v>0</v>
      </c>
      <c r="E1375" s="208" t="s">
        <v>9199</v>
      </c>
      <c r="F1375" s="225">
        <v>0</v>
      </c>
    </row>
    <row r="1376" spans="1:6" ht="54">
      <c r="A1376" s="229">
        <v>104310</v>
      </c>
      <c r="B1376" s="220" t="s">
        <v>8565</v>
      </c>
      <c r="C1376" s="220" t="s">
        <v>190</v>
      </c>
      <c r="D1376" s="225">
        <v>0</v>
      </c>
      <c r="E1376" s="208" t="s">
        <v>9199</v>
      </c>
      <c r="F1376" s="225">
        <v>0</v>
      </c>
    </row>
    <row r="1377" spans="1:6" ht="54">
      <c r="A1377" s="229">
        <v>104311</v>
      </c>
      <c r="B1377" s="220" t="s">
        <v>8566</v>
      </c>
      <c r="C1377" s="220" t="s">
        <v>190</v>
      </c>
      <c r="D1377" s="225">
        <v>0</v>
      </c>
      <c r="E1377" s="208" t="s">
        <v>9199</v>
      </c>
      <c r="F1377" s="225">
        <v>0</v>
      </c>
    </row>
    <row r="1378" spans="1:6" ht="54">
      <c r="A1378" s="229">
        <v>104301</v>
      </c>
      <c r="B1378" s="220" t="s">
        <v>8556</v>
      </c>
      <c r="C1378" s="220" t="s">
        <v>1143</v>
      </c>
      <c r="D1378" s="225">
        <v>0</v>
      </c>
      <c r="E1378" s="208" t="s">
        <v>9199</v>
      </c>
      <c r="F1378" s="225">
        <v>0</v>
      </c>
    </row>
    <row r="1379" spans="1:6" ht="54">
      <c r="A1379" s="229">
        <v>104302</v>
      </c>
      <c r="B1379" s="220" t="s">
        <v>8557</v>
      </c>
      <c r="C1379" s="220" t="s">
        <v>1143</v>
      </c>
      <c r="D1379" s="225">
        <v>0</v>
      </c>
      <c r="E1379" s="208" t="s">
        <v>9199</v>
      </c>
      <c r="F1379" s="225">
        <v>0</v>
      </c>
    </row>
    <row r="1380" spans="1:6" ht="54">
      <c r="A1380" s="229">
        <v>104303</v>
      </c>
      <c r="B1380" s="220" t="s">
        <v>8558</v>
      </c>
      <c r="C1380" s="220" t="s">
        <v>1143</v>
      </c>
      <c r="D1380" s="225">
        <v>0</v>
      </c>
      <c r="E1380" s="208" t="s">
        <v>9199</v>
      </c>
      <c r="F1380" s="225">
        <v>0</v>
      </c>
    </row>
    <row r="1381" spans="1:6" ht="54">
      <c r="A1381" s="229">
        <v>104304</v>
      </c>
      <c r="B1381" s="220" t="s">
        <v>8559</v>
      </c>
      <c r="C1381" s="220" t="s">
        <v>1143</v>
      </c>
      <c r="D1381" s="225">
        <v>0</v>
      </c>
      <c r="E1381" s="208" t="s">
        <v>9199</v>
      </c>
      <c r="F1381" s="225">
        <v>0</v>
      </c>
    </row>
    <row r="1382" spans="1:6" ht="54">
      <c r="A1382" s="229">
        <v>104293</v>
      </c>
      <c r="B1382" s="220" t="s">
        <v>8548</v>
      </c>
      <c r="C1382" s="220" t="s">
        <v>1143</v>
      </c>
      <c r="D1382" s="225">
        <v>0</v>
      </c>
      <c r="E1382" s="208" t="s">
        <v>9199</v>
      </c>
      <c r="F1382" s="225">
        <v>0</v>
      </c>
    </row>
    <row r="1383" spans="1:6" ht="54">
      <c r="A1383" s="229">
        <v>104297</v>
      </c>
      <c r="B1383" s="220" t="s">
        <v>8552</v>
      </c>
      <c r="C1383" s="220" t="s">
        <v>1143</v>
      </c>
      <c r="D1383" s="225">
        <v>0</v>
      </c>
      <c r="E1383" s="208" t="s">
        <v>9199</v>
      </c>
      <c r="F1383" s="225">
        <v>0</v>
      </c>
    </row>
    <row r="1384" spans="1:6" ht="54">
      <c r="A1384" s="229">
        <v>104295</v>
      </c>
      <c r="B1384" s="220" t="s">
        <v>8550</v>
      </c>
      <c r="C1384" s="220" t="s">
        <v>1143</v>
      </c>
      <c r="D1384" s="225">
        <v>0</v>
      </c>
      <c r="E1384" s="208" t="s">
        <v>9199</v>
      </c>
      <c r="F1384" s="225">
        <v>0</v>
      </c>
    </row>
    <row r="1385" spans="1:6" ht="54">
      <c r="A1385" s="229">
        <v>104299</v>
      </c>
      <c r="B1385" s="220" t="s">
        <v>8554</v>
      </c>
      <c r="C1385" s="220" t="s">
        <v>1143</v>
      </c>
      <c r="D1385" s="225">
        <v>0</v>
      </c>
      <c r="E1385" s="208" t="s">
        <v>9199</v>
      </c>
      <c r="F1385" s="225">
        <v>0</v>
      </c>
    </row>
    <row r="1386" spans="1:6" ht="54">
      <c r="A1386" s="229">
        <v>104294</v>
      </c>
      <c r="B1386" s="220" t="s">
        <v>8549</v>
      </c>
      <c r="C1386" s="220" t="s">
        <v>1143</v>
      </c>
      <c r="D1386" s="226">
        <v>0</v>
      </c>
      <c r="E1386" s="208" t="s">
        <v>9199</v>
      </c>
      <c r="F1386" s="226">
        <v>0</v>
      </c>
    </row>
    <row r="1387" spans="1:6" ht="54">
      <c r="A1387" s="229">
        <v>104298</v>
      </c>
      <c r="B1387" s="220" t="s">
        <v>8553</v>
      </c>
      <c r="C1387" s="220" t="s">
        <v>1143</v>
      </c>
      <c r="D1387" s="225">
        <v>0</v>
      </c>
      <c r="E1387" s="208" t="s">
        <v>9199</v>
      </c>
      <c r="F1387" s="225">
        <v>0</v>
      </c>
    </row>
    <row r="1388" spans="1:6" ht="54">
      <c r="A1388" s="229">
        <v>104296</v>
      </c>
      <c r="B1388" s="220" t="s">
        <v>8551</v>
      </c>
      <c r="C1388" s="220" t="s">
        <v>1143</v>
      </c>
      <c r="D1388" s="225">
        <v>0</v>
      </c>
      <c r="E1388" s="208" t="s">
        <v>9199</v>
      </c>
      <c r="F1388" s="225">
        <v>0</v>
      </c>
    </row>
    <row r="1389" spans="1:6" ht="54">
      <c r="A1389" s="229">
        <v>104300</v>
      </c>
      <c r="B1389" s="220" t="s">
        <v>8555</v>
      </c>
      <c r="C1389" s="220" t="s">
        <v>1143</v>
      </c>
      <c r="D1389" s="225">
        <v>0</v>
      </c>
      <c r="E1389" s="208" t="s">
        <v>9199</v>
      </c>
      <c r="F1389" s="225">
        <v>0</v>
      </c>
    </row>
    <row r="1390" spans="1:6" ht="54">
      <c r="A1390" s="229">
        <v>90944</v>
      </c>
      <c r="B1390" s="220" t="s">
        <v>4211</v>
      </c>
      <c r="C1390" s="220" t="s">
        <v>25</v>
      </c>
      <c r="D1390" s="226">
        <v>225.81</v>
      </c>
      <c r="E1390" s="208" t="s">
        <v>9199</v>
      </c>
      <c r="F1390" s="226">
        <v>229.12</v>
      </c>
    </row>
    <row r="1391" spans="1:6" ht="54">
      <c r="A1391" s="229">
        <v>90934</v>
      </c>
      <c r="B1391" s="220" t="s">
        <v>4207</v>
      </c>
      <c r="C1391" s="220" t="s">
        <v>25</v>
      </c>
      <c r="D1391" s="225">
        <v>209.49</v>
      </c>
      <c r="E1391" s="208" t="s">
        <v>9199</v>
      </c>
      <c r="F1391" s="225">
        <v>212.5</v>
      </c>
    </row>
    <row r="1392" spans="1:6" ht="54">
      <c r="A1392" s="229">
        <v>90954</v>
      </c>
      <c r="B1392" s="220" t="s">
        <v>4215</v>
      </c>
      <c r="C1392" s="220" t="s">
        <v>25</v>
      </c>
      <c r="D1392" s="225">
        <v>255.72</v>
      </c>
      <c r="E1392" s="208" t="s">
        <v>9199</v>
      </c>
      <c r="F1392" s="225">
        <v>259.56</v>
      </c>
    </row>
    <row r="1393" spans="1:6" ht="54">
      <c r="A1393" s="229">
        <v>90933</v>
      </c>
      <c r="B1393" s="220" t="s">
        <v>4206</v>
      </c>
      <c r="C1393" s="220" t="s">
        <v>25</v>
      </c>
      <c r="D1393" s="225">
        <v>194.66</v>
      </c>
      <c r="E1393" s="208" t="s">
        <v>9199</v>
      </c>
      <c r="F1393" s="225">
        <v>196.61</v>
      </c>
    </row>
    <row r="1394" spans="1:6" ht="54">
      <c r="A1394" s="229">
        <v>90943</v>
      </c>
      <c r="B1394" s="220" t="s">
        <v>4210</v>
      </c>
      <c r="C1394" s="220" t="s">
        <v>25</v>
      </c>
      <c r="D1394" s="225">
        <v>209.66</v>
      </c>
      <c r="E1394" s="208" t="s">
        <v>9199</v>
      </c>
      <c r="F1394" s="225">
        <v>211.81</v>
      </c>
    </row>
    <row r="1395" spans="1:6" ht="54">
      <c r="A1395" s="229">
        <v>90953</v>
      </c>
      <c r="B1395" s="220" t="s">
        <v>4214</v>
      </c>
      <c r="C1395" s="220" t="s">
        <v>25</v>
      </c>
      <c r="D1395" s="225">
        <v>237.15</v>
      </c>
      <c r="E1395" s="208" t="s">
        <v>9199</v>
      </c>
      <c r="F1395" s="225">
        <v>239.66</v>
      </c>
    </row>
    <row r="1396" spans="1:6" ht="54">
      <c r="A1396" s="229">
        <v>90932</v>
      </c>
      <c r="B1396" s="220" t="s">
        <v>4205</v>
      </c>
      <c r="C1396" s="220" t="s">
        <v>25</v>
      </c>
      <c r="D1396" s="225">
        <v>92.22</v>
      </c>
      <c r="E1396" s="208" t="s">
        <v>9199</v>
      </c>
      <c r="F1396" s="225">
        <v>94.95</v>
      </c>
    </row>
    <row r="1397" spans="1:6" ht="54">
      <c r="A1397" s="229">
        <v>90942</v>
      </c>
      <c r="B1397" s="220" t="s">
        <v>4209</v>
      </c>
      <c r="C1397" s="220" t="s">
        <v>25</v>
      </c>
      <c r="D1397" s="225">
        <v>98.11</v>
      </c>
      <c r="E1397" s="208" t="s">
        <v>9199</v>
      </c>
      <c r="F1397" s="225">
        <v>101.11</v>
      </c>
    </row>
    <row r="1398" spans="1:6" ht="54">
      <c r="A1398" s="229">
        <v>90952</v>
      </c>
      <c r="B1398" s="220" t="s">
        <v>4213</v>
      </c>
      <c r="C1398" s="220" t="s">
        <v>25</v>
      </c>
      <c r="D1398" s="225">
        <v>108.89</v>
      </c>
      <c r="E1398" s="208" t="s">
        <v>9199</v>
      </c>
      <c r="F1398" s="225">
        <v>112.38</v>
      </c>
    </row>
    <row r="1399" spans="1:6" ht="67.5">
      <c r="A1399" s="229">
        <v>90930</v>
      </c>
      <c r="B1399" s="220" t="s">
        <v>4204</v>
      </c>
      <c r="C1399" s="220" t="s">
        <v>25</v>
      </c>
      <c r="D1399" s="225">
        <v>83.99</v>
      </c>
      <c r="E1399" s="208" t="s">
        <v>9199</v>
      </c>
      <c r="F1399" s="225">
        <v>86.03</v>
      </c>
    </row>
    <row r="1400" spans="1:6" ht="67.5">
      <c r="A1400" s="229">
        <v>90940</v>
      </c>
      <c r="B1400" s="220" t="s">
        <v>4208</v>
      </c>
      <c r="C1400" s="220" t="s">
        <v>25</v>
      </c>
      <c r="D1400" s="225">
        <v>89.15</v>
      </c>
      <c r="E1400" s="208" t="s">
        <v>9199</v>
      </c>
      <c r="F1400" s="225">
        <v>91.4</v>
      </c>
    </row>
    <row r="1401" spans="1:6" ht="67.5">
      <c r="A1401" s="229">
        <v>90950</v>
      </c>
      <c r="B1401" s="220" t="s">
        <v>4212</v>
      </c>
      <c r="C1401" s="220" t="s">
        <v>25</v>
      </c>
      <c r="D1401" s="225">
        <v>98.58</v>
      </c>
      <c r="E1401" s="208" t="s">
        <v>9199</v>
      </c>
      <c r="F1401" s="225">
        <v>101.21</v>
      </c>
    </row>
    <row r="1402" spans="1:6" ht="40.5">
      <c r="A1402" s="229">
        <v>88476</v>
      </c>
      <c r="B1402" s="220" t="s">
        <v>4201</v>
      </c>
      <c r="C1402" s="220" t="s">
        <v>25</v>
      </c>
      <c r="D1402" s="225">
        <v>21.1</v>
      </c>
      <c r="E1402" s="208" t="s">
        <v>9199</v>
      </c>
      <c r="F1402" s="225">
        <v>21.28</v>
      </c>
    </row>
    <row r="1403" spans="1:6" ht="40.5">
      <c r="A1403" s="229">
        <v>88477</v>
      </c>
      <c r="B1403" s="220" t="s">
        <v>4202</v>
      </c>
      <c r="C1403" s="220" t="s">
        <v>25</v>
      </c>
      <c r="D1403" s="225">
        <v>28.96</v>
      </c>
      <c r="E1403" s="208" t="s">
        <v>9199</v>
      </c>
      <c r="F1403" s="225">
        <v>29.29</v>
      </c>
    </row>
    <row r="1404" spans="1:6" ht="40.5">
      <c r="A1404" s="229">
        <v>88478</v>
      </c>
      <c r="B1404" s="220" t="s">
        <v>4203</v>
      </c>
      <c r="C1404" s="220" t="s">
        <v>25</v>
      </c>
      <c r="D1404" s="225">
        <v>35.44</v>
      </c>
      <c r="E1404" s="208" t="s">
        <v>9199</v>
      </c>
      <c r="F1404" s="225">
        <v>35.9</v>
      </c>
    </row>
    <row r="1405" spans="1:6" ht="40.5">
      <c r="A1405" s="229">
        <v>88470</v>
      </c>
      <c r="B1405" s="220" t="s">
        <v>4198</v>
      </c>
      <c r="C1405" s="220" t="s">
        <v>25</v>
      </c>
      <c r="D1405" s="225">
        <v>24.78</v>
      </c>
      <c r="E1405" s="208" t="s">
        <v>9199</v>
      </c>
      <c r="F1405" s="225">
        <v>25.06</v>
      </c>
    </row>
    <row r="1406" spans="1:6" ht="40.5">
      <c r="A1406" s="229">
        <v>88471</v>
      </c>
      <c r="B1406" s="220" t="s">
        <v>4199</v>
      </c>
      <c r="C1406" s="220" t="s">
        <v>25</v>
      </c>
      <c r="D1406" s="225">
        <v>31.04</v>
      </c>
      <c r="E1406" s="208" t="s">
        <v>9199</v>
      </c>
      <c r="F1406" s="225">
        <v>31.42</v>
      </c>
    </row>
    <row r="1407" spans="1:6" ht="40.5">
      <c r="A1407" s="229">
        <v>88472</v>
      </c>
      <c r="B1407" s="220" t="s">
        <v>4200</v>
      </c>
      <c r="C1407" s="220" t="s">
        <v>25</v>
      </c>
      <c r="D1407" s="225">
        <v>35.99</v>
      </c>
      <c r="E1407" s="208" t="s">
        <v>9199</v>
      </c>
      <c r="F1407" s="225">
        <v>36.46</v>
      </c>
    </row>
    <row r="1408" spans="1:6" ht="54">
      <c r="A1408" s="229">
        <v>87759</v>
      </c>
      <c r="B1408" s="220" t="s">
        <v>4193</v>
      </c>
      <c r="C1408" s="220" t="s">
        <v>25</v>
      </c>
      <c r="D1408" s="225">
        <v>138.56</v>
      </c>
      <c r="E1408" s="208" t="s">
        <v>9199</v>
      </c>
      <c r="F1408" s="225">
        <v>141.58000000000001</v>
      </c>
    </row>
    <row r="1409" spans="1:6" ht="54">
      <c r="A1409" s="229">
        <v>87769</v>
      </c>
      <c r="B1409" s="220" t="s">
        <v>4197</v>
      </c>
      <c r="C1409" s="220" t="s">
        <v>25</v>
      </c>
      <c r="D1409" s="225">
        <v>166.15</v>
      </c>
      <c r="E1409" s="208" t="s">
        <v>9199</v>
      </c>
      <c r="F1409" s="225">
        <v>169.51</v>
      </c>
    </row>
    <row r="1410" spans="1:6" ht="54">
      <c r="A1410" s="229">
        <v>87739</v>
      </c>
      <c r="B1410" s="220" t="s">
        <v>4185</v>
      </c>
      <c r="C1410" s="220" t="s">
        <v>25</v>
      </c>
      <c r="D1410" s="225">
        <v>107.36</v>
      </c>
      <c r="E1410" s="208" t="s">
        <v>9199</v>
      </c>
      <c r="F1410" s="225">
        <v>109.9</v>
      </c>
    </row>
    <row r="1411" spans="1:6" ht="54">
      <c r="A1411" s="229">
        <v>87749</v>
      </c>
      <c r="B1411" s="220" t="s">
        <v>4189</v>
      </c>
      <c r="C1411" s="220" t="s">
        <v>25</v>
      </c>
      <c r="D1411" s="225">
        <v>141.01</v>
      </c>
      <c r="E1411" s="208" t="s">
        <v>9199</v>
      </c>
      <c r="F1411" s="225">
        <v>143.94</v>
      </c>
    </row>
    <row r="1412" spans="1:6" ht="54">
      <c r="A1412" s="229">
        <v>87624</v>
      </c>
      <c r="B1412" s="220" t="s">
        <v>5511</v>
      </c>
      <c r="C1412" s="220" t="s">
        <v>25</v>
      </c>
      <c r="D1412" s="225">
        <v>95.21</v>
      </c>
      <c r="E1412" s="208" t="s">
        <v>9199</v>
      </c>
      <c r="F1412" s="225">
        <v>96.68</v>
      </c>
    </row>
    <row r="1413" spans="1:6" ht="54">
      <c r="A1413" s="229">
        <v>87634</v>
      </c>
      <c r="B1413" s="220" t="s">
        <v>4165</v>
      </c>
      <c r="C1413" s="220" t="s">
        <v>25</v>
      </c>
      <c r="D1413" s="225">
        <v>128.84</v>
      </c>
      <c r="E1413" s="208" t="s">
        <v>9199</v>
      </c>
      <c r="F1413" s="225">
        <v>130.72999999999999</v>
      </c>
    </row>
    <row r="1414" spans="1:6" ht="54">
      <c r="A1414" s="229">
        <v>87644</v>
      </c>
      <c r="B1414" s="220" t="s">
        <v>4169</v>
      </c>
      <c r="C1414" s="220" t="s">
        <v>25</v>
      </c>
      <c r="D1414" s="225">
        <v>156.38999999999999</v>
      </c>
      <c r="E1414" s="208" t="s">
        <v>9199</v>
      </c>
      <c r="F1414" s="225">
        <v>158.6</v>
      </c>
    </row>
    <row r="1415" spans="1:6" ht="54">
      <c r="A1415" s="229">
        <v>87684</v>
      </c>
      <c r="B1415" s="220" t="s">
        <v>4173</v>
      </c>
      <c r="C1415" s="220" t="s">
        <v>25</v>
      </c>
      <c r="D1415" s="225">
        <v>151.62</v>
      </c>
      <c r="E1415" s="208" t="s">
        <v>9199</v>
      </c>
      <c r="F1415" s="225">
        <v>153.75</v>
      </c>
    </row>
    <row r="1416" spans="1:6" ht="54">
      <c r="A1416" s="229">
        <v>87694</v>
      </c>
      <c r="B1416" s="220" t="s">
        <v>4177</v>
      </c>
      <c r="C1416" s="220" t="s">
        <v>25</v>
      </c>
      <c r="D1416" s="225">
        <v>173.67</v>
      </c>
      <c r="E1416" s="208" t="s">
        <v>9199</v>
      </c>
      <c r="F1416" s="225">
        <v>176.1</v>
      </c>
    </row>
    <row r="1417" spans="1:6" ht="54">
      <c r="A1417" s="229">
        <v>87704</v>
      </c>
      <c r="B1417" s="220" t="s">
        <v>4181</v>
      </c>
      <c r="C1417" s="220" t="s">
        <v>25</v>
      </c>
      <c r="D1417" s="225">
        <v>188.67</v>
      </c>
      <c r="E1417" s="208" t="s">
        <v>9199</v>
      </c>
      <c r="F1417" s="225">
        <v>191.3</v>
      </c>
    </row>
    <row r="1418" spans="1:6" ht="67.5">
      <c r="A1418" s="229">
        <v>87758</v>
      </c>
      <c r="B1418" s="220" t="s">
        <v>4192</v>
      </c>
      <c r="C1418" s="220" t="s">
        <v>25</v>
      </c>
      <c r="D1418" s="225">
        <v>128.03</v>
      </c>
      <c r="E1418" s="208" t="s">
        <v>9199</v>
      </c>
      <c r="F1418" s="225">
        <v>130.30000000000001</v>
      </c>
    </row>
    <row r="1419" spans="1:6" ht="67.5">
      <c r="A1419" s="229">
        <v>87768</v>
      </c>
      <c r="B1419" s="220" t="s">
        <v>4196</v>
      </c>
      <c r="C1419" s="220" t="s">
        <v>25</v>
      </c>
      <c r="D1419" s="225">
        <v>153.19999999999999</v>
      </c>
      <c r="E1419" s="208" t="s">
        <v>9199</v>
      </c>
      <c r="F1419" s="225">
        <v>155.63</v>
      </c>
    </row>
    <row r="1420" spans="1:6" ht="67.5">
      <c r="A1420" s="229">
        <v>87738</v>
      </c>
      <c r="B1420" s="220" t="s">
        <v>4184</v>
      </c>
      <c r="C1420" s="220" t="s">
        <v>25</v>
      </c>
      <c r="D1420" s="225">
        <v>99.78</v>
      </c>
      <c r="E1420" s="208" t="s">
        <v>9199</v>
      </c>
      <c r="F1420" s="225">
        <v>101.79</v>
      </c>
    </row>
    <row r="1421" spans="1:6" ht="67.5">
      <c r="A1421" s="229">
        <v>87748</v>
      </c>
      <c r="B1421" s="220" t="s">
        <v>4188</v>
      </c>
      <c r="C1421" s="220" t="s">
        <v>25</v>
      </c>
      <c r="D1421" s="225">
        <v>130.47999999999999</v>
      </c>
      <c r="E1421" s="208" t="s">
        <v>9199</v>
      </c>
      <c r="F1421" s="225">
        <v>132.66</v>
      </c>
    </row>
    <row r="1422" spans="1:6" ht="67.5">
      <c r="A1422" s="229">
        <v>87623</v>
      </c>
      <c r="B1422" s="220" t="s">
        <v>4161</v>
      </c>
      <c r="C1422" s="220" t="s">
        <v>25</v>
      </c>
      <c r="D1422" s="225">
        <v>87.63</v>
      </c>
      <c r="E1422" s="208" t="s">
        <v>9199</v>
      </c>
      <c r="F1422" s="225">
        <v>88.57</v>
      </c>
    </row>
    <row r="1423" spans="1:6" ht="67.5">
      <c r="A1423" s="229">
        <v>87633</v>
      </c>
      <c r="B1423" s="220" t="s">
        <v>4164</v>
      </c>
      <c r="C1423" s="220" t="s">
        <v>25</v>
      </c>
      <c r="D1423" s="225">
        <v>118.31</v>
      </c>
      <c r="E1423" s="208" t="s">
        <v>9199</v>
      </c>
      <c r="F1423" s="225">
        <v>119.45</v>
      </c>
    </row>
    <row r="1424" spans="1:6" ht="67.5">
      <c r="A1424" s="229">
        <v>87643</v>
      </c>
      <c r="B1424" s="220" t="s">
        <v>4168</v>
      </c>
      <c r="C1424" s="220" t="s">
        <v>25</v>
      </c>
      <c r="D1424" s="225">
        <v>143.44</v>
      </c>
      <c r="E1424" s="208" t="s">
        <v>9199</v>
      </c>
      <c r="F1424" s="225">
        <v>144.72</v>
      </c>
    </row>
    <row r="1425" spans="1:6" ht="67.5">
      <c r="A1425" s="229">
        <v>87683</v>
      </c>
      <c r="B1425" s="220" t="s">
        <v>4172</v>
      </c>
      <c r="C1425" s="220" t="s">
        <v>25</v>
      </c>
      <c r="D1425" s="225">
        <v>138.66999999999999</v>
      </c>
      <c r="E1425" s="208" t="s">
        <v>9199</v>
      </c>
      <c r="F1425" s="225">
        <v>139.87</v>
      </c>
    </row>
    <row r="1426" spans="1:6" ht="67.5">
      <c r="A1426" s="229">
        <v>87703</v>
      </c>
      <c r="B1426" s="220" t="s">
        <v>4180</v>
      </c>
      <c r="C1426" s="220" t="s">
        <v>25</v>
      </c>
      <c r="D1426" s="225">
        <v>172.52</v>
      </c>
      <c r="E1426" s="208" t="s">
        <v>9199</v>
      </c>
      <c r="F1426" s="225">
        <v>173.99</v>
      </c>
    </row>
    <row r="1427" spans="1:6" ht="54">
      <c r="A1427" s="229">
        <v>87693</v>
      </c>
      <c r="B1427" s="220" t="s">
        <v>4176</v>
      </c>
      <c r="C1427" s="220" t="s">
        <v>25</v>
      </c>
      <c r="D1427" s="225">
        <v>158.84</v>
      </c>
      <c r="E1427" s="208" t="s">
        <v>9199</v>
      </c>
      <c r="F1427" s="225">
        <v>160.21</v>
      </c>
    </row>
    <row r="1428" spans="1:6" ht="67.5">
      <c r="A1428" s="229">
        <v>87757</v>
      </c>
      <c r="B1428" s="220" t="s">
        <v>4191</v>
      </c>
      <c r="C1428" s="220" t="s">
        <v>25</v>
      </c>
      <c r="D1428" s="225">
        <v>55.29</v>
      </c>
      <c r="E1428" s="208" t="s">
        <v>9199</v>
      </c>
      <c r="F1428" s="225">
        <v>58.12</v>
      </c>
    </row>
    <row r="1429" spans="1:6" ht="67.5">
      <c r="A1429" s="229">
        <v>87767</v>
      </c>
      <c r="B1429" s="220" t="s">
        <v>4195</v>
      </c>
      <c r="C1429" s="220" t="s">
        <v>25</v>
      </c>
      <c r="D1429" s="225">
        <v>63.75</v>
      </c>
      <c r="E1429" s="208" t="s">
        <v>9199</v>
      </c>
      <c r="F1429" s="225">
        <v>66.87</v>
      </c>
    </row>
    <row r="1430" spans="1:6" ht="67.5">
      <c r="A1430" s="229">
        <v>87737</v>
      </c>
      <c r="B1430" s="220" t="s">
        <v>4183</v>
      </c>
      <c r="C1430" s="220" t="s">
        <v>25</v>
      </c>
      <c r="D1430" s="225">
        <v>47.47</v>
      </c>
      <c r="E1430" s="208" t="s">
        <v>9199</v>
      </c>
      <c r="F1430" s="225">
        <v>49.87</v>
      </c>
    </row>
    <row r="1431" spans="1:6" ht="67.5">
      <c r="A1431" s="229">
        <v>87747</v>
      </c>
      <c r="B1431" s="220" t="s">
        <v>4187</v>
      </c>
      <c r="C1431" s="220" t="s">
        <v>25</v>
      </c>
      <c r="D1431" s="225">
        <v>57.74</v>
      </c>
      <c r="E1431" s="208" t="s">
        <v>9199</v>
      </c>
      <c r="F1431" s="225">
        <v>60.48</v>
      </c>
    </row>
    <row r="1432" spans="1:6" ht="67.5">
      <c r="A1432" s="229">
        <v>87622</v>
      </c>
      <c r="B1432" s="220" t="s">
        <v>4160</v>
      </c>
      <c r="C1432" s="220" t="s">
        <v>25</v>
      </c>
      <c r="D1432" s="225">
        <v>35.32</v>
      </c>
      <c r="E1432" s="208" t="s">
        <v>9199</v>
      </c>
      <c r="F1432" s="225">
        <v>36.65</v>
      </c>
    </row>
    <row r="1433" spans="1:6" ht="67.5">
      <c r="A1433" s="229">
        <v>87632</v>
      </c>
      <c r="B1433" s="220" t="s">
        <v>4163</v>
      </c>
      <c r="C1433" s="220" t="s">
        <v>25</v>
      </c>
      <c r="D1433" s="225">
        <v>45.57</v>
      </c>
      <c r="E1433" s="208" t="s">
        <v>9199</v>
      </c>
      <c r="F1433" s="225">
        <v>47.27</v>
      </c>
    </row>
    <row r="1434" spans="1:6" ht="67.5">
      <c r="A1434" s="229">
        <v>87642</v>
      </c>
      <c r="B1434" s="220" t="s">
        <v>4167</v>
      </c>
      <c r="C1434" s="220" t="s">
        <v>25</v>
      </c>
      <c r="D1434" s="225">
        <v>53.99</v>
      </c>
      <c r="E1434" s="208" t="s">
        <v>9199</v>
      </c>
      <c r="F1434" s="225">
        <v>55.96</v>
      </c>
    </row>
    <row r="1435" spans="1:6" ht="67.5">
      <c r="A1435" s="229">
        <v>87682</v>
      </c>
      <c r="B1435" s="220" t="s">
        <v>4171</v>
      </c>
      <c r="C1435" s="220" t="s">
        <v>25</v>
      </c>
      <c r="D1435" s="225">
        <v>49.22</v>
      </c>
      <c r="E1435" s="208" t="s">
        <v>9199</v>
      </c>
      <c r="F1435" s="225">
        <v>51.11</v>
      </c>
    </row>
    <row r="1436" spans="1:6" ht="67.5">
      <c r="A1436" s="229">
        <v>87692</v>
      </c>
      <c r="B1436" s="220" t="s">
        <v>4175</v>
      </c>
      <c r="C1436" s="220" t="s">
        <v>25</v>
      </c>
      <c r="D1436" s="225">
        <v>56.4</v>
      </c>
      <c r="E1436" s="208" t="s">
        <v>9199</v>
      </c>
      <c r="F1436" s="225">
        <v>58.55</v>
      </c>
    </row>
    <row r="1437" spans="1:6" ht="67.5">
      <c r="A1437" s="229">
        <v>87702</v>
      </c>
      <c r="B1437" s="220" t="s">
        <v>4179</v>
      </c>
      <c r="C1437" s="220" t="s">
        <v>25</v>
      </c>
      <c r="D1437" s="225">
        <v>60.97</v>
      </c>
      <c r="E1437" s="208" t="s">
        <v>9199</v>
      </c>
      <c r="F1437" s="225">
        <v>63.29</v>
      </c>
    </row>
    <row r="1438" spans="1:6" ht="81">
      <c r="A1438" s="229">
        <v>87755</v>
      </c>
      <c r="B1438" s="220" t="s">
        <v>4190</v>
      </c>
      <c r="C1438" s="220" t="s">
        <v>25</v>
      </c>
      <c r="D1438" s="225">
        <v>49.45</v>
      </c>
      <c r="E1438" s="208" t="s">
        <v>9199</v>
      </c>
      <c r="F1438" s="225">
        <v>51.78</v>
      </c>
    </row>
    <row r="1439" spans="1:6" ht="81">
      <c r="A1439" s="229">
        <v>87765</v>
      </c>
      <c r="B1439" s="220" t="s">
        <v>4194</v>
      </c>
      <c r="C1439" s="220" t="s">
        <v>25</v>
      </c>
      <c r="D1439" s="225">
        <v>56.57</v>
      </c>
      <c r="E1439" s="208" t="s">
        <v>9199</v>
      </c>
      <c r="F1439" s="225">
        <v>59.08</v>
      </c>
    </row>
    <row r="1440" spans="1:6" ht="67.5">
      <c r="A1440" s="229">
        <v>87735</v>
      </c>
      <c r="B1440" s="220" t="s">
        <v>4182</v>
      </c>
      <c r="C1440" s="220" t="s">
        <v>25</v>
      </c>
      <c r="D1440" s="225">
        <v>43.26</v>
      </c>
      <c r="E1440" s="208" t="s">
        <v>9199</v>
      </c>
      <c r="F1440" s="225">
        <v>45.31</v>
      </c>
    </row>
    <row r="1441" spans="1:6" ht="67.5">
      <c r="A1441" s="229">
        <v>87745</v>
      </c>
      <c r="B1441" s="220" t="s">
        <v>4186</v>
      </c>
      <c r="C1441" s="220" t="s">
        <v>25</v>
      </c>
      <c r="D1441" s="225">
        <v>51.9</v>
      </c>
      <c r="E1441" s="208" t="s">
        <v>9199</v>
      </c>
      <c r="F1441" s="225">
        <v>54.14</v>
      </c>
    </row>
    <row r="1442" spans="1:6" ht="67.5">
      <c r="A1442" s="229">
        <v>87620</v>
      </c>
      <c r="B1442" s="220" t="s">
        <v>4159</v>
      </c>
      <c r="C1442" s="220" t="s">
        <v>25</v>
      </c>
      <c r="D1442" s="225">
        <v>31.11</v>
      </c>
      <c r="E1442" s="208" t="s">
        <v>9199</v>
      </c>
      <c r="F1442" s="225">
        <v>32.090000000000003</v>
      </c>
    </row>
    <row r="1443" spans="1:6" ht="67.5">
      <c r="A1443" s="229">
        <v>87630</v>
      </c>
      <c r="B1443" s="220" t="s">
        <v>4162</v>
      </c>
      <c r="C1443" s="220" t="s">
        <v>25</v>
      </c>
      <c r="D1443" s="225">
        <v>39.729999999999997</v>
      </c>
      <c r="E1443" s="208" t="s">
        <v>9199</v>
      </c>
      <c r="F1443" s="225">
        <v>40.93</v>
      </c>
    </row>
    <row r="1444" spans="1:6" ht="67.5">
      <c r="A1444" s="229">
        <v>87640</v>
      </c>
      <c r="B1444" s="220" t="s">
        <v>4166</v>
      </c>
      <c r="C1444" s="220" t="s">
        <v>25</v>
      </c>
      <c r="D1444" s="225">
        <v>46.81</v>
      </c>
      <c r="E1444" s="208" t="s">
        <v>9199</v>
      </c>
      <c r="F1444" s="225">
        <v>48.17</v>
      </c>
    </row>
    <row r="1445" spans="1:6" ht="67.5">
      <c r="A1445" s="229">
        <v>87680</v>
      </c>
      <c r="B1445" s="220" t="s">
        <v>4170</v>
      </c>
      <c r="C1445" s="220" t="s">
        <v>25</v>
      </c>
      <c r="D1445" s="225">
        <v>42.04</v>
      </c>
      <c r="E1445" s="208" t="s">
        <v>9199</v>
      </c>
      <c r="F1445" s="225">
        <v>43.32</v>
      </c>
    </row>
    <row r="1446" spans="1:6" ht="67.5">
      <c r="A1446" s="229">
        <v>87690</v>
      </c>
      <c r="B1446" s="220" t="s">
        <v>4174</v>
      </c>
      <c r="C1446" s="220" t="s">
        <v>25</v>
      </c>
      <c r="D1446" s="225">
        <v>48.17</v>
      </c>
      <c r="E1446" s="208" t="s">
        <v>9199</v>
      </c>
      <c r="F1446" s="225">
        <v>49.63</v>
      </c>
    </row>
    <row r="1447" spans="1:6" ht="67.5">
      <c r="A1447" s="229">
        <v>87700</v>
      </c>
      <c r="B1447" s="220" t="s">
        <v>4178</v>
      </c>
      <c r="C1447" s="220" t="s">
        <v>25</v>
      </c>
      <c r="D1447" s="225">
        <v>52.01</v>
      </c>
      <c r="E1447" s="208" t="s">
        <v>9199</v>
      </c>
      <c r="F1447" s="225">
        <v>53.58</v>
      </c>
    </row>
    <row r="1448" spans="1:6" ht="27">
      <c r="A1448" s="229">
        <v>102803</v>
      </c>
      <c r="B1448" s="220" t="s">
        <v>4216</v>
      </c>
      <c r="C1448" s="220" t="s">
        <v>25</v>
      </c>
      <c r="D1448" s="225">
        <v>2.34</v>
      </c>
      <c r="E1448" s="208" t="s">
        <v>9199</v>
      </c>
      <c r="F1448" s="225">
        <v>2.52</v>
      </c>
    </row>
    <row r="1449" spans="1:6" ht="54">
      <c r="A1449" s="229">
        <v>92717</v>
      </c>
      <c r="B1449" s="220" t="s">
        <v>5156</v>
      </c>
      <c r="C1449" s="220" t="s">
        <v>429</v>
      </c>
      <c r="D1449" s="225">
        <v>0.23</v>
      </c>
      <c r="E1449" s="208" t="s">
        <v>9199</v>
      </c>
      <c r="F1449" s="225">
        <v>0.23</v>
      </c>
    </row>
    <row r="1450" spans="1:6" ht="54">
      <c r="A1450" s="229">
        <v>92716</v>
      </c>
      <c r="B1450" s="220" t="s">
        <v>5134</v>
      </c>
      <c r="C1450" s="220" t="s">
        <v>313</v>
      </c>
      <c r="D1450" s="225">
        <v>109.47</v>
      </c>
      <c r="E1450" s="208" t="s">
        <v>9199</v>
      </c>
      <c r="F1450" s="225">
        <v>109.47</v>
      </c>
    </row>
    <row r="1451" spans="1:6" ht="54">
      <c r="A1451" s="229">
        <v>103668</v>
      </c>
      <c r="B1451" s="220" t="s">
        <v>8403</v>
      </c>
      <c r="C1451" s="220" t="s">
        <v>429</v>
      </c>
      <c r="D1451" s="225">
        <v>0</v>
      </c>
      <c r="E1451" s="208" t="s">
        <v>9199</v>
      </c>
      <c r="F1451" s="225">
        <v>0</v>
      </c>
    </row>
    <row r="1452" spans="1:6" ht="54">
      <c r="A1452" s="229">
        <v>103667</v>
      </c>
      <c r="B1452" s="220" t="s">
        <v>8402</v>
      </c>
      <c r="C1452" s="220" t="s">
        <v>313</v>
      </c>
      <c r="D1452" s="225">
        <v>0</v>
      </c>
      <c r="E1452" s="208" t="s">
        <v>9199</v>
      </c>
      <c r="F1452" s="225">
        <v>0</v>
      </c>
    </row>
    <row r="1453" spans="1:6" ht="40.5">
      <c r="A1453" s="229">
        <v>89218</v>
      </c>
      <c r="B1453" s="220" t="s">
        <v>472</v>
      </c>
      <c r="C1453" s="220" t="s">
        <v>429</v>
      </c>
      <c r="D1453" s="225">
        <v>80.64</v>
      </c>
      <c r="E1453" s="208" t="s">
        <v>9199</v>
      </c>
      <c r="F1453" s="225">
        <v>84.2</v>
      </c>
    </row>
    <row r="1454" spans="1:6" ht="40.5">
      <c r="A1454" s="229">
        <v>89843</v>
      </c>
      <c r="B1454" s="220" t="s">
        <v>364</v>
      </c>
      <c r="C1454" s="220" t="s">
        <v>313</v>
      </c>
      <c r="D1454" s="225">
        <v>198.44</v>
      </c>
      <c r="E1454" s="208" t="s">
        <v>9199</v>
      </c>
      <c r="F1454" s="225">
        <v>202</v>
      </c>
    </row>
    <row r="1455" spans="1:6" ht="54">
      <c r="A1455" s="229">
        <v>87446</v>
      </c>
      <c r="B1455" s="220" t="s">
        <v>5143</v>
      </c>
      <c r="C1455" s="220" t="s">
        <v>429</v>
      </c>
      <c r="D1455" s="225">
        <v>0.55000000000000004</v>
      </c>
      <c r="E1455" s="208" t="s">
        <v>9199</v>
      </c>
      <c r="F1455" s="225">
        <v>0.55000000000000004</v>
      </c>
    </row>
    <row r="1456" spans="1:6" ht="54">
      <c r="A1456" s="229">
        <v>87445</v>
      </c>
      <c r="B1456" s="220" t="s">
        <v>5121</v>
      </c>
      <c r="C1456" s="220" t="s">
        <v>313</v>
      </c>
      <c r="D1456" s="225">
        <v>5.16</v>
      </c>
      <c r="E1456" s="208" t="s">
        <v>9199</v>
      </c>
      <c r="F1456" s="225">
        <v>5.16</v>
      </c>
    </row>
    <row r="1457" spans="1:6" ht="54">
      <c r="A1457" s="229">
        <v>93234</v>
      </c>
      <c r="B1457" s="220" t="s">
        <v>511</v>
      </c>
      <c r="C1457" s="220" t="s">
        <v>429</v>
      </c>
      <c r="D1457" s="225">
        <v>0.5</v>
      </c>
      <c r="E1457" s="208" t="s">
        <v>9199</v>
      </c>
      <c r="F1457" s="225">
        <v>0.5</v>
      </c>
    </row>
    <row r="1458" spans="1:6" ht="54">
      <c r="A1458" s="229">
        <v>93233</v>
      </c>
      <c r="B1458" s="220" t="s">
        <v>397</v>
      </c>
      <c r="C1458" s="220" t="s">
        <v>313</v>
      </c>
      <c r="D1458" s="225">
        <v>5.94</v>
      </c>
      <c r="E1458" s="208" t="s">
        <v>9199</v>
      </c>
      <c r="F1458" s="225">
        <v>5.94</v>
      </c>
    </row>
    <row r="1459" spans="1:6" ht="54">
      <c r="A1459" s="229">
        <v>102953</v>
      </c>
      <c r="B1459" s="220" t="s">
        <v>8055</v>
      </c>
      <c r="C1459" s="220" t="s">
        <v>429</v>
      </c>
      <c r="D1459" s="225">
        <v>0</v>
      </c>
      <c r="E1459" s="208" t="s">
        <v>9199</v>
      </c>
      <c r="F1459" s="225">
        <v>0</v>
      </c>
    </row>
    <row r="1460" spans="1:6" ht="54">
      <c r="A1460" s="229">
        <v>102952</v>
      </c>
      <c r="B1460" s="220" t="s">
        <v>8054</v>
      </c>
      <c r="C1460" s="220" t="s">
        <v>313</v>
      </c>
      <c r="D1460" s="225">
        <v>0</v>
      </c>
      <c r="E1460" s="208" t="s">
        <v>9199</v>
      </c>
      <c r="F1460" s="225">
        <v>0</v>
      </c>
    </row>
    <row r="1461" spans="1:6" ht="54">
      <c r="A1461" s="229">
        <v>88831</v>
      </c>
      <c r="B1461" s="220" t="s">
        <v>5147</v>
      </c>
      <c r="C1461" s="220" t="s">
        <v>429</v>
      </c>
      <c r="D1461" s="225">
        <v>0.4</v>
      </c>
      <c r="E1461" s="208" t="s">
        <v>9199</v>
      </c>
      <c r="F1461" s="225">
        <v>0.4</v>
      </c>
    </row>
    <row r="1462" spans="1:6" ht="54">
      <c r="A1462" s="229">
        <v>88830</v>
      </c>
      <c r="B1462" s="220" t="s">
        <v>5125</v>
      </c>
      <c r="C1462" s="220" t="s">
        <v>313</v>
      </c>
      <c r="D1462" s="225">
        <v>2.0099999999999998</v>
      </c>
      <c r="E1462" s="208" t="s">
        <v>9199</v>
      </c>
      <c r="F1462" s="225">
        <v>2.0099999999999998</v>
      </c>
    </row>
    <row r="1463" spans="1:6" ht="54">
      <c r="A1463" s="229">
        <v>89226</v>
      </c>
      <c r="B1463" s="220" t="s">
        <v>5149</v>
      </c>
      <c r="C1463" s="220" t="s">
        <v>429</v>
      </c>
      <c r="D1463" s="225">
        <v>1.66</v>
      </c>
      <c r="E1463" s="208" t="s">
        <v>9199</v>
      </c>
      <c r="F1463" s="225">
        <v>1.66</v>
      </c>
    </row>
    <row r="1464" spans="1:6" ht="54">
      <c r="A1464" s="229">
        <v>89225</v>
      </c>
      <c r="B1464" s="220" t="s">
        <v>5127</v>
      </c>
      <c r="C1464" s="220" t="s">
        <v>313</v>
      </c>
      <c r="D1464" s="225">
        <v>5.64</v>
      </c>
      <c r="E1464" s="208" t="s">
        <v>9199</v>
      </c>
      <c r="F1464" s="225">
        <v>5.64</v>
      </c>
    </row>
    <row r="1465" spans="1:6" ht="54">
      <c r="A1465" s="229">
        <v>89279</v>
      </c>
      <c r="B1465" s="220" t="s">
        <v>5150</v>
      </c>
      <c r="C1465" s="220" t="s">
        <v>429</v>
      </c>
      <c r="D1465" s="225">
        <v>2.02</v>
      </c>
      <c r="E1465" s="208" t="s">
        <v>9199</v>
      </c>
      <c r="F1465" s="225">
        <v>2.02</v>
      </c>
    </row>
    <row r="1466" spans="1:6" ht="54">
      <c r="A1466" s="229">
        <v>89278</v>
      </c>
      <c r="B1466" s="220" t="s">
        <v>5128</v>
      </c>
      <c r="C1466" s="220" t="s">
        <v>313</v>
      </c>
      <c r="D1466" s="225">
        <v>12.17</v>
      </c>
      <c r="E1466" s="208" t="s">
        <v>9199</v>
      </c>
      <c r="F1466" s="225">
        <v>12.17</v>
      </c>
    </row>
    <row r="1467" spans="1:6" ht="67.5">
      <c r="A1467" s="229">
        <v>90651</v>
      </c>
      <c r="B1467" s="220" t="s">
        <v>485</v>
      </c>
      <c r="C1467" s="220" t="s">
        <v>429</v>
      </c>
      <c r="D1467" s="225">
        <v>0.71</v>
      </c>
      <c r="E1467" s="208" t="s">
        <v>9199</v>
      </c>
      <c r="F1467" s="225">
        <v>0.71</v>
      </c>
    </row>
    <row r="1468" spans="1:6" ht="67.5">
      <c r="A1468" s="229">
        <v>90650</v>
      </c>
      <c r="B1468" s="220" t="s">
        <v>372</v>
      </c>
      <c r="C1468" s="220" t="s">
        <v>313</v>
      </c>
      <c r="D1468" s="225">
        <v>11.04</v>
      </c>
      <c r="E1468" s="208" t="s">
        <v>9199</v>
      </c>
      <c r="F1468" s="225">
        <v>11.04</v>
      </c>
    </row>
    <row r="1469" spans="1:6" ht="40.5">
      <c r="A1469" s="229">
        <v>90657</v>
      </c>
      <c r="B1469" s="220" t="s">
        <v>486</v>
      </c>
      <c r="C1469" s="220" t="s">
        <v>429</v>
      </c>
      <c r="D1469" s="225">
        <v>4.9800000000000004</v>
      </c>
      <c r="E1469" s="208" t="s">
        <v>9199</v>
      </c>
      <c r="F1469" s="225">
        <v>4.9800000000000004</v>
      </c>
    </row>
    <row r="1470" spans="1:6" ht="40.5">
      <c r="A1470" s="229">
        <v>90656</v>
      </c>
      <c r="B1470" s="220" t="s">
        <v>373</v>
      </c>
      <c r="C1470" s="220" t="s">
        <v>313</v>
      </c>
      <c r="D1470" s="225">
        <v>15.79</v>
      </c>
      <c r="E1470" s="208" t="s">
        <v>9199</v>
      </c>
      <c r="F1470" s="225">
        <v>15.79</v>
      </c>
    </row>
    <row r="1471" spans="1:6" ht="40.5">
      <c r="A1471" s="229">
        <v>90663</v>
      </c>
      <c r="B1471" s="220" t="s">
        <v>487</v>
      </c>
      <c r="C1471" s="220" t="s">
        <v>429</v>
      </c>
      <c r="D1471" s="225">
        <v>5.34</v>
      </c>
      <c r="E1471" s="208" t="s">
        <v>9199</v>
      </c>
      <c r="F1471" s="225">
        <v>5.34</v>
      </c>
    </row>
    <row r="1472" spans="1:6" ht="40.5">
      <c r="A1472" s="229">
        <v>90662</v>
      </c>
      <c r="B1472" s="220" t="s">
        <v>374</v>
      </c>
      <c r="C1472" s="220" t="s">
        <v>313</v>
      </c>
      <c r="D1472" s="226">
        <v>16.47</v>
      </c>
      <c r="E1472" s="208" t="s">
        <v>9199</v>
      </c>
      <c r="F1472" s="226">
        <v>16.47</v>
      </c>
    </row>
    <row r="1473" spans="1:6" ht="67.5">
      <c r="A1473" s="229">
        <v>89022</v>
      </c>
      <c r="B1473" s="220" t="s">
        <v>5934</v>
      </c>
      <c r="C1473" s="220" t="s">
        <v>429</v>
      </c>
      <c r="D1473" s="225">
        <v>0.32</v>
      </c>
      <c r="E1473" s="208" t="s">
        <v>9199</v>
      </c>
      <c r="F1473" s="225">
        <v>0.32</v>
      </c>
    </row>
    <row r="1474" spans="1:6" ht="67.5">
      <c r="A1474" s="229">
        <v>89021</v>
      </c>
      <c r="B1474" s="220" t="s">
        <v>5921</v>
      </c>
      <c r="C1474" s="220" t="s">
        <v>313</v>
      </c>
      <c r="D1474" s="225">
        <v>2.52</v>
      </c>
      <c r="E1474" s="208" t="s">
        <v>9199</v>
      </c>
      <c r="F1474" s="225">
        <v>2.52</v>
      </c>
    </row>
    <row r="1475" spans="1:6" ht="54">
      <c r="A1475" s="229">
        <v>90644</v>
      </c>
      <c r="B1475" s="220" t="s">
        <v>484</v>
      </c>
      <c r="C1475" s="220" t="s">
        <v>429</v>
      </c>
      <c r="D1475" s="225">
        <v>7.67</v>
      </c>
      <c r="E1475" s="208" t="s">
        <v>9199</v>
      </c>
      <c r="F1475" s="225">
        <v>7.67</v>
      </c>
    </row>
    <row r="1476" spans="1:6" ht="54">
      <c r="A1476" s="229">
        <v>90643</v>
      </c>
      <c r="B1476" s="220" t="s">
        <v>371</v>
      </c>
      <c r="C1476" s="220" t="s">
        <v>313</v>
      </c>
      <c r="D1476" s="225">
        <v>26.63</v>
      </c>
      <c r="E1476" s="208" t="s">
        <v>9199</v>
      </c>
      <c r="F1476" s="225">
        <v>26.63</v>
      </c>
    </row>
    <row r="1477" spans="1:6" ht="40.5">
      <c r="A1477" s="229">
        <v>102811</v>
      </c>
      <c r="B1477" s="220" t="s">
        <v>7969</v>
      </c>
      <c r="C1477" s="220" t="s">
        <v>429</v>
      </c>
      <c r="D1477" s="225">
        <v>0</v>
      </c>
      <c r="E1477" s="208" t="s">
        <v>9199</v>
      </c>
      <c r="F1477" s="225">
        <v>0</v>
      </c>
    </row>
    <row r="1478" spans="1:6" ht="40.5">
      <c r="A1478" s="229">
        <v>102810</v>
      </c>
      <c r="B1478" s="220" t="s">
        <v>7968</v>
      </c>
      <c r="C1478" s="220" t="s">
        <v>313</v>
      </c>
      <c r="D1478" s="225">
        <v>0</v>
      </c>
      <c r="E1478" s="208" t="s">
        <v>9199</v>
      </c>
      <c r="F1478" s="225">
        <v>0</v>
      </c>
    </row>
    <row r="1479" spans="1:6" ht="40.5">
      <c r="A1479" s="229">
        <v>92146</v>
      </c>
      <c r="B1479" s="220" t="s">
        <v>506</v>
      </c>
      <c r="C1479" s="220" t="s">
        <v>429</v>
      </c>
      <c r="D1479" s="225">
        <v>29.62</v>
      </c>
      <c r="E1479" s="208" t="s">
        <v>9199</v>
      </c>
      <c r="F1479" s="225">
        <v>31.62</v>
      </c>
    </row>
    <row r="1480" spans="1:6" ht="40.5">
      <c r="A1480" s="229">
        <v>92145</v>
      </c>
      <c r="B1480" s="220" t="s">
        <v>392</v>
      </c>
      <c r="C1480" s="220" t="s">
        <v>313</v>
      </c>
      <c r="D1480" s="225">
        <v>78.47</v>
      </c>
      <c r="E1480" s="208" t="s">
        <v>9199</v>
      </c>
      <c r="F1480" s="225">
        <v>80.47</v>
      </c>
    </row>
    <row r="1481" spans="1:6" ht="40.5">
      <c r="A1481" s="229">
        <v>92139</v>
      </c>
      <c r="B1481" s="220" t="s">
        <v>505</v>
      </c>
      <c r="C1481" s="220" t="s">
        <v>429</v>
      </c>
      <c r="D1481" s="225">
        <v>41.74</v>
      </c>
      <c r="E1481" s="208" t="s">
        <v>9199</v>
      </c>
      <c r="F1481" s="225">
        <v>43.74</v>
      </c>
    </row>
    <row r="1482" spans="1:6" ht="40.5">
      <c r="A1482" s="229">
        <v>92138</v>
      </c>
      <c r="B1482" s="220" t="s">
        <v>391</v>
      </c>
      <c r="C1482" s="220" t="s">
        <v>313</v>
      </c>
      <c r="D1482" s="225">
        <v>92.53</v>
      </c>
      <c r="E1482" s="208" t="s">
        <v>9199</v>
      </c>
      <c r="F1482" s="225">
        <v>94.53</v>
      </c>
    </row>
    <row r="1483" spans="1:6" ht="81">
      <c r="A1483" s="229">
        <v>91387</v>
      </c>
      <c r="B1483" s="220" t="s">
        <v>498</v>
      </c>
      <c r="C1483" s="220" t="s">
        <v>429</v>
      </c>
      <c r="D1483" s="225">
        <v>73.05</v>
      </c>
      <c r="E1483" s="208" t="s">
        <v>9199</v>
      </c>
      <c r="F1483" s="225">
        <v>75.52</v>
      </c>
    </row>
    <row r="1484" spans="1:6" ht="81">
      <c r="A1484" s="229">
        <v>91386</v>
      </c>
      <c r="B1484" s="220" t="s">
        <v>385</v>
      </c>
      <c r="C1484" s="220" t="s">
        <v>313</v>
      </c>
      <c r="D1484" s="225">
        <v>264.5</v>
      </c>
      <c r="E1484" s="208" t="s">
        <v>9199</v>
      </c>
      <c r="F1484" s="225">
        <v>266.97000000000003</v>
      </c>
    </row>
    <row r="1485" spans="1:6" ht="54">
      <c r="A1485" s="229">
        <v>96036</v>
      </c>
      <c r="B1485" s="220" t="s">
        <v>533</v>
      </c>
      <c r="C1485" s="220" t="s">
        <v>429</v>
      </c>
      <c r="D1485" s="225">
        <v>81.69</v>
      </c>
      <c r="E1485" s="208" t="s">
        <v>9199</v>
      </c>
      <c r="F1485" s="225">
        <v>84.16</v>
      </c>
    </row>
    <row r="1486" spans="1:6" ht="54">
      <c r="A1486" s="229">
        <v>96035</v>
      </c>
      <c r="B1486" s="220" t="s">
        <v>419</v>
      </c>
      <c r="C1486" s="220" t="s">
        <v>313</v>
      </c>
      <c r="D1486" s="225">
        <v>278.75</v>
      </c>
      <c r="E1486" s="208" t="s">
        <v>9199</v>
      </c>
      <c r="F1486" s="225">
        <v>281.22000000000003</v>
      </c>
    </row>
    <row r="1487" spans="1:6" ht="67.5">
      <c r="A1487" s="229">
        <v>89877</v>
      </c>
      <c r="B1487" s="220" t="s">
        <v>478</v>
      </c>
      <c r="C1487" s="220" t="s">
        <v>429</v>
      </c>
      <c r="D1487" s="225">
        <v>85.96</v>
      </c>
      <c r="E1487" s="208" t="s">
        <v>9199</v>
      </c>
      <c r="F1487" s="225">
        <v>88.43</v>
      </c>
    </row>
    <row r="1488" spans="1:6" ht="67.5">
      <c r="A1488" s="229">
        <v>89876</v>
      </c>
      <c r="B1488" s="220" t="s">
        <v>365</v>
      </c>
      <c r="C1488" s="220" t="s">
        <v>313</v>
      </c>
      <c r="D1488" s="225">
        <v>324.41000000000003</v>
      </c>
      <c r="E1488" s="208" t="s">
        <v>9199</v>
      </c>
      <c r="F1488" s="225">
        <v>326.88</v>
      </c>
    </row>
    <row r="1489" spans="1:6" ht="67.5">
      <c r="A1489" s="229">
        <v>89884</v>
      </c>
      <c r="B1489" s="220" t="s">
        <v>479</v>
      </c>
      <c r="C1489" s="220" t="s">
        <v>429</v>
      </c>
      <c r="D1489" s="225">
        <v>89.82</v>
      </c>
      <c r="E1489" s="208" t="s">
        <v>9199</v>
      </c>
      <c r="F1489" s="226">
        <v>92.29</v>
      </c>
    </row>
    <row r="1490" spans="1:6" ht="67.5">
      <c r="A1490" s="229">
        <v>89883</v>
      </c>
      <c r="B1490" s="220" t="s">
        <v>366</v>
      </c>
      <c r="C1490" s="220" t="s">
        <v>313</v>
      </c>
      <c r="D1490" s="226">
        <v>358.63</v>
      </c>
      <c r="E1490" s="208" t="s">
        <v>9199</v>
      </c>
      <c r="F1490" s="226">
        <v>361.1</v>
      </c>
    </row>
    <row r="1491" spans="1:6" ht="67.5">
      <c r="A1491" s="229">
        <v>67827</v>
      </c>
      <c r="B1491" s="220" t="s">
        <v>463</v>
      </c>
      <c r="C1491" s="220" t="s">
        <v>429</v>
      </c>
      <c r="D1491" s="226">
        <v>63.2</v>
      </c>
      <c r="E1491" s="208" t="s">
        <v>9199</v>
      </c>
      <c r="F1491" s="226">
        <v>65.67</v>
      </c>
    </row>
    <row r="1492" spans="1:6" ht="67.5">
      <c r="A1492" s="229">
        <v>67826</v>
      </c>
      <c r="B1492" s="220" t="s">
        <v>347</v>
      </c>
      <c r="C1492" s="220" t="s">
        <v>313</v>
      </c>
      <c r="D1492" s="226">
        <v>184.78</v>
      </c>
      <c r="E1492" s="208" t="s">
        <v>9199</v>
      </c>
      <c r="F1492" s="226">
        <v>187.25</v>
      </c>
    </row>
    <row r="1493" spans="1:6" ht="67.5">
      <c r="A1493" s="229">
        <v>5961</v>
      </c>
      <c r="B1493" s="220" t="s">
        <v>458</v>
      </c>
      <c r="C1493" s="220" t="s">
        <v>429</v>
      </c>
      <c r="D1493" s="226">
        <v>61.93</v>
      </c>
      <c r="E1493" s="208" t="s">
        <v>9199</v>
      </c>
      <c r="F1493" s="226">
        <v>64.400000000000006</v>
      </c>
    </row>
    <row r="1494" spans="1:6" ht="67.5">
      <c r="A1494" s="229">
        <v>5811</v>
      </c>
      <c r="B1494" s="220" t="s">
        <v>319</v>
      </c>
      <c r="C1494" s="220" t="s">
        <v>313</v>
      </c>
      <c r="D1494" s="226">
        <v>201.24</v>
      </c>
      <c r="E1494" s="208" t="s">
        <v>9199</v>
      </c>
      <c r="F1494" s="226">
        <v>203.71</v>
      </c>
    </row>
    <row r="1495" spans="1:6" ht="81">
      <c r="A1495" s="229">
        <v>92243</v>
      </c>
      <c r="B1495" s="220" t="s">
        <v>507</v>
      </c>
      <c r="C1495" s="220" t="s">
        <v>429</v>
      </c>
      <c r="D1495" s="226">
        <v>77.11</v>
      </c>
      <c r="E1495" s="208" t="s">
        <v>9199</v>
      </c>
      <c r="F1495" s="226">
        <v>80.08</v>
      </c>
    </row>
    <row r="1496" spans="1:6" ht="81">
      <c r="A1496" s="229">
        <v>92242</v>
      </c>
      <c r="B1496" s="220" t="s">
        <v>393</v>
      </c>
      <c r="C1496" s="220" t="s">
        <v>313</v>
      </c>
      <c r="D1496" s="226">
        <v>397.37</v>
      </c>
      <c r="E1496" s="208" t="s">
        <v>9199</v>
      </c>
      <c r="F1496" s="226">
        <v>400.34</v>
      </c>
    </row>
    <row r="1497" spans="1:6" ht="81">
      <c r="A1497" s="229">
        <v>91646</v>
      </c>
      <c r="B1497" s="220" t="s">
        <v>502</v>
      </c>
      <c r="C1497" s="220" t="s">
        <v>429</v>
      </c>
      <c r="D1497" s="226">
        <v>94.44</v>
      </c>
      <c r="E1497" s="208" t="s">
        <v>9199</v>
      </c>
      <c r="F1497" s="226">
        <v>97.41</v>
      </c>
    </row>
    <row r="1498" spans="1:6" ht="81">
      <c r="A1498" s="229">
        <v>91645</v>
      </c>
      <c r="B1498" s="220" t="s">
        <v>388</v>
      </c>
      <c r="C1498" s="220" t="s">
        <v>313</v>
      </c>
      <c r="D1498" s="226">
        <v>459.09</v>
      </c>
      <c r="E1498" s="208" t="s">
        <v>9199</v>
      </c>
      <c r="F1498" s="226">
        <v>462.06</v>
      </c>
    </row>
    <row r="1499" spans="1:6" ht="94.5">
      <c r="A1499" s="229">
        <v>92107</v>
      </c>
      <c r="B1499" s="220" t="s">
        <v>5153</v>
      </c>
      <c r="C1499" s="220" t="s">
        <v>429</v>
      </c>
      <c r="D1499" s="225">
        <v>91.82</v>
      </c>
      <c r="E1499" s="208" t="s">
        <v>9199</v>
      </c>
      <c r="F1499" s="225">
        <v>94.21</v>
      </c>
    </row>
    <row r="1500" spans="1:6" ht="94.5">
      <c r="A1500" s="229">
        <v>92106</v>
      </c>
      <c r="B1500" s="220" t="s">
        <v>5131</v>
      </c>
      <c r="C1500" s="220" t="s">
        <v>313</v>
      </c>
      <c r="D1500" s="226">
        <v>350.39</v>
      </c>
      <c r="E1500" s="208" t="s">
        <v>9199</v>
      </c>
      <c r="F1500" s="226">
        <v>352.78</v>
      </c>
    </row>
    <row r="1501" spans="1:6" ht="81">
      <c r="A1501" s="229">
        <v>5903</v>
      </c>
      <c r="B1501" s="220" t="s">
        <v>449</v>
      </c>
      <c r="C1501" s="220" t="s">
        <v>429</v>
      </c>
      <c r="D1501" s="226">
        <v>72.2</v>
      </c>
      <c r="E1501" s="208" t="s">
        <v>9199</v>
      </c>
      <c r="F1501" s="226">
        <v>74.59</v>
      </c>
    </row>
    <row r="1502" spans="1:6" ht="81">
      <c r="A1502" s="229">
        <v>5901</v>
      </c>
      <c r="B1502" s="220" t="s">
        <v>335</v>
      </c>
      <c r="C1502" s="220" t="s">
        <v>313</v>
      </c>
      <c r="D1502" s="226">
        <v>311.69</v>
      </c>
      <c r="E1502" s="208" t="s">
        <v>9199</v>
      </c>
      <c r="F1502" s="226">
        <v>314.08</v>
      </c>
    </row>
    <row r="1503" spans="1:6" ht="67.5">
      <c r="A1503" s="229">
        <v>6260</v>
      </c>
      <c r="B1503" s="220" t="s">
        <v>459</v>
      </c>
      <c r="C1503" s="220" t="s">
        <v>429</v>
      </c>
      <c r="D1503" s="226">
        <v>59.15</v>
      </c>
      <c r="E1503" s="208" t="s">
        <v>9199</v>
      </c>
      <c r="F1503" s="226">
        <v>61.54</v>
      </c>
    </row>
    <row r="1504" spans="1:6" ht="67.5">
      <c r="A1504" s="229">
        <v>6259</v>
      </c>
      <c r="B1504" s="220" t="s">
        <v>343</v>
      </c>
      <c r="C1504" s="220" t="s">
        <v>313</v>
      </c>
      <c r="D1504" s="226">
        <v>250.22</v>
      </c>
      <c r="E1504" s="208" t="s">
        <v>9199</v>
      </c>
      <c r="F1504" s="226">
        <v>252.61</v>
      </c>
    </row>
    <row r="1505" spans="1:6" ht="67.5">
      <c r="A1505" s="229">
        <v>104705</v>
      </c>
      <c r="B1505" s="220" t="s">
        <v>8730</v>
      </c>
      <c r="C1505" s="220" t="s">
        <v>429</v>
      </c>
      <c r="D1505" s="226">
        <v>0</v>
      </c>
      <c r="E1505" s="208" t="s">
        <v>9199</v>
      </c>
      <c r="F1505" s="226">
        <v>0</v>
      </c>
    </row>
    <row r="1506" spans="1:6" ht="67.5">
      <c r="A1506" s="229">
        <v>104704</v>
      </c>
      <c r="B1506" s="220" t="s">
        <v>8729</v>
      </c>
      <c r="C1506" s="220" t="s">
        <v>313</v>
      </c>
      <c r="D1506" s="226">
        <v>0</v>
      </c>
      <c r="E1506" s="208" t="s">
        <v>9199</v>
      </c>
      <c r="F1506" s="226">
        <v>0</v>
      </c>
    </row>
    <row r="1507" spans="1:6" ht="81">
      <c r="A1507" s="229">
        <v>91395</v>
      </c>
      <c r="B1507" s="220" t="s">
        <v>499</v>
      </c>
      <c r="C1507" s="220" t="s">
        <v>429</v>
      </c>
      <c r="D1507" s="226">
        <v>56.95</v>
      </c>
      <c r="E1507" s="208" t="s">
        <v>9199</v>
      </c>
      <c r="F1507" s="226">
        <v>59.34</v>
      </c>
    </row>
    <row r="1508" spans="1:6" ht="81">
      <c r="A1508" s="229">
        <v>73467</v>
      </c>
      <c r="B1508" s="220" t="s">
        <v>350</v>
      </c>
      <c r="C1508" s="220" t="s">
        <v>313</v>
      </c>
      <c r="D1508" s="226">
        <v>243.03</v>
      </c>
      <c r="E1508" s="208" t="s">
        <v>9199</v>
      </c>
      <c r="F1508" s="226">
        <v>245.42</v>
      </c>
    </row>
    <row r="1509" spans="1:6" ht="81">
      <c r="A1509" s="229">
        <v>5826</v>
      </c>
      <c r="B1509" s="220" t="s">
        <v>434</v>
      </c>
      <c r="C1509" s="220" t="s">
        <v>429</v>
      </c>
      <c r="D1509" s="225">
        <v>59.94</v>
      </c>
      <c r="E1509" s="208" t="s">
        <v>9199</v>
      </c>
      <c r="F1509" s="225">
        <v>62.33</v>
      </c>
    </row>
    <row r="1510" spans="1:6" ht="81">
      <c r="A1510" s="229">
        <v>5824</v>
      </c>
      <c r="B1510" s="220" t="s">
        <v>321</v>
      </c>
      <c r="C1510" s="220" t="s">
        <v>313</v>
      </c>
      <c r="D1510" s="225">
        <v>212.47</v>
      </c>
      <c r="E1510" s="208" t="s">
        <v>9199</v>
      </c>
      <c r="F1510" s="225">
        <v>214.86</v>
      </c>
    </row>
    <row r="1511" spans="1:6" ht="67.5">
      <c r="A1511" s="229">
        <v>5892</v>
      </c>
      <c r="B1511" s="220" t="s">
        <v>447</v>
      </c>
      <c r="C1511" s="220" t="s">
        <v>429</v>
      </c>
      <c r="D1511" s="225">
        <v>54.7</v>
      </c>
      <c r="E1511" s="208" t="s">
        <v>9199</v>
      </c>
      <c r="F1511" s="225">
        <v>57.09</v>
      </c>
    </row>
    <row r="1512" spans="1:6" ht="67.5">
      <c r="A1512" s="229">
        <v>5890</v>
      </c>
      <c r="B1512" s="220" t="s">
        <v>333</v>
      </c>
      <c r="C1512" s="220" t="s">
        <v>313</v>
      </c>
      <c r="D1512" s="225">
        <v>199.28</v>
      </c>
      <c r="E1512" s="208" t="s">
        <v>9199</v>
      </c>
      <c r="F1512" s="225">
        <v>201.67</v>
      </c>
    </row>
    <row r="1513" spans="1:6" ht="67.5">
      <c r="A1513" s="229">
        <v>5896</v>
      </c>
      <c r="B1513" s="220" t="s">
        <v>448</v>
      </c>
      <c r="C1513" s="220" t="s">
        <v>429</v>
      </c>
      <c r="D1513" s="225">
        <v>57.53</v>
      </c>
      <c r="E1513" s="208" t="s">
        <v>9199</v>
      </c>
      <c r="F1513" s="225">
        <v>59.92</v>
      </c>
    </row>
    <row r="1514" spans="1:6" ht="67.5">
      <c r="A1514" s="229">
        <v>5894</v>
      </c>
      <c r="B1514" s="220" t="s">
        <v>334</v>
      </c>
      <c r="C1514" s="220" t="s">
        <v>313</v>
      </c>
      <c r="D1514" s="225">
        <v>207.84</v>
      </c>
      <c r="E1514" s="208" t="s">
        <v>9199</v>
      </c>
      <c r="F1514" s="225">
        <v>210.23</v>
      </c>
    </row>
    <row r="1515" spans="1:6" ht="67.5">
      <c r="A1515" s="229">
        <v>91032</v>
      </c>
      <c r="B1515" s="220" t="s">
        <v>495</v>
      </c>
      <c r="C1515" s="220" t="s">
        <v>429</v>
      </c>
      <c r="D1515" s="225">
        <v>65.95</v>
      </c>
      <c r="E1515" s="208" t="s">
        <v>9199</v>
      </c>
      <c r="F1515" s="225">
        <v>68.34</v>
      </c>
    </row>
    <row r="1516" spans="1:6" ht="67.5">
      <c r="A1516" s="229">
        <v>91031</v>
      </c>
      <c r="B1516" s="220" t="s">
        <v>382</v>
      </c>
      <c r="C1516" s="220" t="s">
        <v>313</v>
      </c>
      <c r="D1516" s="225">
        <v>254.91</v>
      </c>
      <c r="E1516" s="208" t="s">
        <v>9199</v>
      </c>
      <c r="F1516" s="225">
        <v>257.3</v>
      </c>
    </row>
    <row r="1517" spans="1:6" ht="81">
      <c r="A1517" s="229">
        <v>102817</v>
      </c>
      <c r="B1517" s="220" t="s">
        <v>7974</v>
      </c>
      <c r="C1517" s="220" t="s">
        <v>429</v>
      </c>
      <c r="D1517" s="225">
        <v>0</v>
      </c>
      <c r="E1517" s="208" t="s">
        <v>9199</v>
      </c>
      <c r="F1517" s="225">
        <v>0</v>
      </c>
    </row>
    <row r="1518" spans="1:6" ht="81">
      <c r="A1518" s="229">
        <v>102816</v>
      </c>
      <c r="B1518" s="220" t="s">
        <v>7973</v>
      </c>
      <c r="C1518" s="220" t="s">
        <v>313</v>
      </c>
      <c r="D1518" s="225">
        <v>0</v>
      </c>
      <c r="E1518" s="208" t="s">
        <v>9199</v>
      </c>
      <c r="F1518" s="225">
        <v>0</v>
      </c>
    </row>
    <row r="1519" spans="1:6" ht="40.5">
      <c r="A1519" s="229">
        <v>91534</v>
      </c>
      <c r="B1519" s="220" t="s">
        <v>500</v>
      </c>
      <c r="C1519" s="220" t="s">
        <v>429</v>
      </c>
      <c r="D1519" s="225">
        <v>24.55</v>
      </c>
      <c r="E1519" s="208" t="s">
        <v>9199</v>
      </c>
      <c r="F1519" s="225">
        <v>26.65</v>
      </c>
    </row>
    <row r="1520" spans="1:6" ht="40.5">
      <c r="A1520" s="229">
        <v>91533</v>
      </c>
      <c r="B1520" s="220" t="s">
        <v>386</v>
      </c>
      <c r="C1520" s="220" t="s">
        <v>313</v>
      </c>
      <c r="D1520" s="225">
        <v>32.119999999999997</v>
      </c>
      <c r="E1520" s="208" t="s">
        <v>9199</v>
      </c>
      <c r="F1520" s="225">
        <v>34.22</v>
      </c>
    </row>
    <row r="1521" spans="1:6" ht="40.5">
      <c r="A1521" s="229">
        <v>95265</v>
      </c>
      <c r="B1521" s="220" t="s">
        <v>523</v>
      </c>
      <c r="C1521" s="220" t="s">
        <v>429</v>
      </c>
      <c r="D1521" s="225">
        <v>0.81</v>
      </c>
      <c r="E1521" s="208" t="s">
        <v>9199</v>
      </c>
      <c r="F1521" s="225">
        <v>0.81</v>
      </c>
    </row>
    <row r="1522" spans="1:6" ht="40.5">
      <c r="A1522" s="229">
        <v>95264</v>
      </c>
      <c r="B1522" s="220" t="s">
        <v>409</v>
      </c>
      <c r="C1522" s="220" t="s">
        <v>313</v>
      </c>
      <c r="D1522" s="225">
        <v>6.59</v>
      </c>
      <c r="E1522" s="208" t="s">
        <v>9199</v>
      </c>
      <c r="F1522" s="225">
        <v>6.59</v>
      </c>
    </row>
    <row r="1523" spans="1:6" ht="54">
      <c r="A1523" s="229">
        <v>90973</v>
      </c>
      <c r="B1523" s="220" t="s">
        <v>492</v>
      </c>
      <c r="C1523" s="220" t="s">
        <v>429</v>
      </c>
      <c r="D1523" s="225">
        <v>8.44</v>
      </c>
      <c r="E1523" s="208" t="s">
        <v>9199</v>
      </c>
      <c r="F1523" s="225">
        <v>8.44</v>
      </c>
    </row>
    <row r="1524" spans="1:6" ht="54">
      <c r="A1524" s="229">
        <v>90972</v>
      </c>
      <c r="B1524" s="220" t="s">
        <v>379</v>
      </c>
      <c r="C1524" s="220" t="s">
        <v>313</v>
      </c>
      <c r="D1524" s="225">
        <v>75.430000000000007</v>
      </c>
      <c r="E1524" s="208" t="s">
        <v>9199</v>
      </c>
      <c r="F1524" s="225">
        <v>75.430000000000007</v>
      </c>
    </row>
    <row r="1525" spans="1:6" ht="54">
      <c r="A1525" s="229">
        <v>91001</v>
      </c>
      <c r="B1525" s="220" t="s">
        <v>494</v>
      </c>
      <c r="C1525" s="220" t="s">
        <v>429</v>
      </c>
      <c r="D1525" s="225">
        <v>10.02</v>
      </c>
      <c r="E1525" s="208" t="s">
        <v>9199</v>
      </c>
      <c r="F1525" s="225">
        <v>10.02</v>
      </c>
    </row>
    <row r="1526" spans="1:6" ht="54">
      <c r="A1526" s="229">
        <v>90999</v>
      </c>
      <c r="B1526" s="220" t="s">
        <v>381</v>
      </c>
      <c r="C1526" s="220" t="s">
        <v>313</v>
      </c>
      <c r="D1526" s="225">
        <v>99.58</v>
      </c>
      <c r="E1526" s="208" t="s">
        <v>9199</v>
      </c>
      <c r="F1526" s="225">
        <v>99.58</v>
      </c>
    </row>
    <row r="1527" spans="1:6" ht="54">
      <c r="A1527" s="229">
        <v>5954</v>
      </c>
      <c r="B1527" s="220" t="s">
        <v>457</v>
      </c>
      <c r="C1527" s="220" t="s">
        <v>429</v>
      </c>
      <c r="D1527" s="225">
        <v>6.3</v>
      </c>
      <c r="E1527" s="208" t="s">
        <v>9199</v>
      </c>
      <c r="F1527" s="225">
        <v>6.3</v>
      </c>
    </row>
    <row r="1528" spans="1:6" ht="54">
      <c r="A1528" s="229">
        <v>5953</v>
      </c>
      <c r="B1528" s="220" t="s">
        <v>342</v>
      </c>
      <c r="C1528" s="220" t="s">
        <v>313</v>
      </c>
      <c r="D1528" s="225">
        <v>58.14</v>
      </c>
      <c r="E1528" s="208" t="s">
        <v>9199</v>
      </c>
      <c r="F1528" s="225">
        <v>58.14</v>
      </c>
    </row>
    <row r="1529" spans="1:6" ht="54">
      <c r="A1529" s="229">
        <v>90982</v>
      </c>
      <c r="B1529" s="220" t="s">
        <v>493</v>
      </c>
      <c r="C1529" s="220" t="s">
        <v>429</v>
      </c>
      <c r="D1529" s="225">
        <v>21.46</v>
      </c>
      <c r="E1529" s="208" t="s">
        <v>9199</v>
      </c>
      <c r="F1529" s="225">
        <v>21.46</v>
      </c>
    </row>
    <row r="1530" spans="1:6" ht="54">
      <c r="A1530" s="229">
        <v>90979</v>
      </c>
      <c r="B1530" s="220" t="s">
        <v>380</v>
      </c>
      <c r="C1530" s="220" t="s">
        <v>313</v>
      </c>
      <c r="D1530" s="225">
        <v>194.79</v>
      </c>
      <c r="E1530" s="208" t="s">
        <v>9199</v>
      </c>
      <c r="F1530" s="225">
        <v>194.79</v>
      </c>
    </row>
    <row r="1531" spans="1:6" ht="54">
      <c r="A1531" s="229">
        <v>90965</v>
      </c>
      <c r="B1531" s="220" t="s">
        <v>491</v>
      </c>
      <c r="C1531" s="220" t="s">
        <v>429</v>
      </c>
      <c r="D1531" s="225">
        <v>8.42</v>
      </c>
      <c r="E1531" s="208" t="s">
        <v>9199</v>
      </c>
      <c r="F1531" s="225">
        <v>8.42</v>
      </c>
    </row>
    <row r="1532" spans="1:6" ht="54">
      <c r="A1532" s="229">
        <v>90964</v>
      </c>
      <c r="B1532" s="220" t="s">
        <v>378</v>
      </c>
      <c r="C1532" s="220" t="s">
        <v>313</v>
      </c>
      <c r="D1532" s="225">
        <v>31.2</v>
      </c>
      <c r="E1532" s="208" t="s">
        <v>9199</v>
      </c>
      <c r="F1532" s="225">
        <v>31.2</v>
      </c>
    </row>
    <row r="1533" spans="1:6" ht="67.5">
      <c r="A1533" s="229">
        <v>102970</v>
      </c>
      <c r="B1533" s="220" t="s">
        <v>9320</v>
      </c>
      <c r="C1533" s="220" t="s">
        <v>429</v>
      </c>
      <c r="D1533" s="225">
        <v>0</v>
      </c>
      <c r="E1533" s="208" t="s">
        <v>9199</v>
      </c>
      <c r="F1533" s="225">
        <v>0</v>
      </c>
    </row>
    <row r="1534" spans="1:6" ht="67.5">
      <c r="A1534" s="229">
        <v>102971</v>
      </c>
      <c r="B1534" s="220" t="s">
        <v>8056</v>
      </c>
      <c r="C1534" s="220" t="s">
        <v>313</v>
      </c>
      <c r="D1534" s="225">
        <v>0</v>
      </c>
      <c r="E1534" s="208" t="s">
        <v>9199</v>
      </c>
      <c r="F1534" s="225">
        <v>0</v>
      </c>
    </row>
    <row r="1535" spans="1:6" ht="54">
      <c r="A1535" s="229">
        <v>102822</v>
      </c>
      <c r="B1535" s="220" t="s">
        <v>9321</v>
      </c>
      <c r="C1535" s="220" t="s">
        <v>429</v>
      </c>
      <c r="D1535" s="225">
        <v>0</v>
      </c>
      <c r="E1535" s="208" t="s">
        <v>9199</v>
      </c>
      <c r="F1535" s="225">
        <v>0</v>
      </c>
    </row>
    <row r="1536" spans="1:6" ht="54">
      <c r="A1536" s="229">
        <v>102821</v>
      </c>
      <c r="B1536" s="220" t="s">
        <v>9322</v>
      </c>
      <c r="C1536" s="220" t="s">
        <v>313</v>
      </c>
      <c r="D1536" s="225">
        <v>0</v>
      </c>
      <c r="E1536" s="208" t="s">
        <v>9199</v>
      </c>
      <c r="F1536" s="225">
        <v>0</v>
      </c>
    </row>
    <row r="1537" spans="1:6" ht="54">
      <c r="A1537" s="229">
        <v>102828</v>
      </c>
      <c r="B1537" s="220" t="s">
        <v>7979</v>
      </c>
      <c r="C1537" s="220" t="s">
        <v>429</v>
      </c>
      <c r="D1537" s="225">
        <v>0</v>
      </c>
      <c r="E1537" s="208" t="s">
        <v>9199</v>
      </c>
      <c r="F1537" s="225">
        <v>0</v>
      </c>
    </row>
    <row r="1538" spans="1:6" ht="54">
      <c r="A1538" s="229">
        <v>102827</v>
      </c>
      <c r="B1538" s="220" t="s">
        <v>7978</v>
      </c>
      <c r="C1538" s="220" t="s">
        <v>313</v>
      </c>
      <c r="D1538" s="225">
        <v>0</v>
      </c>
      <c r="E1538" s="208" t="s">
        <v>9199</v>
      </c>
      <c r="F1538" s="225">
        <v>0</v>
      </c>
    </row>
    <row r="1539" spans="1:6" ht="67.5">
      <c r="A1539" s="229">
        <v>103939</v>
      </c>
      <c r="B1539" s="220" t="s">
        <v>9323</v>
      </c>
      <c r="C1539" s="220" t="s">
        <v>429</v>
      </c>
      <c r="D1539" s="225">
        <v>0</v>
      </c>
      <c r="E1539" s="208" t="s">
        <v>9199</v>
      </c>
      <c r="F1539" s="225">
        <v>0</v>
      </c>
    </row>
    <row r="1540" spans="1:6" ht="67.5">
      <c r="A1540" s="229">
        <v>103938</v>
      </c>
      <c r="B1540" s="220" t="s">
        <v>9324</v>
      </c>
      <c r="C1540" s="220" t="s">
        <v>313</v>
      </c>
      <c r="D1540" s="225">
        <v>0</v>
      </c>
      <c r="E1540" s="208" t="s">
        <v>9199</v>
      </c>
      <c r="F1540" s="225">
        <v>0</v>
      </c>
    </row>
    <row r="1541" spans="1:6" ht="67.5">
      <c r="A1541" s="229">
        <v>103945</v>
      </c>
      <c r="B1541" s="220" t="s">
        <v>9325</v>
      </c>
      <c r="C1541" s="220" t="s">
        <v>429</v>
      </c>
      <c r="D1541" s="225">
        <v>0</v>
      </c>
      <c r="E1541" s="208" t="s">
        <v>9199</v>
      </c>
      <c r="F1541" s="225">
        <v>0</v>
      </c>
    </row>
    <row r="1542" spans="1:6" ht="67.5">
      <c r="A1542" s="229">
        <v>103944</v>
      </c>
      <c r="B1542" s="220" t="s">
        <v>9326</v>
      </c>
      <c r="C1542" s="220" t="s">
        <v>313</v>
      </c>
      <c r="D1542" s="225">
        <v>0</v>
      </c>
      <c r="E1542" s="208" t="s">
        <v>9199</v>
      </c>
      <c r="F1542" s="225">
        <v>0</v>
      </c>
    </row>
    <row r="1543" spans="1:6" ht="67.5">
      <c r="A1543" s="229">
        <v>91285</v>
      </c>
      <c r="B1543" s="220" t="s">
        <v>497</v>
      </c>
      <c r="C1543" s="220" t="s">
        <v>429</v>
      </c>
      <c r="D1543" s="225">
        <v>1.08</v>
      </c>
      <c r="E1543" s="208" t="s">
        <v>9199</v>
      </c>
      <c r="F1543" s="225">
        <v>1.08</v>
      </c>
    </row>
    <row r="1544" spans="1:6" ht="67.5">
      <c r="A1544" s="229">
        <v>91283</v>
      </c>
      <c r="B1544" s="220" t="s">
        <v>384</v>
      </c>
      <c r="C1544" s="220" t="s">
        <v>313</v>
      </c>
      <c r="D1544" s="225">
        <v>11.45</v>
      </c>
      <c r="E1544" s="208" t="s">
        <v>9199</v>
      </c>
      <c r="F1544" s="225">
        <v>11.45</v>
      </c>
    </row>
    <row r="1545" spans="1:6" ht="40.5">
      <c r="A1545" s="229">
        <v>95283</v>
      </c>
      <c r="B1545" s="220" t="s">
        <v>5162</v>
      </c>
      <c r="C1545" s="220" t="s">
        <v>429</v>
      </c>
      <c r="D1545" s="225">
        <v>0.91</v>
      </c>
      <c r="E1545" s="208" t="s">
        <v>9199</v>
      </c>
      <c r="F1545" s="225">
        <v>0.91</v>
      </c>
    </row>
    <row r="1546" spans="1:6" ht="40.5">
      <c r="A1546" s="229">
        <v>95282</v>
      </c>
      <c r="B1546" s="220" t="s">
        <v>5140</v>
      </c>
      <c r="C1546" s="220" t="s">
        <v>313</v>
      </c>
      <c r="D1546" s="225">
        <v>10.85</v>
      </c>
      <c r="E1546" s="208" t="s">
        <v>9199</v>
      </c>
      <c r="F1546" s="225">
        <v>10.85</v>
      </c>
    </row>
    <row r="1547" spans="1:6" ht="40.5">
      <c r="A1547" s="229">
        <v>95128</v>
      </c>
      <c r="B1547" s="220" t="s">
        <v>520</v>
      </c>
      <c r="C1547" s="220" t="s">
        <v>429</v>
      </c>
      <c r="D1547" s="225">
        <v>47.86</v>
      </c>
      <c r="E1547" s="208" t="s">
        <v>9199</v>
      </c>
      <c r="F1547" s="225">
        <v>49.96</v>
      </c>
    </row>
    <row r="1548" spans="1:6" ht="40.5">
      <c r="A1548" s="229">
        <v>95127</v>
      </c>
      <c r="B1548" s="220" t="s">
        <v>405</v>
      </c>
      <c r="C1548" s="220" t="s">
        <v>313</v>
      </c>
      <c r="D1548" s="225">
        <v>210.68</v>
      </c>
      <c r="E1548" s="208" t="s">
        <v>9199</v>
      </c>
      <c r="F1548" s="225">
        <v>212.78</v>
      </c>
    </row>
    <row r="1549" spans="1:6" ht="40.5">
      <c r="A1549" s="229">
        <v>92044</v>
      </c>
      <c r="B1549" s="220" t="s">
        <v>504</v>
      </c>
      <c r="C1549" s="220" t="s">
        <v>429</v>
      </c>
      <c r="D1549" s="225">
        <v>8.11</v>
      </c>
      <c r="E1549" s="208" t="s">
        <v>9199</v>
      </c>
      <c r="F1549" s="225">
        <v>8.11</v>
      </c>
    </row>
    <row r="1550" spans="1:6" ht="40.5">
      <c r="A1550" s="229">
        <v>92043</v>
      </c>
      <c r="B1550" s="220" t="s">
        <v>390</v>
      </c>
      <c r="C1550" s="220" t="s">
        <v>313</v>
      </c>
      <c r="D1550" s="225">
        <v>13.72</v>
      </c>
      <c r="E1550" s="208" t="s">
        <v>9199</v>
      </c>
      <c r="F1550" s="225">
        <v>13.72</v>
      </c>
    </row>
    <row r="1551" spans="1:6" ht="27">
      <c r="A1551" s="229">
        <v>102834</v>
      </c>
      <c r="B1551" s="220" t="s">
        <v>7984</v>
      </c>
      <c r="C1551" s="220" t="s">
        <v>429</v>
      </c>
      <c r="D1551" s="225">
        <v>0</v>
      </c>
      <c r="E1551" s="208" t="s">
        <v>9199</v>
      </c>
      <c r="F1551" s="225">
        <v>0</v>
      </c>
    </row>
    <row r="1552" spans="1:6" ht="27">
      <c r="A1552" s="229">
        <v>102833</v>
      </c>
      <c r="B1552" s="220" t="s">
        <v>7983</v>
      </c>
      <c r="C1552" s="220" t="s">
        <v>313</v>
      </c>
      <c r="D1552" s="225">
        <v>0</v>
      </c>
      <c r="E1552" s="208" t="s">
        <v>9199</v>
      </c>
      <c r="F1552" s="225">
        <v>0</v>
      </c>
    </row>
    <row r="1553" spans="1:6" ht="27">
      <c r="A1553" s="229">
        <v>92119</v>
      </c>
      <c r="B1553" s="220" t="s">
        <v>5155</v>
      </c>
      <c r="C1553" s="220" t="s">
        <v>429</v>
      </c>
      <c r="D1553" s="225">
        <v>0.28999999999999998</v>
      </c>
      <c r="E1553" s="208" t="s">
        <v>9199</v>
      </c>
      <c r="F1553" s="225">
        <v>0.28999999999999998</v>
      </c>
    </row>
    <row r="1554" spans="1:6" ht="27">
      <c r="A1554" s="229">
        <v>92118</v>
      </c>
      <c r="B1554" s="220" t="s">
        <v>5133</v>
      </c>
      <c r="C1554" s="220" t="s">
        <v>313</v>
      </c>
      <c r="D1554" s="225">
        <v>0.46</v>
      </c>
      <c r="E1554" s="208" t="s">
        <v>9199</v>
      </c>
      <c r="F1554" s="225">
        <v>0.46</v>
      </c>
    </row>
    <row r="1555" spans="1:6" ht="27">
      <c r="A1555" s="229">
        <v>102917</v>
      </c>
      <c r="B1555" s="220" t="s">
        <v>8028</v>
      </c>
      <c r="C1555" s="220" t="s">
        <v>429</v>
      </c>
      <c r="D1555" s="225">
        <v>0</v>
      </c>
      <c r="E1555" s="208" t="s">
        <v>9199</v>
      </c>
      <c r="F1555" s="225">
        <v>0</v>
      </c>
    </row>
    <row r="1556" spans="1:6" ht="27">
      <c r="A1556" s="229">
        <v>102916</v>
      </c>
      <c r="B1556" s="220" t="s">
        <v>8027</v>
      </c>
      <c r="C1556" s="220" t="s">
        <v>313</v>
      </c>
      <c r="D1556" s="225">
        <v>0</v>
      </c>
      <c r="E1556" s="208" t="s">
        <v>9199</v>
      </c>
      <c r="F1556" s="225">
        <v>0</v>
      </c>
    </row>
    <row r="1557" spans="1:6" ht="81">
      <c r="A1557" s="229">
        <v>95721</v>
      </c>
      <c r="B1557" s="220" t="s">
        <v>528</v>
      </c>
      <c r="C1557" s="220" t="s">
        <v>429</v>
      </c>
      <c r="D1557" s="225">
        <v>107.41</v>
      </c>
      <c r="E1557" s="208" t="s">
        <v>9199</v>
      </c>
      <c r="F1557" s="225">
        <v>109.81</v>
      </c>
    </row>
    <row r="1558" spans="1:6" ht="81">
      <c r="A1558" s="229">
        <v>95720</v>
      </c>
      <c r="B1558" s="220" t="s">
        <v>414</v>
      </c>
      <c r="C1558" s="220" t="s">
        <v>313</v>
      </c>
      <c r="D1558" s="225">
        <v>274.88</v>
      </c>
      <c r="E1558" s="208" t="s">
        <v>9199</v>
      </c>
      <c r="F1558" s="225">
        <v>277.27999999999997</v>
      </c>
    </row>
    <row r="1559" spans="1:6" ht="54">
      <c r="A1559" s="229">
        <v>104717</v>
      </c>
      <c r="B1559" s="220" t="s">
        <v>5946</v>
      </c>
      <c r="C1559" s="220" t="s">
        <v>429</v>
      </c>
      <c r="D1559" s="225">
        <v>102.51</v>
      </c>
      <c r="E1559" s="208" t="s">
        <v>9199</v>
      </c>
      <c r="F1559" s="225">
        <v>104.91</v>
      </c>
    </row>
    <row r="1560" spans="1:6" ht="54">
      <c r="A1560" s="229">
        <v>104716</v>
      </c>
      <c r="B1560" s="220" t="s">
        <v>9327</v>
      </c>
      <c r="C1560" s="220" t="s">
        <v>313</v>
      </c>
      <c r="D1560" s="225">
        <v>265.14</v>
      </c>
      <c r="E1560" s="208" t="s">
        <v>9199</v>
      </c>
      <c r="F1560" s="225">
        <v>267.54000000000002</v>
      </c>
    </row>
    <row r="1561" spans="1:6" ht="67.5">
      <c r="A1561" s="229">
        <v>102899</v>
      </c>
      <c r="B1561" s="220" t="s">
        <v>8018</v>
      </c>
      <c r="C1561" s="220" t="s">
        <v>429</v>
      </c>
      <c r="D1561" s="225">
        <v>0</v>
      </c>
      <c r="E1561" s="208" t="s">
        <v>9199</v>
      </c>
      <c r="F1561" s="225">
        <v>0</v>
      </c>
    </row>
    <row r="1562" spans="1:6" ht="67.5">
      <c r="A1562" s="229">
        <v>102898</v>
      </c>
      <c r="B1562" s="220" t="s">
        <v>8017</v>
      </c>
      <c r="C1562" s="220" t="s">
        <v>313</v>
      </c>
      <c r="D1562" s="225">
        <v>0</v>
      </c>
      <c r="E1562" s="208" t="s">
        <v>9199</v>
      </c>
      <c r="F1562" s="225">
        <v>0</v>
      </c>
    </row>
    <row r="1563" spans="1:6" ht="54">
      <c r="A1563" s="229">
        <v>5632</v>
      </c>
      <c r="B1563" s="220" t="s">
        <v>428</v>
      </c>
      <c r="C1563" s="220" t="s">
        <v>429</v>
      </c>
      <c r="D1563" s="225">
        <v>84.8</v>
      </c>
      <c r="E1563" s="208" t="s">
        <v>9199</v>
      </c>
      <c r="F1563" s="225">
        <v>87.2</v>
      </c>
    </row>
    <row r="1564" spans="1:6" ht="54">
      <c r="A1564" s="229">
        <v>5631</v>
      </c>
      <c r="B1564" s="220" t="s">
        <v>312</v>
      </c>
      <c r="C1564" s="220" t="s">
        <v>313</v>
      </c>
      <c r="D1564" s="225">
        <v>205.25</v>
      </c>
      <c r="E1564" s="208" t="s">
        <v>9199</v>
      </c>
      <c r="F1564" s="225">
        <v>207.65</v>
      </c>
    </row>
    <row r="1565" spans="1:6" ht="54">
      <c r="A1565" s="229">
        <v>88908</v>
      </c>
      <c r="B1565" s="220" t="s">
        <v>469</v>
      </c>
      <c r="C1565" s="220" t="s">
        <v>429</v>
      </c>
      <c r="D1565" s="225">
        <v>92.52</v>
      </c>
      <c r="E1565" s="208" t="s">
        <v>9199</v>
      </c>
      <c r="F1565" s="225">
        <v>94.92</v>
      </c>
    </row>
    <row r="1566" spans="1:6" ht="54">
      <c r="A1566" s="229">
        <v>88907</v>
      </c>
      <c r="B1566" s="220" t="s">
        <v>356</v>
      </c>
      <c r="C1566" s="220" t="s">
        <v>313</v>
      </c>
      <c r="D1566" s="225">
        <v>245.28</v>
      </c>
      <c r="E1566" s="208" t="s">
        <v>9199</v>
      </c>
      <c r="F1566" s="225">
        <v>247.68</v>
      </c>
    </row>
    <row r="1567" spans="1:6" ht="54">
      <c r="A1567" s="229">
        <v>5911</v>
      </c>
      <c r="B1567" s="220" t="s">
        <v>450</v>
      </c>
      <c r="C1567" s="220" t="s">
        <v>429</v>
      </c>
      <c r="D1567" s="225">
        <v>27.44</v>
      </c>
      <c r="E1567" s="208" t="s">
        <v>9199</v>
      </c>
      <c r="F1567" s="225">
        <v>29.26</v>
      </c>
    </row>
    <row r="1568" spans="1:6" ht="54">
      <c r="A1568" s="229">
        <v>5909</v>
      </c>
      <c r="B1568" s="220" t="s">
        <v>336</v>
      </c>
      <c r="C1568" s="220" t="s">
        <v>313</v>
      </c>
      <c r="D1568" s="225">
        <v>35.32</v>
      </c>
      <c r="E1568" s="208" t="s">
        <v>9199</v>
      </c>
      <c r="F1568" s="225">
        <v>37.14</v>
      </c>
    </row>
    <row r="1569" spans="1:6" ht="81">
      <c r="A1569" s="229">
        <v>91486</v>
      </c>
      <c r="B1569" s="220" t="s">
        <v>9328</v>
      </c>
      <c r="C1569" s="220" t="s">
        <v>429</v>
      </c>
      <c r="D1569" s="225">
        <v>66.87</v>
      </c>
      <c r="E1569" s="208" t="s">
        <v>9199</v>
      </c>
      <c r="F1569" s="225">
        <v>69.260000000000005</v>
      </c>
    </row>
    <row r="1570" spans="1:6" ht="81">
      <c r="A1570" s="229">
        <v>83362</v>
      </c>
      <c r="B1570" s="220" t="s">
        <v>9329</v>
      </c>
      <c r="C1570" s="220" t="s">
        <v>313</v>
      </c>
      <c r="D1570" s="225">
        <v>261.06</v>
      </c>
      <c r="E1570" s="208" t="s">
        <v>9199</v>
      </c>
      <c r="F1570" s="225">
        <v>263.45</v>
      </c>
    </row>
    <row r="1571" spans="1:6" ht="54">
      <c r="A1571" s="229">
        <v>102839</v>
      </c>
      <c r="B1571" s="220" t="s">
        <v>9330</v>
      </c>
      <c r="C1571" s="220" t="s">
        <v>429</v>
      </c>
      <c r="D1571" s="225">
        <v>0</v>
      </c>
      <c r="E1571" s="208" t="s">
        <v>9199</v>
      </c>
      <c r="F1571" s="225">
        <v>0</v>
      </c>
    </row>
    <row r="1572" spans="1:6" ht="54">
      <c r="A1572" s="229">
        <v>102838</v>
      </c>
      <c r="B1572" s="220" t="s">
        <v>9331</v>
      </c>
      <c r="C1572" s="220" t="s">
        <v>313</v>
      </c>
      <c r="D1572" s="225">
        <v>0</v>
      </c>
      <c r="E1572" s="208" t="s">
        <v>9199</v>
      </c>
      <c r="F1572" s="225">
        <v>0</v>
      </c>
    </row>
    <row r="1573" spans="1:6" ht="40.5">
      <c r="A1573" s="229">
        <v>89235</v>
      </c>
      <c r="B1573" s="220" t="s">
        <v>473</v>
      </c>
      <c r="C1573" s="220" t="s">
        <v>429</v>
      </c>
      <c r="D1573" s="225">
        <v>177.37</v>
      </c>
      <c r="E1573" s="208" t="s">
        <v>9199</v>
      </c>
      <c r="F1573" s="225">
        <v>179.57</v>
      </c>
    </row>
    <row r="1574" spans="1:6" ht="40.5">
      <c r="A1574" s="229">
        <v>89234</v>
      </c>
      <c r="B1574" s="220" t="s">
        <v>359</v>
      </c>
      <c r="C1574" s="220" t="s">
        <v>313</v>
      </c>
      <c r="D1574" s="225">
        <v>547.98</v>
      </c>
      <c r="E1574" s="208" t="s">
        <v>9199</v>
      </c>
      <c r="F1574" s="225">
        <v>550.17999999999995</v>
      </c>
    </row>
    <row r="1575" spans="1:6" ht="40.5">
      <c r="A1575" s="229">
        <v>89243</v>
      </c>
      <c r="B1575" s="220" t="s">
        <v>474</v>
      </c>
      <c r="C1575" s="220" t="s">
        <v>429</v>
      </c>
      <c r="D1575" s="225">
        <v>381.75</v>
      </c>
      <c r="E1575" s="208" t="s">
        <v>9199</v>
      </c>
      <c r="F1575" s="225">
        <v>383.95</v>
      </c>
    </row>
    <row r="1576" spans="1:6" ht="40.5">
      <c r="A1576" s="229">
        <v>89242</v>
      </c>
      <c r="B1576" s="220" t="s">
        <v>360</v>
      </c>
      <c r="C1576" s="220" t="s">
        <v>313</v>
      </c>
      <c r="D1576" s="225">
        <v>1297.3900000000001</v>
      </c>
      <c r="E1576" s="208" t="s">
        <v>9199</v>
      </c>
      <c r="F1576" s="225">
        <v>1299.5899999999999</v>
      </c>
    </row>
    <row r="1577" spans="1:6" ht="81">
      <c r="A1577" s="229">
        <v>102935</v>
      </c>
      <c r="B1577" s="220" t="s">
        <v>8040</v>
      </c>
      <c r="C1577" s="220" t="s">
        <v>429</v>
      </c>
      <c r="D1577" s="225">
        <v>0</v>
      </c>
      <c r="E1577" s="208" t="s">
        <v>9199</v>
      </c>
      <c r="F1577" s="225">
        <v>0</v>
      </c>
    </row>
    <row r="1578" spans="1:6" ht="81">
      <c r="A1578" s="229">
        <v>102934</v>
      </c>
      <c r="B1578" s="220" t="s">
        <v>8039</v>
      </c>
      <c r="C1578" s="220" t="s">
        <v>313</v>
      </c>
      <c r="D1578" s="225">
        <v>0</v>
      </c>
      <c r="E1578" s="208" t="s">
        <v>9199</v>
      </c>
      <c r="F1578" s="225">
        <v>0</v>
      </c>
    </row>
    <row r="1579" spans="1:6" ht="40.5">
      <c r="A1579" s="229">
        <v>93416</v>
      </c>
      <c r="B1579" s="220" t="s">
        <v>516</v>
      </c>
      <c r="C1579" s="220" t="s">
        <v>429</v>
      </c>
      <c r="D1579" s="225">
        <v>0.46</v>
      </c>
      <c r="E1579" s="208" t="s">
        <v>9199</v>
      </c>
      <c r="F1579" s="225">
        <v>0.46</v>
      </c>
    </row>
    <row r="1580" spans="1:6" ht="40.5">
      <c r="A1580" s="229">
        <v>93415</v>
      </c>
      <c r="B1580" s="220" t="s">
        <v>401</v>
      </c>
      <c r="C1580" s="220" t="s">
        <v>313</v>
      </c>
      <c r="D1580" s="225">
        <v>12.38</v>
      </c>
      <c r="E1580" s="208" t="s">
        <v>9199</v>
      </c>
      <c r="F1580" s="225">
        <v>12.38</v>
      </c>
    </row>
    <row r="1581" spans="1:6" ht="54">
      <c r="A1581" s="229">
        <v>5689</v>
      </c>
      <c r="B1581" s="220" t="s">
        <v>317</v>
      </c>
      <c r="C1581" s="220" t="s">
        <v>313</v>
      </c>
      <c r="D1581" s="225">
        <v>6.55</v>
      </c>
      <c r="E1581" s="208" t="s">
        <v>9199</v>
      </c>
      <c r="F1581" s="225">
        <v>6.55</v>
      </c>
    </row>
    <row r="1582" spans="1:6" ht="54">
      <c r="A1582" s="229">
        <v>5690</v>
      </c>
      <c r="B1582" s="220" t="s">
        <v>5933</v>
      </c>
      <c r="C1582" s="220" t="s">
        <v>429</v>
      </c>
      <c r="D1582" s="225">
        <v>4.24</v>
      </c>
      <c r="E1582" s="208" t="s">
        <v>9199</v>
      </c>
      <c r="F1582" s="225">
        <v>4.24</v>
      </c>
    </row>
    <row r="1583" spans="1:6" ht="40.5">
      <c r="A1583" s="229">
        <v>5923</v>
      </c>
      <c r="B1583" s="220" t="s">
        <v>451</v>
      </c>
      <c r="C1583" s="220" t="s">
        <v>429</v>
      </c>
      <c r="D1583" s="225">
        <v>3.32</v>
      </c>
      <c r="E1583" s="208" t="s">
        <v>9199</v>
      </c>
      <c r="F1583" s="225">
        <v>3.32</v>
      </c>
    </row>
    <row r="1584" spans="1:6" ht="40.5">
      <c r="A1584" s="229">
        <v>5921</v>
      </c>
      <c r="B1584" s="220" t="s">
        <v>337</v>
      </c>
      <c r="C1584" s="220" t="s">
        <v>313</v>
      </c>
      <c r="D1584" s="225">
        <v>5.13</v>
      </c>
      <c r="E1584" s="208" t="s">
        <v>9199</v>
      </c>
      <c r="F1584" s="225">
        <v>5.13</v>
      </c>
    </row>
    <row r="1585" spans="1:6" ht="40.5">
      <c r="A1585" s="229">
        <v>95212</v>
      </c>
      <c r="B1585" s="220" t="s">
        <v>5138</v>
      </c>
      <c r="C1585" s="220" t="s">
        <v>313</v>
      </c>
      <c r="D1585" s="225">
        <v>164.21</v>
      </c>
      <c r="E1585" s="208" t="s">
        <v>9199</v>
      </c>
      <c r="F1585" s="225">
        <v>167.07</v>
      </c>
    </row>
    <row r="1586" spans="1:6" ht="40.5">
      <c r="A1586" s="229">
        <v>95213</v>
      </c>
      <c r="B1586" s="220" t="s">
        <v>5160</v>
      </c>
      <c r="C1586" s="220" t="s">
        <v>429</v>
      </c>
      <c r="D1586" s="225">
        <v>96.12</v>
      </c>
      <c r="E1586" s="208" t="s">
        <v>9199</v>
      </c>
      <c r="F1586" s="225">
        <v>98.98</v>
      </c>
    </row>
    <row r="1587" spans="1:6" ht="40.5">
      <c r="A1587" s="229">
        <v>93272</v>
      </c>
      <c r="B1587" s="220" t="s">
        <v>5135</v>
      </c>
      <c r="C1587" s="220" t="s">
        <v>313</v>
      </c>
      <c r="D1587" s="226">
        <v>101.92</v>
      </c>
      <c r="E1587" s="208" t="s">
        <v>9199</v>
      </c>
      <c r="F1587" s="226">
        <v>104.78</v>
      </c>
    </row>
    <row r="1588" spans="1:6" ht="40.5">
      <c r="A1588" s="229">
        <v>93274</v>
      </c>
      <c r="B1588" s="220" t="s">
        <v>5157</v>
      </c>
      <c r="C1588" s="220" t="s">
        <v>429</v>
      </c>
      <c r="D1588" s="226">
        <v>66.650000000000006</v>
      </c>
      <c r="E1588" s="208" t="s">
        <v>9199</v>
      </c>
      <c r="F1588" s="226">
        <v>69.510000000000005</v>
      </c>
    </row>
    <row r="1589" spans="1:6" ht="54">
      <c r="A1589" s="229">
        <v>83766</v>
      </c>
      <c r="B1589" s="220" t="s">
        <v>465</v>
      </c>
      <c r="C1589" s="220" t="s">
        <v>429</v>
      </c>
      <c r="D1589" s="226">
        <v>40.97</v>
      </c>
      <c r="E1589" s="208" t="s">
        <v>9199</v>
      </c>
      <c r="F1589" s="226">
        <v>43.37</v>
      </c>
    </row>
    <row r="1590" spans="1:6" ht="54">
      <c r="A1590" s="229">
        <v>83765</v>
      </c>
      <c r="B1590" s="220" t="s">
        <v>352</v>
      </c>
      <c r="C1590" s="220" t="s">
        <v>313</v>
      </c>
      <c r="D1590" s="226">
        <v>97.99</v>
      </c>
      <c r="E1590" s="208" t="s">
        <v>9199</v>
      </c>
      <c r="F1590" s="226">
        <v>100.39</v>
      </c>
    </row>
    <row r="1591" spans="1:6" ht="40.5">
      <c r="A1591" s="229">
        <v>95873</v>
      </c>
      <c r="B1591" s="220" t="s">
        <v>529</v>
      </c>
      <c r="C1591" s="220" t="s">
        <v>429</v>
      </c>
      <c r="D1591" s="226">
        <v>13.68</v>
      </c>
      <c r="E1591" s="208" t="s">
        <v>9199</v>
      </c>
      <c r="F1591" s="226">
        <v>13.68</v>
      </c>
    </row>
    <row r="1592" spans="1:6" ht="40.5">
      <c r="A1592" s="229">
        <v>95872</v>
      </c>
      <c r="B1592" s="220" t="s">
        <v>415</v>
      </c>
      <c r="C1592" s="220" t="s">
        <v>313</v>
      </c>
      <c r="D1592" s="226">
        <v>286.95999999999998</v>
      </c>
      <c r="E1592" s="208" t="s">
        <v>9199</v>
      </c>
      <c r="F1592" s="226">
        <v>286.95999999999998</v>
      </c>
    </row>
    <row r="1593" spans="1:6" ht="54">
      <c r="A1593" s="229">
        <v>104689</v>
      </c>
      <c r="B1593" s="220" t="s">
        <v>8723</v>
      </c>
      <c r="C1593" s="220" t="s">
        <v>429</v>
      </c>
      <c r="D1593" s="226">
        <v>0</v>
      </c>
      <c r="E1593" s="208" t="s">
        <v>9199</v>
      </c>
      <c r="F1593" s="226">
        <v>0</v>
      </c>
    </row>
    <row r="1594" spans="1:6" ht="54">
      <c r="A1594" s="229">
        <v>104688</v>
      </c>
      <c r="B1594" s="220" t="s">
        <v>8722</v>
      </c>
      <c r="C1594" s="220" t="s">
        <v>313</v>
      </c>
      <c r="D1594" s="225">
        <v>0</v>
      </c>
      <c r="E1594" s="208" t="s">
        <v>9199</v>
      </c>
      <c r="F1594" s="225">
        <v>0</v>
      </c>
    </row>
    <row r="1595" spans="1:6" ht="40.5">
      <c r="A1595" s="229">
        <v>73395</v>
      </c>
      <c r="B1595" s="220" t="s">
        <v>464</v>
      </c>
      <c r="C1595" s="220" t="s">
        <v>429</v>
      </c>
      <c r="D1595" s="225">
        <v>9.61</v>
      </c>
      <c r="E1595" s="208" t="s">
        <v>9199</v>
      </c>
      <c r="F1595" s="225">
        <v>9.61</v>
      </c>
    </row>
    <row r="1596" spans="1:6" ht="40.5">
      <c r="A1596" s="229">
        <v>73417</v>
      </c>
      <c r="B1596" s="220" t="s">
        <v>348</v>
      </c>
      <c r="C1596" s="220" t="s">
        <v>313</v>
      </c>
      <c r="D1596" s="225">
        <v>185.81</v>
      </c>
      <c r="E1596" s="208" t="s">
        <v>9199</v>
      </c>
      <c r="F1596" s="225">
        <v>185.81</v>
      </c>
    </row>
    <row r="1597" spans="1:6" ht="40.5">
      <c r="A1597" s="229">
        <v>93428</v>
      </c>
      <c r="B1597" s="220" t="s">
        <v>518</v>
      </c>
      <c r="C1597" s="220" t="s">
        <v>429</v>
      </c>
      <c r="D1597" s="226">
        <v>8.56</v>
      </c>
      <c r="E1597" s="208" t="s">
        <v>9199</v>
      </c>
      <c r="F1597" s="226">
        <v>8.56</v>
      </c>
    </row>
    <row r="1598" spans="1:6" ht="40.5">
      <c r="A1598" s="229">
        <v>93427</v>
      </c>
      <c r="B1598" s="220" t="s">
        <v>403</v>
      </c>
      <c r="C1598" s="220" t="s">
        <v>313</v>
      </c>
      <c r="D1598" s="226">
        <v>169.32</v>
      </c>
      <c r="E1598" s="208" t="s">
        <v>9199</v>
      </c>
      <c r="F1598" s="226">
        <v>169.32</v>
      </c>
    </row>
    <row r="1599" spans="1:6" ht="40.5">
      <c r="A1599" s="229">
        <v>93422</v>
      </c>
      <c r="B1599" s="220" t="s">
        <v>517</v>
      </c>
      <c r="C1599" s="220" t="s">
        <v>429</v>
      </c>
      <c r="D1599" s="226">
        <v>6.04</v>
      </c>
      <c r="E1599" s="208" t="s">
        <v>9199</v>
      </c>
      <c r="F1599" s="226">
        <v>6.04</v>
      </c>
    </row>
    <row r="1600" spans="1:6" ht="40.5">
      <c r="A1600" s="229">
        <v>93421</v>
      </c>
      <c r="B1600" s="220" t="s">
        <v>402</v>
      </c>
      <c r="C1600" s="220" t="s">
        <v>313</v>
      </c>
      <c r="D1600" s="226">
        <v>74.930000000000007</v>
      </c>
      <c r="E1600" s="208" t="s">
        <v>9199</v>
      </c>
      <c r="F1600" s="226">
        <v>74.930000000000007</v>
      </c>
    </row>
    <row r="1601" spans="1:6" ht="40.5">
      <c r="A1601" s="229">
        <v>93282</v>
      </c>
      <c r="B1601" s="220" t="s">
        <v>513</v>
      </c>
      <c r="C1601" s="220" t="s">
        <v>429</v>
      </c>
      <c r="D1601" s="226">
        <v>21.35</v>
      </c>
      <c r="E1601" s="208" t="s">
        <v>9199</v>
      </c>
      <c r="F1601" s="226">
        <v>23.15</v>
      </c>
    </row>
    <row r="1602" spans="1:6" ht="40.5">
      <c r="A1602" s="229">
        <v>93281</v>
      </c>
      <c r="B1602" s="220" t="s">
        <v>398</v>
      </c>
      <c r="C1602" s="220" t="s">
        <v>313</v>
      </c>
      <c r="D1602" s="226">
        <v>22.45</v>
      </c>
      <c r="E1602" s="208" t="s">
        <v>9199</v>
      </c>
      <c r="F1602" s="226">
        <v>24.25</v>
      </c>
    </row>
    <row r="1603" spans="1:6" ht="40.5">
      <c r="A1603" s="229">
        <v>104914</v>
      </c>
      <c r="B1603" s="220" t="s">
        <v>8798</v>
      </c>
      <c r="C1603" s="220" t="s">
        <v>429</v>
      </c>
      <c r="D1603" s="226">
        <v>0</v>
      </c>
      <c r="E1603" s="208" t="s">
        <v>9199</v>
      </c>
      <c r="F1603" s="226">
        <v>0</v>
      </c>
    </row>
    <row r="1604" spans="1:6" ht="40.5">
      <c r="A1604" s="229">
        <v>104913</v>
      </c>
      <c r="B1604" s="220" t="s">
        <v>8797</v>
      </c>
      <c r="C1604" s="220" t="s">
        <v>313</v>
      </c>
      <c r="D1604" s="226">
        <v>0</v>
      </c>
      <c r="E1604" s="208" t="s">
        <v>9199</v>
      </c>
      <c r="F1604" s="226">
        <v>0</v>
      </c>
    </row>
    <row r="1605" spans="1:6" ht="54">
      <c r="A1605" s="229">
        <v>102845</v>
      </c>
      <c r="B1605" s="220" t="s">
        <v>7989</v>
      </c>
      <c r="C1605" s="220" t="s">
        <v>429</v>
      </c>
      <c r="D1605" s="226">
        <v>0</v>
      </c>
      <c r="E1605" s="208" t="s">
        <v>9199</v>
      </c>
      <c r="F1605" s="226">
        <v>0</v>
      </c>
    </row>
    <row r="1606" spans="1:6" ht="54">
      <c r="A1606" s="229">
        <v>102844</v>
      </c>
      <c r="B1606" s="220" t="s">
        <v>7988</v>
      </c>
      <c r="C1606" s="220" t="s">
        <v>313</v>
      </c>
      <c r="D1606" s="226">
        <v>0</v>
      </c>
      <c r="E1606" s="208" t="s">
        <v>9199</v>
      </c>
      <c r="F1606" s="226">
        <v>0</v>
      </c>
    </row>
    <row r="1607" spans="1:6" ht="54">
      <c r="A1607" s="229">
        <v>89273</v>
      </c>
      <c r="B1607" s="220" t="s">
        <v>477</v>
      </c>
      <c r="C1607" s="220" t="s">
        <v>429</v>
      </c>
      <c r="D1607" s="226">
        <v>107.44</v>
      </c>
      <c r="E1607" s="208" t="s">
        <v>9199</v>
      </c>
      <c r="F1607" s="226">
        <v>110.3</v>
      </c>
    </row>
    <row r="1608" spans="1:6" ht="54">
      <c r="A1608" s="229">
        <v>89272</v>
      </c>
      <c r="B1608" s="220" t="s">
        <v>363</v>
      </c>
      <c r="C1608" s="220" t="s">
        <v>313</v>
      </c>
      <c r="D1608" s="226">
        <v>218.81</v>
      </c>
      <c r="E1608" s="208" t="s">
        <v>9199</v>
      </c>
      <c r="F1608" s="226">
        <v>221.67</v>
      </c>
    </row>
    <row r="1609" spans="1:6" ht="54">
      <c r="A1609" s="229">
        <v>93288</v>
      </c>
      <c r="B1609" s="220" t="s">
        <v>514</v>
      </c>
      <c r="C1609" s="220" t="s">
        <v>429</v>
      </c>
      <c r="D1609" s="226">
        <v>178.94</v>
      </c>
      <c r="E1609" s="208" t="s">
        <v>9199</v>
      </c>
      <c r="F1609" s="226">
        <v>181.8</v>
      </c>
    </row>
    <row r="1610" spans="1:6" ht="54">
      <c r="A1610" s="229">
        <v>93287</v>
      </c>
      <c r="B1610" s="220" t="s">
        <v>399</v>
      </c>
      <c r="C1610" s="220" t="s">
        <v>313</v>
      </c>
      <c r="D1610" s="226">
        <v>352.11</v>
      </c>
      <c r="E1610" s="208" t="s">
        <v>9199</v>
      </c>
      <c r="F1610" s="226">
        <v>354.97</v>
      </c>
    </row>
    <row r="1611" spans="1:6" ht="81">
      <c r="A1611" s="229">
        <v>104711</v>
      </c>
      <c r="B1611" s="220" t="s">
        <v>8735</v>
      </c>
      <c r="C1611" s="220" t="s">
        <v>429</v>
      </c>
      <c r="D1611" s="226">
        <v>0</v>
      </c>
      <c r="E1611" s="208" t="s">
        <v>9199</v>
      </c>
      <c r="F1611" s="226">
        <v>0</v>
      </c>
    </row>
    <row r="1612" spans="1:6" ht="81">
      <c r="A1612" s="229">
        <v>104710</v>
      </c>
      <c r="B1612" s="220" t="s">
        <v>8734</v>
      </c>
      <c r="C1612" s="220" t="s">
        <v>313</v>
      </c>
      <c r="D1612" s="226">
        <v>0</v>
      </c>
      <c r="E1612" s="208" t="s">
        <v>9199</v>
      </c>
      <c r="F1612" s="226">
        <v>0</v>
      </c>
    </row>
    <row r="1613" spans="1:6" ht="54">
      <c r="A1613" s="229">
        <v>104908</v>
      </c>
      <c r="B1613" s="220" t="s">
        <v>8793</v>
      </c>
      <c r="C1613" s="220" t="s">
        <v>429</v>
      </c>
      <c r="D1613" s="226">
        <v>0</v>
      </c>
      <c r="E1613" s="208" t="s">
        <v>9199</v>
      </c>
      <c r="F1613" s="226">
        <v>0</v>
      </c>
    </row>
    <row r="1614" spans="1:6" ht="54">
      <c r="A1614" s="229">
        <v>104907</v>
      </c>
      <c r="B1614" s="220" t="s">
        <v>8792</v>
      </c>
      <c r="C1614" s="220" t="s">
        <v>313</v>
      </c>
      <c r="D1614" s="225">
        <v>0</v>
      </c>
      <c r="E1614" s="208" t="s">
        <v>9199</v>
      </c>
      <c r="F1614" s="226">
        <v>0</v>
      </c>
    </row>
    <row r="1615" spans="1:6" ht="40.5">
      <c r="A1615" s="229">
        <v>102851</v>
      </c>
      <c r="B1615" s="220" t="s">
        <v>7994</v>
      </c>
      <c r="C1615" s="220" t="s">
        <v>429</v>
      </c>
      <c r="D1615" s="226">
        <v>0</v>
      </c>
      <c r="E1615" s="208" t="s">
        <v>9199</v>
      </c>
      <c r="F1615" s="226">
        <v>0</v>
      </c>
    </row>
    <row r="1616" spans="1:6" ht="40.5">
      <c r="A1616" s="229">
        <v>102850</v>
      </c>
      <c r="B1616" s="220" t="s">
        <v>7993</v>
      </c>
      <c r="C1616" s="220" t="s">
        <v>313</v>
      </c>
      <c r="D1616" s="226">
        <v>0</v>
      </c>
      <c r="E1616" s="208" t="s">
        <v>9199</v>
      </c>
      <c r="F1616" s="226">
        <v>0</v>
      </c>
    </row>
    <row r="1617" spans="1:6" ht="54">
      <c r="A1617" s="229">
        <v>102857</v>
      </c>
      <c r="B1617" s="220" t="s">
        <v>7999</v>
      </c>
      <c r="C1617" s="220" t="s">
        <v>429</v>
      </c>
      <c r="D1617" s="226">
        <v>0</v>
      </c>
      <c r="E1617" s="208" t="s">
        <v>9199</v>
      </c>
      <c r="F1617" s="226">
        <v>0</v>
      </c>
    </row>
    <row r="1618" spans="1:6" ht="54">
      <c r="A1618" s="229">
        <v>102856</v>
      </c>
      <c r="B1618" s="220" t="s">
        <v>7998</v>
      </c>
      <c r="C1618" s="220" t="s">
        <v>313</v>
      </c>
      <c r="D1618" s="226">
        <v>0</v>
      </c>
      <c r="E1618" s="208" t="s">
        <v>9199</v>
      </c>
      <c r="F1618" s="226">
        <v>0</v>
      </c>
    </row>
    <row r="1619" spans="1:6" ht="81">
      <c r="A1619" s="229">
        <v>93403</v>
      </c>
      <c r="B1619" s="220" t="s">
        <v>515</v>
      </c>
      <c r="C1619" s="220" t="s">
        <v>429</v>
      </c>
      <c r="D1619" s="226">
        <v>67.91</v>
      </c>
      <c r="E1619" s="208" t="s">
        <v>9199</v>
      </c>
      <c r="F1619" s="226">
        <v>70.62</v>
      </c>
    </row>
    <row r="1620" spans="1:6" ht="81">
      <c r="A1620" s="229">
        <v>93402</v>
      </c>
      <c r="B1620" s="220" t="s">
        <v>400</v>
      </c>
      <c r="C1620" s="220" t="s">
        <v>313</v>
      </c>
      <c r="D1620" s="226">
        <v>265.55</v>
      </c>
      <c r="E1620" s="208" t="s">
        <v>9199</v>
      </c>
      <c r="F1620" s="226">
        <v>268.26</v>
      </c>
    </row>
    <row r="1621" spans="1:6" ht="81">
      <c r="A1621" s="229">
        <v>5930</v>
      </c>
      <c r="B1621" s="220" t="s">
        <v>452</v>
      </c>
      <c r="C1621" s="220" t="s">
        <v>429</v>
      </c>
      <c r="D1621" s="226">
        <v>71.040000000000006</v>
      </c>
      <c r="E1621" s="208" t="s">
        <v>9199</v>
      </c>
      <c r="F1621" s="226">
        <v>73.75</v>
      </c>
    </row>
    <row r="1622" spans="1:6" ht="81">
      <c r="A1622" s="229">
        <v>5928</v>
      </c>
      <c r="B1622" s="220" t="s">
        <v>338</v>
      </c>
      <c r="C1622" s="220" t="s">
        <v>313</v>
      </c>
      <c r="D1622" s="226">
        <v>271.54000000000002</v>
      </c>
      <c r="E1622" s="208" t="s">
        <v>9199</v>
      </c>
      <c r="F1622" s="226">
        <v>274.25</v>
      </c>
    </row>
    <row r="1623" spans="1:6" ht="94.5">
      <c r="A1623" s="229">
        <v>105845</v>
      </c>
      <c r="B1623" s="220" t="s">
        <v>9125</v>
      </c>
      <c r="C1623" s="220" t="s">
        <v>429</v>
      </c>
      <c r="D1623" s="226">
        <v>0</v>
      </c>
      <c r="E1623" s="208" t="s">
        <v>9199</v>
      </c>
      <c r="F1623" s="226">
        <v>0</v>
      </c>
    </row>
    <row r="1624" spans="1:6" ht="94.5">
      <c r="A1624" s="229">
        <v>105844</v>
      </c>
      <c r="B1624" s="220" t="s">
        <v>9124</v>
      </c>
      <c r="C1624" s="220" t="s">
        <v>313</v>
      </c>
      <c r="D1624" s="225">
        <v>0</v>
      </c>
      <c r="E1624" s="208" t="s">
        <v>9199</v>
      </c>
      <c r="F1624" s="225">
        <v>0</v>
      </c>
    </row>
    <row r="1625" spans="1:6" ht="81">
      <c r="A1625" s="229">
        <v>91635</v>
      </c>
      <c r="B1625" s="220" t="s">
        <v>501</v>
      </c>
      <c r="C1625" s="220" t="s">
        <v>429</v>
      </c>
      <c r="D1625" s="225">
        <v>62.39</v>
      </c>
      <c r="E1625" s="208" t="s">
        <v>9199</v>
      </c>
      <c r="F1625" s="225">
        <v>65.099999999999994</v>
      </c>
    </row>
    <row r="1626" spans="1:6" ht="81">
      <c r="A1626" s="229">
        <v>91634</v>
      </c>
      <c r="B1626" s="220" t="s">
        <v>387</v>
      </c>
      <c r="C1626" s="220" t="s">
        <v>313</v>
      </c>
      <c r="D1626" s="225">
        <v>229.97</v>
      </c>
      <c r="E1626" s="208" t="s">
        <v>9199</v>
      </c>
      <c r="F1626" s="225">
        <v>232.68</v>
      </c>
    </row>
    <row r="1627" spans="1:6" ht="94.5">
      <c r="A1627" s="229">
        <v>105985</v>
      </c>
      <c r="B1627" s="220" t="s">
        <v>9332</v>
      </c>
      <c r="C1627" s="220" t="s">
        <v>429</v>
      </c>
      <c r="D1627" s="225">
        <v>94.54</v>
      </c>
      <c r="E1627" s="208" t="s">
        <v>9199</v>
      </c>
      <c r="F1627" s="225">
        <v>97.25</v>
      </c>
    </row>
    <row r="1628" spans="1:6" ht="94.5">
      <c r="A1628" s="229">
        <v>105984</v>
      </c>
      <c r="B1628" s="220" t="s">
        <v>9333</v>
      </c>
      <c r="C1628" s="220" t="s">
        <v>313</v>
      </c>
      <c r="D1628" s="225">
        <v>317.91000000000003</v>
      </c>
      <c r="E1628" s="208" t="s">
        <v>9199</v>
      </c>
      <c r="F1628" s="225">
        <v>320.62</v>
      </c>
    </row>
    <row r="1629" spans="1:6" ht="54">
      <c r="A1629" s="229">
        <v>98765</v>
      </c>
      <c r="B1629" s="220" t="s">
        <v>537</v>
      </c>
      <c r="C1629" s="220" t="s">
        <v>429</v>
      </c>
      <c r="D1629" s="225">
        <v>0.06</v>
      </c>
      <c r="E1629" s="208" t="s">
        <v>9199</v>
      </c>
      <c r="F1629" s="225">
        <v>0.06</v>
      </c>
    </row>
    <row r="1630" spans="1:6" ht="54">
      <c r="A1630" s="229">
        <v>98764</v>
      </c>
      <c r="B1630" s="220" t="s">
        <v>422</v>
      </c>
      <c r="C1630" s="220" t="s">
        <v>313</v>
      </c>
      <c r="D1630" s="225">
        <v>4.71</v>
      </c>
      <c r="E1630" s="208" t="s">
        <v>9199</v>
      </c>
      <c r="F1630" s="225">
        <v>4.71</v>
      </c>
    </row>
    <row r="1631" spans="1:6" ht="67.5">
      <c r="A1631" s="229">
        <v>99834</v>
      </c>
      <c r="B1631" s="220" t="s">
        <v>5163</v>
      </c>
      <c r="C1631" s="220" t="s">
        <v>429</v>
      </c>
      <c r="D1631" s="225">
        <v>0.16</v>
      </c>
      <c r="E1631" s="208" t="s">
        <v>9199</v>
      </c>
      <c r="F1631" s="225">
        <v>0.16</v>
      </c>
    </row>
    <row r="1632" spans="1:6" ht="67.5">
      <c r="A1632" s="229">
        <v>99833</v>
      </c>
      <c r="B1632" s="220" t="s">
        <v>5141</v>
      </c>
      <c r="C1632" s="220" t="s">
        <v>313</v>
      </c>
      <c r="D1632" s="225">
        <v>4.67</v>
      </c>
      <c r="E1632" s="208" t="s">
        <v>9199</v>
      </c>
      <c r="F1632" s="225">
        <v>4.67</v>
      </c>
    </row>
    <row r="1633" spans="1:6" ht="54">
      <c r="A1633" s="229">
        <v>104521</v>
      </c>
      <c r="B1633" s="220" t="s">
        <v>8643</v>
      </c>
      <c r="C1633" s="220" t="s">
        <v>429</v>
      </c>
      <c r="D1633" s="226">
        <v>0</v>
      </c>
      <c r="E1633" s="208" t="s">
        <v>9199</v>
      </c>
      <c r="F1633" s="226">
        <v>0</v>
      </c>
    </row>
    <row r="1634" spans="1:6" ht="54">
      <c r="A1634" s="229">
        <v>104520</v>
      </c>
      <c r="B1634" s="220" t="s">
        <v>8642</v>
      </c>
      <c r="C1634" s="220" t="s">
        <v>313</v>
      </c>
      <c r="D1634" s="225">
        <v>0</v>
      </c>
      <c r="E1634" s="208" t="s">
        <v>9199</v>
      </c>
      <c r="F1634" s="225">
        <v>0</v>
      </c>
    </row>
    <row r="1635" spans="1:6" ht="54">
      <c r="A1635" s="229">
        <v>90687</v>
      </c>
      <c r="B1635" s="220" t="s">
        <v>5152</v>
      </c>
      <c r="C1635" s="220" t="s">
        <v>429</v>
      </c>
      <c r="D1635" s="225">
        <v>73.25</v>
      </c>
      <c r="E1635" s="208" t="s">
        <v>9199</v>
      </c>
      <c r="F1635" s="225">
        <v>75.45</v>
      </c>
    </row>
    <row r="1636" spans="1:6" ht="54">
      <c r="A1636" s="229">
        <v>90686</v>
      </c>
      <c r="B1636" s="220" t="s">
        <v>5130</v>
      </c>
      <c r="C1636" s="220" t="s">
        <v>313</v>
      </c>
      <c r="D1636" s="225">
        <v>171.71</v>
      </c>
      <c r="E1636" s="208" t="s">
        <v>9199</v>
      </c>
      <c r="F1636" s="225">
        <v>173.91</v>
      </c>
    </row>
    <row r="1637" spans="1:6" ht="40.5">
      <c r="A1637" s="229">
        <v>5952</v>
      </c>
      <c r="B1637" s="220" t="s">
        <v>456</v>
      </c>
      <c r="C1637" s="220" t="s">
        <v>429</v>
      </c>
      <c r="D1637" s="225">
        <v>22.71</v>
      </c>
      <c r="E1637" s="208" t="s">
        <v>9199</v>
      </c>
      <c r="F1637" s="225">
        <v>24.49</v>
      </c>
    </row>
    <row r="1638" spans="1:6" ht="40.5">
      <c r="A1638" s="229">
        <v>5795</v>
      </c>
      <c r="B1638" s="220" t="s">
        <v>318</v>
      </c>
      <c r="C1638" s="220" t="s">
        <v>313</v>
      </c>
      <c r="D1638" s="225">
        <v>24.65</v>
      </c>
      <c r="E1638" s="208" t="s">
        <v>9199</v>
      </c>
      <c r="F1638" s="225">
        <v>26.43</v>
      </c>
    </row>
    <row r="1639" spans="1:6" ht="40.5">
      <c r="A1639" s="229">
        <v>104657</v>
      </c>
      <c r="B1639" s="220" t="s">
        <v>8718</v>
      </c>
      <c r="C1639" s="220" t="s">
        <v>429</v>
      </c>
      <c r="D1639" s="225">
        <v>0</v>
      </c>
      <c r="E1639" s="208" t="s">
        <v>9199</v>
      </c>
      <c r="F1639" s="225">
        <v>0</v>
      </c>
    </row>
    <row r="1640" spans="1:6" ht="40.5">
      <c r="A1640" s="229">
        <v>104656</v>
      </c>
      <c r="B1640" s="220" t="s">
        <v>8717</v>
      </c>
      <c r="C1640" s="220" t="s">
        <v>313</v>
      </c>
      <c r="D1640" s="225">
        <v>0</v>
      </c>
      <c r="E1640" s="208" t="s">
        <v>9199</v>
      </c>
      <c r="F1640" s="225">
        <v>0</v>
      </c>
    </row>
    <row r="1641" spans="1:6" ht="40.5">
      <c r="A1641" s="229">
        <v>102274</v>
      </c>
      <c r="B1641" s="220" t="s">
        <v>9334</v>
      </c>
      <c r="C1641" s="220" t="s">
        <v>429</v>
      </c>
      <c r="D1641" s="225">
        <v>21.64</v>
      </c>
      <c r="E1641" s="208" t="s">
        <v>9199</v>
      </c>
      <c r="F1641" s="225">
        <v>23.42</v>
      </c>
    </row>
    <row r="1642" spans="1:6" ht="40.5">
      <c r="A1642" s="229">
        <v>102275</v>
      </c>
      <c r="B1642" s="220" t="s">
        <v>425</v>
      </c>
      <c r="C1642" s="220" t="s">
        <v>313</v>
      </c>
      <c r="D1642" s="225">
        <v>24.19</v>
      </c>
      <c r="E1642" s="208" t="s">
        <v>9199</v>
      </c>
      <c r="F1642" s="225">
        <v>25.97</v>
      </c>
    </row>
    <row r="1643" spans="1:6" ht="27">
      <c r="A1643" s="229">
        <v>95259</v>
      </c>
      <c r="B1643" s="220" t="s">
        <v>522</v>
      </c>
      <c r="C1643" s="220" t="s">
        <v>429</v>
      </c>
      <c r="D1643" s="225">
        <v>22.5</v>
      </c>
      <c r="E1643" s="208" t="s">
        <v>9199</v>
      </c>
      <c r="F1643" s="225">
        <v>24.28</v>
      </c>
    </row>
    <row r="1644" spans="1:6" ht="27">
      <c r="A1644" s="229">
        <v>95258</v>
      </c>
      <c r="B1644" s="220" t="s">
        <v>408</v>
      </c>
      <c r="C1644" s="220" t="s">
        <v>313</v>
      </c>
      <c r="D1644" s="225">
        <v>24.22</v>
      </c>
      <c r="E1644" s="208" t="s">
        <v>9199</v>
      </c>
      <c r="F1644" s="225">
        <v>26</v>
      </c>
    </row>
    <row r="1645" spans="1:6" ht="40.5">
      <c r="A1645" s="229">
        <v>105917</v>
      </c>
      <c r="B1645" s="220" t="s">
        <v>9130</v>
      </c>
      <c r="C1645" s="220" t="s">
        <v>429</v>
      </c>
      <c r="D1645" s="225">
        <v>0</v>
      </c>
      <c r="E1645" s="208" t="s">
        <v>9199</v>
      </c>
      <c r="F1645" s="225">
        <v>0</v>
      </c>
    </row>
    <row r="1646" spans="1:6" ht="40.5">
      <c r="A1646" s="229">
        <v>105916</v>
      </c>
      <c r="B1646" s="220" t="s">
        <v>9129</v>
      </c>
      <c r="C1646" s="220" t="s">
        <v>313</v>
      </c>
      <c r="D1646" s="225">
        <v>0</v>
      </c>
      <c r="E1646" s="208" t="s">
        <v>9199</v>
      </c>
      <c r="F1646" s="225">
        <v>0</v>
      </c>
    </row>
    <row r="1647" spans="1:6" ht="40.5">
      <c r="A1647" s="229">
        <v>92967</v>
      </c>
      <c r="B1647" s="220" t="s">
        <v>509</v>
      </c>
      <c r="C1647" s="220" t="s">
        <v>429</v>
      </c>
      <c r="D1647" s="225">
        <v>22.76</v>
      </c>
      <c r="E1647" s="208" t="s">
        <v>9199</v>
      </c>
      <c r="F1647" s="225">
        <v>24.54</v>
      </c>
    </row>
    <row r="1648" spans="1:6" ht="40.5">
      <c r="A1648" s="229">
        <v>92966</v>
      </c>
      <c r="B1648" s="220" t="s">
        <v>395</v>
      </c>
      <c r="C1648" s="220" t="s">
        <v>313</v>
      </c>
      <c r="D1648" s="225">
        <v>24.75</v>
      </c>
      <c r="E1648" s="208" t="s">
        <v>9199</v>
      </c>
      <c r="F1648" s="225">
        <v>26.53</v>
      </c>
    </row>
    <row r="1649" spans="1:6" ht="94.5">
      <c r="A1649" s="229">
        <v>103794</v>
      </c>
      <c r="B1649" s="220" t="s">
        <v>8494</v>
      </c>
      <c r="C1649" s="220" t="s">
        <v>429</v>
      </c>
      <c r="D1649" s="225">
        <v>0</v>
      </c>
      <c r="E1649" s="208" t="s">
        <v>9199</v>
      </c>
      <c r="F1649" s="225">
        <v>0</v>
      </c>
    </row>
    <row r="1650" spans="1:6" ht="94.5">
      <c r="A1650" s="229">
        <v>103793</v>
      </c>
      <c r="B1650" s="220" t="s">
        <v>8493</v>
      </c>
      <c r="C1650" s="220" t="s">
        <v>313</v>
      </c>
      <c r="D1650" s="225">
        <v>0</v>
      </c>
      <c r="E1650" s="208" t="s">
        <v>9199</v>
      </c>
      <c r="F1650" s="225">
        <v>0</v>
      </c>
    </row>
    <row r="1651" spans="1:6" ht="54">
      <c r="A1651" s="229">
        <v>96156</v>
      </c>
      <c r="B1651" s="220" t="s">
        <v>535</v>
      </c>
      <c r="C1651" s="220" t="s">
        <v>429</v>
      </c>
      <c r="D1651" s="225">
        <v>61.1</v>
      </c>
      <c r="E1651" s="208" t="s">
        <v>9199</v>
      </c>
      <c r="F1651" s="225">
        <v>63.3</v>
      </c>
    </row>
    <row r="1652" spans="1:6" ht="54">
      <c r="A1652" s="229">
        <v>96158</v>
      </c>
      <c r="B1652" s="220" t="s">
        <v>421</v>
      </c>
      <c r="C1652" s="220" t="s">
        <v>313</v>
      </c>
      <c r="D1652" s="225">
        <v>137.71</v>
      </c>
      <c r="E1652" s="208" t="s">
        <v>9199</v>
      </c>
      <c r="F1652" s="225">
        <v>139.91</v>
      </c>
    </row>
    <row r="1653" spans="1:6" ht="54">
      <c r="A1653" s="229">
        <v>90693</v>
      </c>
      <c r="B1653" s="220" t="s">
        <v>490</v>
      </c>
      <c r="C1653" s="220" t="s">
        <v>429</v>
      </c>
      <c r="D1653" s="225">
        <v>56.25</v>
      </c>
      <c r="E1653" s="208" t="s">
        <v>9199</v>
      </c>
      <c r="F1653" s="225">
        <v>58.45</v>
      </c>
    </row>
    <row r="1654" spans="1:6" ht="54">
      <c r="A1654" s="229">
        <v>90692</v>
      </c>
      <c r="B1654" s="220" t="s">
        <v>377</v>
      </c>
      <c r="C1654" s="220" t="s">
        <v>313</v>
      </c>
      <c r="D1654" s="225">
        <v>128.06</v>
      </c>
      <c r="E1654" s="208" t="s">
        <v>9199</v>
      </c>
      <c r="F1654" s="225">
        <v>130.26</v>
      </c>
    </row>
    <row r="1655" spans="1:6" ht="40.5">
      <c r="A1655" s="229">
        <v>96246</v>
      </c>
      <c r="B1655" s="220" t="s">
        <v>5936</v>
      </c>
      <c r="C1655" s="220" t="s">
        <v>429</v>
      </c>
      <c r="D1655" s="225">
        <v>61.77</v>
      </c>
      <c r="E1655" s="208" t="s">
        <v>9199</v>
      </c>
      <c r="F1655" s="225">
        <v>64.17</v>
      </c>
    </row>
    <row r="1656" spans="1:6" ht="40.5">
      <c r="A1656" s="229">
        <v>96245</v>
      </c>
      <c r="B1656" s="220" t="s">
        <v>5923</v>
      </c>
      <c r="C1656" s="220" t="s">
        <v>313</v>
      </c>
      <c r="D1656" s="225">
        <v>113.94</v>
      </c>
      <c r="E1656" s="208" t="s">
        <v>9199</v>
      </c>
      <c r="F1656" s="225">
        <v>116.34</v>
      </c>
    </row>
    <row r="1657" spans="1:6" ht="54">
      <c r="A1657" s="229">
        <v>88404</v>
      </c>
      <c r="B1657" s="220" t="s">
        <v>5146</v>
      </c>
      <c r="C1657" s="220" t="s">
        <v>429</v>
      </c>
      <c r="D1657" s="225">
        <v>1.02</v>
      </c>
      <c r="E1657" s="208" t="s">
        <v>9199</v>
      </c>
      <c r="F1657" s="225">
        <v>1.02</v>
      </c>
    </row>
    <row r="1658" spans="1:6" ht="54">
      <c r="A1658" s="229">
        <v>88399</v>
      </c>
      <c r="B1658" s="220" t="s">
        <v>5124</v>
      </c>
      <c r="C1658" s="220" t="s">
        <v>313</v>
      </c>
      <c r="D1658" s="225">
        <v>3.81</v>
      </c>
      <c r="E1658" s="208" t="s">
        <v>9199</v>
      </c>
      <c r="F1658" s="225">
        <v>3.81</v>
      </c>
    </row>
    <row r="1659" spans="1:6" ht="54">
      <c r="A1659" s="229">
        <v>88392</v>
      </c>
      <c r="B1659" s="220" t="s">
        <v>5144</v>
      </c>
      <c r="C1659" s="220" t="s">
        <v>429</v>
      </c>
      <c r="D1659" s="225">
        <v>1.08</v>
      </c>
      <c r="E1659" s="208" t="s">
        <v>9199</v>
      </c>
      <c r="F1659" s="225">
        <v>1.08</v>
      </c>
    </row>
    <row r="1660" spans="1:6" ht="54">
      <c r="A1660" s="229">
        <v>88386</v>
      </c>
      <c r="B1660" s="220" t="s">
        <v>5122</v>
      </c>
      <c r="C1660" s="220" t="s">
        <v>313</v>
      </c>
      <c r="D1660" s="225">
        <v>5.17</v>
      </c>
      <c r="E1660" s="208" t="s">
        <v>9199</v>
      </c>
      <c r="F1660" s="225">
        <v>5.17</v>
      </c>
    </row>
    <row r="1661" spans="1:6" ht="54">
      <c r="A1661" s="229">
        <v>88398</v>
      </c>
      <c r="B1661" s="220" t="s">
        <v>5145</v>
      </c>
      <c r="C1661" s="220" t="s">
        <v>429</v>
      </c>
      <c r="D1661" s="225">
        <v>1.28</v>
      </c>
      <c r="E1661" s="208" t="s">
        <v>9199</v>
      </c>
      <c r="F1661" s="225">
        <v>1.28</v>
      </c>
    </row>
    <row r="1662" spans="1:6" ht="54">
      <c r="A1662" s="229">
        <v>88393</v>
      </c>
      <c r="B1662" s="220" t="s">
        <v>5123</v>
      </c>
      <c r="C1662" s="220" t="s">
        <v>313</v>
      </c>
      <c r="D1662" s="225">
        <v>7.11</v>
      </c>
      <c r="E1662" s="208" t="s">
        <v>9199</v>
      </c>
      <c r="F1662" s="225">
        <v>7.11</v>
      </c>
    </row>
    <row r="1663" spans="1:6" ht="67.5">
      <c r="A1663" s="229">
        <v>90638</v>
      </c>
      <c r="B1663" s="220" t="s">
        <v>483</v>
      </c>
      <c r="C1663" s="220" t="s">
        <v>429</v>
      </c>
      <c r="D1663" s="225">
        <v>5.13</v>
      </c>
      <c r="E1663" s="208" t="s">
        <v>9199</v>
      </c>
      <c r="F1663" s="225">
        <v>5.13</v>
      </c>
    </row>
    <row r="1664" spans="1:6" ht="67.5">
      <c r="A1664" s="229">
        <v>90637</v>
      </c>
      <c r="B1664" s="220" t="s">
        <v>370</v>
      </c>
      <c r="C1664" s="220" t="s">
        <v>313</v>
      </c>
      <c r="D1664" s="225">
        <v>15.95</v>
      </c>
      <c r="E1664" s="208" t="s">
        <v>9199</v>
      </c>
      <c r="F1664" s="225">
        <v>15.95</v>
      </c>
    </row>
    <row r="1665" spans="1:6" ht="67.5">
      <c r="A1665" s="229">
        <v>103243</v>
      </c>
      <c r="B1665" s="220" t="s">
        <v>8151</v>
      </c>
      <c r="C1665" s="220" t="s">
        <v>429</v>
      </c>
      <c r="D1665" s="225">
        <v>0</v>
      </c>
      <c r="E1665" s="208" t="s">
        <v>9199</v>
      </c>
      <c r="F1665" s="225">
        <v>0</v>
      </c>
    </row>
    <row r="1666" spans="1:6" ht="67.5">
      <c r="A1666" s="229">
        <v>103242</v>
      </c>
      <c r="B1666" s="220" t="s">
        <v>8150</v>
      </c>
      <c r="C1666" s="220" t="s">
        <v>313</v>
      </c>
      <c r="D1666" s="225">
        <v>0</v>
      </c>
      <c r="E1666" s="208" t="s">
        <v>9199</v>
      </c>
      <c r="F1666" s="225">
        <v>0</v>
      </c>
    </row>
    <row r="1667" spans="1:6" ht="67.5">
      <c r="A1667" s="229">
        <v>5806</v>
      </c>
      <c r="B1667" s="220" t="s">
        <v>433</v>
      </c>
      <c r="C1667" s="220" t="s">
        <v>429</v>
      </c>
      <c r="D1667" s="225">
        <v>0.19</v>
      </c>
      <c r="E1667" s="208" t="s">
        <v>9199</v>
      </c>
      <c r="F1667" s="225">
        <v>0.19</v>
      </c>
    </row>
    <row r="1668" spans="1:6" ht="67.5">
      <c r="A1668" s="229">
        <v>73536</v>
      </c>
      <c r="B1668" s="220" t="s">
        <v>351</v>
      </c>
      <c r="C1668" s="220" t="s">
        <v>313</v>
      </c>
      <c r="D1668" s="225">
        <v>22.35</v>
      </c>
      <c r="E1668" s="208" t="s">
        <v>9199</v>
      </c>
      <c r="F1668" s="225">
        <v>22.35</v>
      </c>
    </row>
    <row r="1669" spans="1:6" ht="67.5">
      <c r="A1669" s="229">
        <v>7043</v>
      </c>
      <c r="B1669" s="220" t="s">
        <v>461</v>
      </c>
      <c r="C1669" s="220" t="s">
        <v>429</v>
      </c>
      <c r="D1669" s="225">
        <v>0.24</v>
      </c>
      <c r="E1669" s="208" t="s">
        <v>9199</v>
      </c>
      <c r="F1669" s="225">
        <v>0.24</v>
      </c>
    </row>
    <row r="1670" spans="1:6" ht="67.5">
      <c r="A1670" s="229">
        <v>7042</v>
      </c>
      <c r="B1670" s="220" t="s">
        <v>345</v>
      </c>
      <c r="C1670" s="220" t="s">
        <v>313</v>
      </c>
      <c r="D1670" s="225">
        <v>26.4</v>
      </c>
      <c r="E1670" s="208" t="s">
        <v>9199</v>
      </c>
      <c r="F1670" s="225">
        <v>26.4</v>
      </c>
    </row>
    <row r="1671" spans="1:6" ht="54">
      <c r="A1671" s="229">
        <v>5934</v>
      </c>
      <c r="B1671" s="220" t="s">
        <v>453</v>
      </c>
      <c r="C1671" s="220" t="s">
        <v>429</v>
      </c>
      <c r="D1671" s="225">
        <v>90.85</v>
      </c>
      <c r="E1671" s="208" t="s">
        <v>9199</v>
      </c>
      <c r="F1671" s="225">
        <v>93.49</v>
      </c>
    </row>
    <row r="1672" spans="1:6" ht="54">
      <c r="A1672" s="229">
        <v>5932</v>
      </c>
      <c r="B1672" s="220" t="s">
        <v>339</v>
      </c>
      <c r="C1672" s="220" t="s">
        <v>313</v>
      </c>
      <c r="D1672" s="225">
        <v>246.43</v>
      </c>
      <c r="E1672" s="208" t="s">
        <v>9199</v>
      </c>
      <c r="F1672" s="225">
        <v>249.07</v>
      </c>
    </row>
    <row r="1673" spans="1:6" ht="40.5">
      <c r="A1673" s="229">
        <v>96159</v>
      </c>
      <c r="B1673" s="220" t="s">
        <v>536</v>
      </c>
      <c r="C1673" s="220" t="s">
        <v>429</v>
      </c>
      <c r="D1673" s="225">
        <v>92.23</v>
      </c>
      <c r="E1673" s="208" t="s">
        <v>9199</v>
      </c>
      <c r="F1673" s="225">
        <v>94.43</v>
      </c>
    </row>
    <row r="1674" spans="1:6" ht="40.5">
      <c r="A1674" s="229">
        <v>95133</v>
      </c>
      <c r="B1674" s="220" t="s">
        <v>406</v>
      </c>
      <c r="C1674" s="220" t="s">
        <v>313</v>
      </c>
      <c r="D1674" s="225">
        <v>182.03</v>
      </c>
      <c r="E1674" s="208" t="s">
        <v>9199</v>
      </c>
      <c r="F1674" s="225">
        <v>184.23</v>
      </c>
    </row>
    <row r="1675" spans="1:6" ht="54">
      <c r="A1675" s="229">
        <v>102986</v>
      </c>
      <c r="B1675" s="220" t="s">
        <v>9335</v>
      </c>
      <c r="C1675" s="220" t="s">
        <v>429</v>
      </c>
      <c r="D1675" s="225">
        <v>0</v>
      </c>
      <c r="E1675" s="208" t="s">
        <v>9199</v>
      </c>
      <c r="F1675" s="225">
        <v>0</v>
      </c>
    </row>
    <row r="1676" spans="1:6" ht="54">
      <c r="A1676" s="229">
        <v>102987</v>
      </c>
      <c r="B1676" s="220" t="s">
        <v>9336</v>
      </c>
      <c r="C1676" s="220" t="s">
        <v>313</v>
      </c>
      <c r="D1676" s="225">
        <v>0</v>
      </c>
      <c r="E1676" s="208" t="s">
        <v>9199</v>
      </c>
      <c r="F1676" s="225">
        <v>0</v>
      </c>
    </row>
    <row r="1677" spans="1:6" ht="40.5">
      <c r="A1677" s="229">
        <v>92961</v>
      </c>
      <c r="B1677" s="220" t="s">
        <v>508</v>
      </c>
      <c r="C1677" s="220" t="s">
        <v>429</v>
      </c>
      <c r="D1677" s="225">
        <v>5.38</v>
      </c>
      <c r="E1677" s="208" t="s">
        <v>9199</v>
      </c>
      <c r="F1677" s="225">
        <v>5.38</v>
      </c>
    </row>
    <row r="1678" spans="1:6" ht="40.5">
      <c r="A1678" s="229">
        <v>92960</v>
      </c>
      <c r="B1678" s="220" t="s">
        <v>394</v>
      </c>
      <c r="C1678" s="220" t="s">
        <v>313</v>
      </c>
      <c r="D1678" s="225">
        <v>19.14</v>
      </c>
      <c r="E1678" s="208" t="s">
        <v>9199</v>
      </c>
      <c r="F1678" s="225">
        <v>19.14</v>
      </c>
    </row>
    <row r="1679" spans="1:6" ht="54">
      <c r="A1679" s="229">
        <v>102863</v>
      </c>
      <c r="B1679" s="220" t="s">
        <v>8004</v>
      </c>
      <c r="C1679" s="220" t="s">
        <v>429</v>
      </c>
      <c r="D1679" s="225">
        <v>0</v>
      </c>
      <c r="E1679" s="208" t="s">
        <v>9199</v>
      </c>
      <c r="F1679" s="225">
        <v>0</v>
      </c>
    </row>
    <row r="1680" spans="1:6" ht="54">
      <c r="A1680" s="229">
        <v>102862</v>
      </c>
      <c r="B1680" s="220" t="s">
        <v>8003</v>
      </c>
      <c r="C1680" s="220" t="s">
        <v>313</v>
      </c>
      <c r="D1680" s="225">
        <v>0</v>
      </c>
      <c r="E1680" s="208" t="s">
        <v>9199</v>
      </c>
      <c r="F1680" s="225">
        <v>0</v>
      </c>
    </row>
    <row r="1681" spans="1:6" ht="81">
      <c r="A1681" s="229">
        <v>93409</v>
      </c>
      <c r="B1681" s="220" t="s">
        <v>9337</v>
      </c>
      <c r="C1681" s="220" t="s">
        <v>429</v>
      </c>
      <c r="D1681" s="225">
        <v>31.33</v>
      </c>
      <c r="E1681" s="208" t="s">
        <v>9199</v>
      </c>
      <c r="F1681" s="225">
        <v>33.270000000000003</v>
      </c>
    </row>
    <row r="1682" spans="1:6" ht="81">
      <c r="A1682" s="229">
        <v>93408</v>
      </c>
      <c r="B1682" s="220" t="s">
        <v>9338</v>
      </c>
      <c r="C1682" s="220" t="s">
        <v>313</v>
      </c>
      <c r="D1682" s="225">
        <v>85.75</v>
      </c>
      <c r="E1682" s="208" t="s">
        <v>9199</v>
      </c>
      <c r="F1682" s="225">
        <v>87.69</v>
      </c>
    </row>
    <row r="1683" spans="1:6" ht="27">
      <c r="A1683" s="229">
        <v>102941</v>
      </c>
      <c r="B1683" s="220" t="s">
        <v>8045</v>
      </c>
      <c r="C1683" s="220" t="s">
        <v>429</v>
      </c>
      <c r="D1683" s="225">
        <v>0</v>
      </c>
      <c r="E1683" s="208" t="s">
        <v>9199</v>
      </c>
      <c r="F1683" s="225">
        <v>0</v>
      </c>
    </row>
    <row r="1684" spans="1:6" ht="27">
      <c r="A1684" s="229">
        <v>102940</v>
      </c>
      <c r="B1684" s="220" t="s">
        <v>8044</v>
      </c>
      <c r="C1684" s="220" t="s">
        <v>313</v>
      </c>
      <c r="D1684" s="225">
        <v>0</v>
      </c>
      <c r="E1684" s="208" t="s">
        <v>9199</v>
      </c>
      <c r="F1684" s="225">
        <v>0</v>
      </c>
    </row>
    <row r="1685" spans="1:6" ht="67.5">
      <c r="A1685" s="229">
        <v>103164</v>
      </c>
      <c r="B1685" s="220" t="s">
        <v>8113</v>
      </c>
      <c r="C1685" s="220" t="s">
        <v>429</v>
      </c>
      <c r="D1685" s="225">
        <v>0</v>
      </c>
      <c r="E1685" s="208" t="s">
        <v>9199</v>
      </c>
      <c r="F1685" s="225">
        <v>0</v>
      </c>
    </row>
    <row r="1686" spans="1:6" ht="67.5">
      <c r="A1686" s="229">
        <v>103163</v>
      </c>
      <c r="B1686" s="220" t="s">
        <v>8112</v>
      </c>
      <c r="C1686" s="220" t="s">
        <v>313</v>
      </c>
      <c r="D1686" s="225">
        <v>0</v>
      </c>
      <c r="E1686" s="208" t="s">
        <v>9199</v>
      </c>
      <c r="F1686" s="225">
        <v>0</v>
      </c>
    </row>
    <row r="1687" spans="1:6" ht="67.5">
      <c r="A1687" s="229">
        <v>103158</v>
      </c>
      <c r="B1687" s="220" t="s">
        <v>8108</v>
      </c>
      <c r="C1687" s="220" t="s">
        <v>429</v>
      </c>
      <c r="D1687" s="225">
        <v>0</v>
      </c>
      <c r="E1687" s="208" t="s">
        <v>9199</v>
      </c>
      <c r="F1687" s="225">
        <v>0</v>
      </c>
    </row>
    <row r="1688" spans="1:6" ht="67.5">
      <c r="A1688" s="229">
        <v>103157</v>
      </c>
      <c r="B1688" s="220" t="s">
        <v>8107</v>
      </c>
      <c r="C1688" s="220" t="s">
        <v>313</v>
      </c>
      <c r="D1688" s="225">
        <v>0</v>
      </c>
      <c r="E1688" s="208" t="s">
        <v>9199</v>
      </c>
      <c r="F1688" s="225">
        <v>0</v>
      </c>
    </row>
    <row r="1689" spans="1:6" ht="67.5">
      <c r="A1689" s="229">
        <v>103176</v>
      </c>
      <c r="B1689" s="220" t="s">
        <v>8123</v>
      </c>
      <c r="C1689" s="220" t="s">
        <v>429</v>
      </c>
      <c r="D1689" s="225">
        <v>0</v>
      </c>
      <c r="E1689" s="208" t="s">
        <v>9199</v>
      </c>
      <c r="F1689" s="225">
        <v>0</v>
      </c>
    </row>
    <row r="1690" spans="1:6" ht="67.5">
      <c r="A1690" s="229">
        <v>103175</v>
      </c>
      <c r="B1690" s="220" t="s">
        <v>8122</v>
      </c>
      <c r="C1690" s="220" t="s">
        <v>313</v>
      </c>
      <c r="D1690" s="225">
        <v>0</v>
      </c>
      <c r="E1690" s="208" t="s">
        <v>9199</v>
      </c>
      <c r="F1690" s="225">
        <v>0</v>
      </c>
    </row>
    <row r="1691" spans="1:6" ht="67.5">
      <c r="A1691" s="229">
        <v>103182</v>
      </c>
      <c r="B1691" s="220" t="s">
        <v>8128</v>
      </c>
      <c r="C1691" s="220" t="s">
        <v>429</v>
      </c>
      <c r="D1691" s="225">
        <v>0</v>
      </c>
      <c r="E1691" s="208" t="s">
        <v>9199</v>
      </c>
      <c r="F1691" s="225">
        <v>0</v>
      </c>
    </row>
    <row r="1692" spans="1:6" ht="67.5">
      <c r="A1692" s="229">
        <v>103181</v>
      </c>
      <c r="B1692" s="220" t="s">
        <v>8127</v>
      </c>
      <c r="C1692" s="220" t="s">
        <v>313</v>
      </c>
      <c r="D1692" s="226">
        <v>0</v>
      </c>
      <c r="E1692" s="208" t="s">
        <v>9199</v>
      </c>
      <c r="F1692" s="226">
        <v>0</v>
      </c>
    </row>
    <row r="1693" spans="1:6" ht="67.5">
      <c r="A1693" s="229">
        <v>103170</v>
      </c>
      <c r="B1693" s="220" t="s">
        <v>8118</v>
      </c>
      <c r="C1693" s="220" t="s">
        <v>429</v>
      </c>
      <c r="D1693" s="226">
        <v>0</v>
      </c>
      <c r="E1693" s="208" t="s">
        <v>9199</v>
      </c>
      <c r="F1693" s="226">
        <v>0</v>
      </c>
    </row>
    <row r="1694" spans="1:6" ht="67.5">
      <c r="A1694" s="229">
        <v>103169</v>
      </c>
      <c r="B1694" s="220" t="s">
        <v>8117</v>
      </c>
      <c r="C1694" s="220" t="s">
        <v>313</v>
      </c>
      <c r="D1694" s="226">
        <v>0</v>
      </c>
      <c r="E1694" s="208" t="s">
        <v>9199</v>
      </c>
      <c r="F1694" s="226">
        <v>0</v>
      </c>
    </row>
    <row r="1695" spans="1:6" ht="40.5">
      <c r="A1695" s="229">
        <v>102869</v>
      </c>
      <c r="B1695" s="220" t="s">
        <v>8009</v>
      </c>
      <c r="C1695" s="220" t="s">
        <v>429</v>
      </c>
      <c r="D1695" s="225">
        <v>0</v>
      </c>
      <c r="E1695" s="208" t="s">
        <v>9199</v>
      </c>
      <c r="F1695" s="225">
        <v>0</v>
      </c>
    </row>
    <row r="1696" spans="1:6" ht="40.5">
      <c r="A1696" s="229">
        <v>102868</v>
      </c>
      <c r="B1696" s="220" t="s">
        <v>8008</v>
      </c>
      <c r="C1696" s="220" t="s">
        <v>313</v>
      </c>
      <c r="D1696" s="225">
        <v>0</v>
      </c>
      <c r="E1696" s="208" t="s">
        <v>9199</v>
      </c>
      <c r="F1696" s="225">
        <v>0</v>
      </c>
    </row>
    <row r="1697" spans="1:6" ht="54">
      <c r="A1697" s="229">
        <v>92113</v>
      </c>
      <c r="B1697" s="220" t="s">
        <v>5154</v>
      </c>
      <c r="C1697" s="220" t="s">
        <v>429</v>
      </c>
      <c r="D1697" s="225">
        <v>1.19</v>
      </c>
      <c r="E1697" s="208" t="s">
        <v>9199</v>
      </c>
      <c r="F1697" s="225">
        <v>1.19</v>
      </c>
    </row>
    <row r="1698" spans="1:6" ht="54">
      <c r="A1698" s="229">
        <v>92112</v>
      </c>
      <c r="B1698" s="220" t="s">
        <v>5132</v>
      </c>
      <c r="C1698" s="220" t="s">
        <v>313</v>
      </c>
      <c r="D1698" s="225">
        <v>3.66</v>
      </c>
      <c r="E1698" s="208" t="s">
        <v>9199</v>
      </c>
      <c r="F1698" s="225">
        <v>3.66</v>
      </c>
    </row>
    <row r="1699" spans="1:6" ht="81">
      <c r="A1699" s="229">
        <v>90675</v>
      </c>
      <c r="B1699" s="220" t="s">
        <v>488</v>
      </c>
      <c r="C1699" s="220" t="s">
        <v>429</v>
      </c>
      <c r="D1699" s="225">
        <v>326.82</v>
      </c>
      <c r="E1699" s="208" t="s">
        <v>9199</v>
      </c>
      <c r="F1699" s="225">
        <v>328.92</v>
      </c>
    </row>
    <row r="1700" spans="1:6" ht="81">
      <c r="A1700" s="229">
        <v>90674</v>
      </c>
      <c r="B1700" s="220" t="s">
        <v>375</v>
      </c>
      <c r="C1700" s="220" t="s">
        <v>313</v>
      </c>
      <c r="D1700" s="225">
        <v>741.8</v>
      </c>
      <c r="E1700" s="208" t="s">
        <v>9199</v>
      </c>
      <c r="F1700" s="225">
        <v>743.9</v>
      </c>
    </row>
    <row r="1701" spans="1:6" ht="81">
      <c r="A1701" s="229">
        <v>93225</v>
      </c>
      <c r="B1701" s="220" t="s">
        <v>510</v>
      </c>
      <c r="C1701" s="220" t="s">
        <v>429</v>
      </c>
      <c r="D1701" s="225">
        <v>488.58</v>
      </c>
      <c r="E1701" s="208" t="s">
        <v>9199</v>
      </c>
      <c r="F1701" s="225">
        <v>490.68</v>
      </c>
    </row>
    <row r="1702" spans="1:6" ht="81">
      <c r="A1702" s="229">
        <v>93224</v>
      </c>
      <c r="B1702" s="220" t="s">
        <v>396</v>
      </c>
      <c r="C1702" s="220" t="s">
        <v>313</v>
      </c>
      <c r="D1702" s="225">
        <v>1098.5899999999999</v>
      </c>
      <c r="E1702" s="208" t="s">
        <v>9199</v>
      </c>
      <c r="F1702" s="225">
        <v>1100.69</v>
      </c>
    </row>
    <row r="1703" spans="1:6" ht="54">
      <c r="A1703" s="229">
        <v>104696</v>
      </c>
      <c r="B1703" s="220" t="s">
        <v>5945</v>
      </c>
      <c r="C1703" s="220" t="s">
        <v>429</v>
      </c>
      <c r="D1703" s="225">
        <v>24.72</v>
      </c>
      <c r="E1703" s="208" t="s">
        <v>9199</v>
      </c>
      <c r="F1703" s="225">
        <v>26.82</v>
      </c>
    </row>
    <row r="1704" spans="1:6" ht="54">
      <c r="A1704" s="229">
        <v>104695</v>
      </c>
      <c r="B1704" s="220" t="s">
        <v>5932</v>
      </c>
      <c r="C1704" s="220" t="s">
        <v>313</v>
      </c>
      <c r="D1704" s="225">
        <v>28.04</v>
      </c>
      <c r="E1704" s="208" t="s">
        <v>9199</v>
      </c>
      <c r="F1704" s="225">
        <v>30.14</v>
      </c>
    </row>
    <row r="1705" spans="1:6" ht="81">
      <c r="A1705" s="229">
        <v>90681</v>
      </c>
      <c r="B1705" s="220" t="s">
        <v>489</v>
      </c>
      <c r="C1705" s="220" t="s">
        <v>429</v>
      </c>
      <c r="D1705" s="225">
        <v>164.08</v>
      </c>
      <c r="E1705" s="208" t="s">
        <v>9199</v>
      </c>
      <c r="F1705" s="225">
        <v>166.18</v>
      </c>
    </row>
    <row r="1706" spans="1:6" ht="81">
      <c r="A1706" s="229">
        <v>90680</v>
      </c>
      <c r="B1706" s="220" t="s">
        <v>376</v>
      </c>
      <c r="C1706" s="220" t="s">
        <v>313</v>
      </c>
      <c r="D1706" s="225">
        <v>391.12</v>
      </c>
      <c r="E1706" s="208" t="s">
        <v>9199</v>
      </c>
      <c r="F1706" s="225">
        <v>393.22</v>
      </c>
    </row>
    <row r="1707" spans="1:6" ht="67.5">
      <c r="A1707" s="229">
        <v>102875</v>
      </c>
      <c r="B1707" s="220" t="s">
        <v>5938</v>
      </c>
      <c r="C1707" s="220" t="s">
        <v>429</v>
      </c>
      <c r="D1707" s="225">
        <v>466.5</v>
      </c>
      <c r="E1707" s="208" t="s">
        <v>9199</v>
      </c>
      <c r="F1707" s="225">
        <v>468.6</v>
      </c>
    </row>
    <row r="1708" spans="1:6" ht="67.5">
      <c r="A1708" s="229">
        <v>102874</v>
      </c>
      <c r="B1708" s="220" t="s">
        <v>5925</v>
      </c>
      <c r="C1708" s="220" t="s">
        <v>313</v>
      </c>
      <c r="D1708" s="225">
        <v>1018.65</v>
      </c>
      <c r="E1708" s="208" t="s">
        <v>9199</v>
      </c>
      <c r="F1708" s="225">
        <v>1020.75</v>
      </c>
    </row>
    <row r="1709" spans="1:6" ht="67.5">
      <c r="A1709" s="229">
        <v>102965</v>
      </c>
      <c r="B1709" s="220" t="s">
        <v>5940</v>
      </c>
      <c r="C1709" s="220" t="s">
        <v>429</v>
      </c>
      <c r="D1709" s="225">
        <v>238.52</v>
      </c>
      <c r="E1709" s="208" t="s">
        <v>9199</v>
      </c>
      <c r="F1709" s="225">
        <v>240.62</v>
      </c>
    </row>
    <row r="1710" spans="1:6" ht="67.5">
      <c r="A1710" s="229">
        <v>102964</v>
      </c>
      <c r="B1710" s="220" t="s">
        <v>5927</v>
      </c>
      <c r="C1710" s="220" t="s">
        <v>313</v>
      </c>
      <c r="D1710" s="225">
        <v>479.33</v>
      </c>
      <c r="E1710" s="208" t="s">
        <v>9199</v>
      </c>
      <c r="F1710" s="225">
        <v>481.43</v>
      </c>
    </row>
    <row r="1711" spans="1:6" ht="40.5">
      <c r="A1711" s="229">
        <v>95703</v>
      </c>
      <c r="B1711" s="220" t="s">
        <v>527</v>
      </c>
      <c r="C1711" s="220" t="s">
        <v>429</v>
      </c>
      <c r="D1711" s="225">
        <v>29.19</v>
      </c>
      <c r="E1711" s="208" t="s">
        <v>9199</v>
      </c>
      <c r="F1711" s="225">
        <v>31.29</v>
      </c>
    </row>
    <row r="1712" spans="1:6" ht="40.5">
      <c r="A1712" s="229">
        <v>95702</v>
      </c>
      <c r="B1712" s="220" t="s">
        <v>413</v>
      </c>
      <c r="C1712" s="220" t="s">
        <v>313</v>
      </c>
      <c r="D1712" s="225">
        <v>38.049999999999997</v>
      </c>
      <c r="E1712" s="208" t="s">
        <v>9199</v>
      </c>
      <c r="F1712" s="225">
        <v>40.15</v>
      </c>
    </row>
    <row r="1713" spans="1:6" ht="40.5">
      <c r="A1713" s="229">
        <v>90626</v>
      </c>
      <c r="B1713" s="220" t="s">
        <v>481</v>
      </c>
      <c r="C1713" s="220" t="s">
        <v>429</v>
      </c>
      <c r="D1713" s="225">
        <v>2.5299999999999998</v>
      </c>
      <c r="E1713" s="208" t="s">
        <v>9199</v>
      </c>
      <c r="F1713" s="225">
        <v>2.5299999999999998</v>
      </c>
    </row>
    <row r="1714" spans="1:6" ht="40.5">
      <c r="A1714" s="229">
        <v>90625</v>
      </c>
      <c r="B1714" s="220" t="s">
        <v>368</v>
      </c>
      <c r="C1714" s="220" t="s">
        <v>313</v>
      </c>
      <c r="D1714" s="225">
        <v>8.24</v>
      </c>
      <c r="E1714" s="208" t="s">
        <v>9199</v>
      </c>
      <c r="F1714" s="225">
        <v>8.24</v>
      </c>
    </row>
    <row r="1715" spans="1:6" ht="54">
      <c r="A1715" s="229">
        <v>102881</v>
      </c>
      <c r="B1715" s="220" t="s">
        <v>5939</v>
      </c>
      <c r="C1715" s="220" t="s">
        <v>429</v>
      </c>
      <c r="D1715" s="225">
        <v>639.11</v>
      </c>
      <c r="E1715" s="208" t="s">
        <v>9199</v>
      </c>
      <c r="F1715" s="225">
        <v>641.21</v>
      </c>
    </row>
    <row r="1716" spans="1:6" ht="54">
      <c r="A1716" s="229">
        <v>102880</v>
      </c>
      <c r="B1716" s="220" t="s">
        <v>5926</v>
      </c>
      <c r="C1716" s="220" t="s">
        <v>313</v>
      </c>
      <c r="D1716" s="225">
        <v>1419.28</v>
      </c>
      <c r="E1716" s="208" t="s">
        <v>9199</v>
      </c>
      <c r="F1716" s="225">
        <v>1421.38</v>
      </c>
    </row>
    <row r="1717" spans="1:6" ht="67.5">
      <c r="A1717" s="229">
        <v>103225</v>
      </c>
      <c r="B1717" s="220" t="s">
        <v>5942</v>
      </c>
      <c r="C1717" s="220" t="s">
        <v>429</v>
      </c>
      <c r="D1717" s="225">
        <v>211.8</v>
      </c>
      <c r="E1717" s="208" t="s">
        <v>9199</v>
      </c>
      <c r="F1717" s="225">
        <v>213.9</v>
      </c>
    </row>
    <row r="1718" spans="1:6" ht="67.5">
      <c r="A1718" s="229">
        <v>103224</v>
      </c>
      <c r="B1718" s="220" t="s">
        <v>5929</v>
      </c>
      <c r="C1718" s="220" t="s">
        <v>313</v>
      </c>
      <c r="D1718" s="225">
        <v>431.19</v>
      </c>
      <c r="E1718" s="208" t="s">
        <v>9199</v>
      </c>
      <c r="F1718" s="225">
        <v>433.29</v>
      </c>
    </row>
    <row r="1719" spans="1:6" ht="67.5">
      <c r="A1719" s="229">
        <v>103237</v>
      </c>
      <c r="B1719" s="220" t="s">
        <v>5944</v>
      </c>
      <c r="C1719" s="220" t="s">
        <v>429</v>
      </c>
      <c r="D1719" s="225">
        <v>614.16</v>
      </c>
      <c r="E1719" s="208" t="s">
        <v>9199</v>
      </c>
      <c r="F1719" s="225">
        <v>616.26</v>
      </c>
    </row>
    <row r="1720" spans="1:6" ht="67.5">
      <c r="A1720" s="229">
        <v>103236</v>
      </c>
      <c r="B1720" s="220" t="s">
        <v>5931</v>
      </c>
      <c r="C1720" s="220" t="s">
        <v>313</v>
      </c>
      <c r="D1720" s="225">
        <v>1324.18</v>
      </c>
      <c r="E1720" s="208" t="s">
        <v>9199</v>
      </c>
      <c r="F1720" s="225">
        <v>1326.28</v>
      </c>
    </row>
    <row r="1721" spans="1:6" ht="67.5">
      <c r="A1721" s="229">
        <v>103231</v>
      </c>
      <c r="B1721" s="220" t="s">
        <v>5943</v>
      </c>
      <c r="C1721" s="220" t="s">
        <v>429</v>
      </c>
      <c r="D1721" s="225">
        <v>455.43</v>
      </c>
      <c r="E1721" s="208" t="s">
        <v>9199</v>
      </c>
      <c r="F1721" s="225">
        <v>457.53</v>
      </c>
    </row>
    <row r="1722" spans="1:6" ht="67.5">
      <c r="A1722" s="229">
        <v>103230</v>
      </c>
      <c r="B1722" s="220" t="s">
        <v>5930</v>
      </c>
      <c r="C1722" s="220" t="s">
        <v>313</v>
      </c>
      <c r="D1722" s="225">
        <v>965.18</v>
      </c>
      <c r="E1722" s="208" t="s">
        <v>9199</v>
      </c>
      <c r="F1722" s="225">
        <v>967.28</v>
      </c>
    </row>
    <row r="1723" spans="1:6" ht="67.5">
      <c r="A1723" s="229">
        <v>95621</v>
      </c>
      <c r="B1723" s="220" t="s">
        <v>525</v>
      </c>
      <c r="C1723" s="220" t="s">
        <v>429</v>
      </c>
      <c r="D1723" s="225">
        <v>22.2</v>
      </c>
      <c r="E1723" s="208" t="s">
        <v>9199</v>
      </c>
      <c r="F1723" s="225">
        <v>23.98</v>
      </c>
    </row>
    <row r="1724" spans="1:6" ht="67.5">
      <c r="A1724" s="229">
        <v>95620</v>
      </c>
      <c r="B1724" s="220" t="s">
        <v>411</v>
      </c>
      <c r="C1724" s="220" t="s">
        <v>313</v>
      </c>
      <c r="D1724" s="225">
        <v>23.61</v>
      </c>
      <c r="E1724" s="208" t="s">
        <v>9199</v>
      </c>
      <c r="F1724" s="225">
        <v>25.39</v>
      </c>
    </row>
    <row r="1725" spans="1:6" ht="40.5">
      <c r="A1725" s="229">
        <v>102975</v>
      </c>
      <c r="B1725" s="220" t="s">
        <v>5941</v>
      </c>
      <c r="C1725" s="220" t="s">
        <v>429</v>
      </c>
      <c r="D1725" s="225">
        <v>138.96</v>
      </c>
      <c r="E1725" s="208" t="s">
        <v>9199</v>
      </c>
      <c r="F1725" s="225">
        <v>141.06</v>
      </c>
    </row>
    <row r="1726" spans="1:6" ht="40.5">
      <c r="A1726" s="229">
        <v>102976</v>
      </c>
      <c r="B1726" s="220" t="s">
        <v>5928</v>
      </c>
      <c r="C1726" s="220" t="s">
        <v>313</v>
      </c>
      <c r="D1726" s="225">
        <v>271.23</v>
      </c>
      <c r="E1726" s="208" t="s">
        <v>9199</v>
      </c>
      <c r="F1726" s="225">
        <v>273.33</v>
      </c>
    </row>
    <row r="1727" spans="1:6" ht="54">
      <c r="A1727" s="229">
        <v>90632</v>
      </c>
      <c r="B1727" s="220" t="s">
        <v>482</v>
      </c>
      <c r="C1727" s="220" t="s">
        <v>429</v>
      </c>
      <c r="D1727" s="225">
        <v>90.77</v>
      </c>
      <c r="E1727" s="208" t="s">
        <v>9199</v>
      </c>
      <c r="F1727" s="225">
        <v>92.87</v>
      </c>
    </row>
    <row r="1728" spans="1:6" ht="54">
      <c r="A1728" s="229">
        <v>90631</v>
      </c>
      <c r="B1728" s="220" t="s">
        <v>369</v>
      </c>
      <c r="C1728" s="220" t="s">
        <v>313</v>
      </c>
      <c r="D1728" s="225">
        <v>158.59</v>
      </c>
      <c r="E1728" s="208" t="s">
        <v>9199</v>
      </c>
      <c r="F1728" s="225">
        <v>160.69</v>
      </c>
    </row>
    <row r="1729" spans="1:6" ht="54">
      <c r="A1729" s="229">
        <v>95709</v>
      </c>
      <c r="B1729" s="220" t="s">
        <v>5935</v>
      </c>
      <c r="C1729" s="220" t="s">
        <v>429</v>
      </c>
      <c r="D1729" s="225">
        <v>91.43</v>
      </c>
      <c r="E1729" s="208" t="s">
        <v>9199</v>
      </c>
      <c r="F1729" s="225">
        <v>93.53</v>
      </c>
    </row>
    <row r="1730" spans="1:6" ht="54">
      <c r="A1730" s="229">
        <v>95708</v>
      </c>
      <c r="B1730" s="220" t="s">
        <v>5922</v>
      </c>
      <c r="C1730" s="220" t="s">
        <v>313</v>
      </c>
      <c r="D1730" s="225">
        <v>162.51</v>
      </c>
      <c r="E1730" s="208" t="s">
        <v>9199</v>
      </c>
      <c r="F1730" s="225">
        <v>164.61</v>
      </c>
    </row>
    <row r="1731" spans="1:6" ht="54">
      <c r="A1731" s="229">
        <v>91278</v>
      </c>
      <c r="B1731" s="220" t="s">
        <v>496</v>
      </c>
      <c r="C1731" s="220" t="s">
        <v>429</v>
      </c>
      <c r="D1731" s="225">
        <v>0.67</v>
      </c>
      <c r="E1731" s="208" t="s">
        <v>9199</v>
      </c>
      <c r="F1731" s="225">
        <v>0.67</v>
      </c>
    </row>
    <row r="1732" spans="1:6" ht="54">
      <c r="A1732" s="229">
        <v>91277</v>
      </c>
      <c r="B1732" s="220" t="s">
        <v>383</v>
      </c>
      <c r="C1732" s="220" t="s">
        <v>313</v>
      </c>
      <c r="D1732" s="225">
        <v>10.54</v>
      </c>
      <c r="E1732" s="208" t="s">
        <v>9199</v>
      </c>
      <c r="F1732" s="225">
        <v>10.54</v>
      </c>
    </row>
    <row r="1733" spans="1:6" ht="27">
      <c r="A1733" s="229">
        <v>102887</v>
      </c>
      <c r="B1733" s="220" t="s">
        <v>8014</v>
      </c>
      <c r="C1733" s="220" t="s">
        <v>429</v>
      </c>
      <c r="D1733" s="225">
        <v>0</v>
      </c>
      <c r="E1733" s="208" t="s">
        <v>9199</v>
      </c>
      <c r="F1733" s="225">
        <v>0</v>
      </c>
    </row>
    <row r="1734" spans="1:6" ht="27">
      <c r="A1734" s="229">
        <v>102886</v>
      </c>
      <c r="B1734" s="220" t="s">
        <v>8013</v>
      </c>
      <c r="C1734" s="220" t="s">
        <v>313</v>
      </c>
      <c r="D1734" s="225">
        <v>0</v>
      </c>
      <c r="E1734" s="208" t="s">
        <v>9199</v>
      </c>
      <c r="F1734" s="225">
        <v>0</v>
      </c>
    </row>
    <row r="1735" spans="1:6" ht="40.5">
      <c r="A1735" s="229">
        <v>95277</v>
      </c>
      <c r="B1735" s="220" t="s">
        <v>5161</v>
      </c>
      <c r="C1735" s="220" t="s">
        <v>429</v>
      </c>
      <c r="D1735" s="225">
        <v>0.76</v>
      </c>
      <c r="E1735" s="208" t="s">
        <v>9199</v>
      </c>
      <c r="F1735" s="225">
        <v>0.76</v>
      </c>
    </row>
    <row r="1736" spans="1:6" ht="40.5">
      <c r="A1736" s="229">
        <v>95276</v>
      </c>
      <c r="B1736" s="220" t="s">
        <v>5139</v>
      </c>
      <c r="C1736" s="220" t="s">
        <v>313</v>
      </c>
      <c r="D1736" s="225">
        <v>3.78</v>
      </c>
      <c r="E1736" s="208" t="s">
        <v>9199</v>
      </c>
      <c r="F1736" s="225">
        <v>3.78</v>
      </c>
    </row>
    <row r="1737" spans="1:6" ht="54">
      <c r="A1737" s="229">
        <v>88430</v>
      </c>
      <c r="B1737" s="220" t="s">
        <v>466</v>
      </c>
      <c r="C1737" s="220" t="s">
        <v>429</v>
      </c>
      <c r="D1737" s="225">
        <v>6.67</v>
      </c>
      <c r="E1737" s="208" t="s">
        <v>9199</v>
      </c>
      <c r="F1737" s="225">
        <v>6.67</v>
      </c>
    </row>
    <row r="1738" spans="1:6" ht="54">
      <c r="A1738" s="229">
        <v>88418</v>
      </c>
      <c r="B1738" s="220" t="s">
        <v>353</v>
      </c>
      <c r="C1738" s="220" t="s">
        <v>313</v>
      </c>
      <c r="D1738" s="225">
        <v>14.51</v>
      </c>
      <c r="E1738" s="208" t="s">
        <v>9199</v>
      </c>
      <c r="F1738" s="225">
        <v>14.51</v>
      </c>
    </row>
    <row r="1739" spans="1:6" ht="54">
      <c r="A1739" s="229">
        <v>88438</v>
      </c>
      <c r="B1739" s="220" t="s">
        <v>467</v>
      </c>
      <c r="C1739" s="220" t="s">
        <v>429</v>
      </c>
      <c r="D1739" s="225">
        <v>8.85</v>
      </c>
      <c r="E1739" s="208" t="s">
        <v>9199</v>
      </c>
      <c r="F1739" s="225">
        <v>8.85</v>
      </c>
    </row>
    <row r="1740" spans="1:6" ht="54">
      <c r="A1740" s="229">
        <v>88433</v>
      </c>
      <c r="B1740" s="220" t="s">
        <v>354</v>
      </c>
      <c r="C1740" s="220" t="s">
        <v>313</v>
      </c>
      <c r="D1740" s="225">
        <v>18.899999999999999</v>
      </c>
      <c r="E1740" s="208" t="s">
        <v>9199</v>
      </c>
      <c r="F1740" s="225">
        <v>18.899999999999999</v>
      </c>
    </row>
    <row r="1741" spans="1:6" ht="81">
      <c r="A1741" s="229">
        <v>90669</v>
      </c>
      <c r="B1741" s="220" t="s">
        <v>5151</v>
      </c>
      <c r="C1741" s="220" t="s">
        <v>429</v>
      </c>
      <c r="D1741" s="225">
        <v>8.4600000000000009</v>
      </c>
      <c r="E1741" s="208" t="s">
        <v>9199</v>
      </c>
      <c r="F1741" s="225">
        <v>8.4600000000000009</v>
      </c>
    </row>
    <row r="1742" spans="1:6" ht="81">
      <c r="A1742" s="229">
        <v>90668</v>
      </c>
      <c r="B1742" s="220" t="s">
        <v>5129</v>
      </c>
      <c r="C1742" s="220" t="s">
        <v>313</v>
      </c>
      <c r="D1742" s="225">
        <v>31.29</v>
      </c>
      <c r="E1742" s="208" t="s">
        <v>9199</v>
      </c>
      <c r="F1742" s="225">
        <v>31.29</v>
      </c>
    </row>
    <row r="1743" spans="1:6" ht="40.5">
      <c r="A1743" s="229">
        <v>102980</v>
      </c>
      <c r="B1743" s="220" t="s">
        <v>8060</v>
      </c>
      <c r="C1743" s="220" t="s">
        <v>429</v>
      </c>
      <c r="D1743" s="225">
        <v>0</v>
      </c>
      <c r="E1743" s="208" t="s">
        <v>9199</v>
      </c>
      <c r="F1743" s="225">
        <v>0</v>
      </c>
    </row>
    <row r="1744" spans="1:6" ht="40.5">
      <c r="A1744" s="229">
        <v>102981</v>
      </c>
      <c r="B1744" s="220" t="s">
        <v>8061</v>
      </c>
      <c r="C1744" s="220" t="s">
        <v>313</v>
      </c>
      <c r="D1744" s="225">
        <v>0</v>
      </c>
      <c r="E1744" s="208" t="s">
        <v>9199</v>
      </c>
      <c r="F1744" s="225">
        <v>0</v>
      </c>
    </row>
    <row r="1745" spans="1:6" ht="54">
      <c r="A1745" s="229">
        <v>5946</v>
      </c>
      <c r="B1745" s="220" t="s">
        <v>455</v>
      </c>
      <c r="C1745" s="220" t="s">
        <v>429</v>
      </c>
      <c r="D1745" s="225">
        <v>89.67</v>
      </c>
      <c r="E1745" s="208" t="s">
        <v>9199</v>
      </c>
      <c r="F1745" s="225">
        <v>91.87</v>
      </c>
    </row>
    <row r="1746" spans="1:6" ht="54">
      <c r="A1746" s="229">
        <v>5944</v>
      </c>
      <c r="B1746" s="220" t="s">
        <v>341</v>
      </c>
      <c r="C1746" s="220" t="s">
        <v>313</v>
      </c>
      <c r="D1746" s="225">
        <v>222.3</v>
      </c>
      <c r="E1746" s="208" t="s">
        <v>9199</v>
      </c>
      <c r="F1746" s="225">
        <v>224.5</v>
      </c>
    </row>
    <row r="1747" spans="1:6" ht="54">
      <c r="A1747" s="229">
        <v>5942</v>
      </c>
      <c r="B1747" s="220" t="s">
        <v>454</v>
      </c>
      <c r="C1747" s="220" t="s">
        <v>429</v>
      </c>
      <c r="D1747" s="225">
        <v>71.48</v>
      </c>
      <c r="E1747" s="208" t="s">
        <v>9199</v>
      </c>
      <c r="F1747" s="225">
        <v>73.680000000000007</v>
      </c>
    </row>
    <row r="1748" spans="1:6" ht="54">
      <c r="A1748" s="229">
        <v>5940</v>
      </c>
      <c r="B1748" s="220" t="s">
        <v>340</v>
      </c>
      <c r="C1748" s="220" t="s">
        <v>313</v>
      </c>
      <c r="D1748" s="225">
        <v>162.26</v>
      </c>
      <c r="E1748" s="208" t="s">
        <v>9199</v>
      </c>
      <c r="F1748" s="225">
        <v>164.46</v>
      </c>
    </row>
    <row r="1749" spans="1:6" ht="40.5">
      <c r="A1749" s="229">
        <v>102893</v>
      </c>
      <c r="B1749" s="220" t="s">
        <v>9339</v>
      </c>
      <c r="C1749" s="220" t="s">
        <v>429</v>
      </c>
      <c r="D1749" s="225">
        <v>0</v>
      </c>
      <c r="E1749" s="208" t="s">
        <v>9199</v>
      </c>
      <c r="F1749" s="225">
        <v>0</v>
      </c>
    </row>
    <row r="1750" spans="1:6" ht="40.5">
      <c r="A1750" s="229">
        <v>102892</v>
      </c>
      <c r="B1750" s="220" t="s">
        <v>9340</v>
      </c>
      <c r="C1750" s="220" t="s">
        <v>313</v>
      </c>
      <c r="D1750" s="225">
        <v>0</v>
      </c>
      <c r="E1750" s="208" t="s">
        <v>9199</v>
      </c>
      <c r="F1750" s="225">
        <v>0</v>
      </c>
    </row>
    <row r="1751" spans="1:6" ht="40.5">
      <c r="A1751" s="229">
        <v>89251</v>
      </c>
      <c r="B1751" s="220" t="s">
        <v>475</v>
      </c>
      <c r="C1751" s="220" t="s">
        <v>429</v>
      </c>
      <c r="D1751" s="225">
        <v>334.92</v>
      </c>
      <c r="E1751" s="208" t="s">
        <v>9199</v>
      </c>
      <c r="F1751" s="225">
        <v>337.12</v>
      </c>
    </row>
    <row r="1752" spans="1:6" ht="40.5">
      <c r="A1752" s="229">
        <v>89250</v>
      </c>
      <c r="B1752" s="220" t="s">
        <v>361</v>
      </c>
      <c r="C1752" s="220" t="s">
        <v>313</v>
      </c>
      <c r="D1752" s="225">
        <v>1123.49</v>
      </c>
      <c r="E1752" s="208" t="s">
        <v>9199</v>
      </c>
      <c r="F1752" s="225">
        <v>1125.69</v>
      </c>
    </row>
    <row r="1753" spans="1:6" ht="67.5">
      <c r="A1753" s="229">
        <v>102959</v>
      </c>
      <c r="B1753" s="220" t="s">
        <v>9341</v>
      </c>
      <c r="C1753" s="220" t="s">
        <v>429</v>
      </c>
      <c r="D1753" s="225">
        <v>0</v>
      </c>
      <c r="E1753" s="208" t="s">
        <v>9199</v>
      </c>
      <c r="F1753" s="225">
        <v>0</v>
      </c>
    </row>
    <row r="1754" spans="1:6" ht="67.5">
      <c r="A1754" s="229">
        <v>102958</v>
      </c>
      <c r="B1754" s="220" t="s">
        <v>9342</v>
      </c>
      <c r="C1754" s="220" t="s">
        <v>313</v>
      </c>
      <c r="D1754" s="225">
        <v>0</v>
      </c>
      <c r="E1754" s="208" t="s">
        <v>9199</v>
      </c>
      <c r="F1754" s="225">
        <v>0</v>
      </c>
    </row>
    <row r="1755" spans="1:6" ht="94.5">
      <c r="A1755" s="229">
        <v>5681</v>
      </c>
      <c r="B1755" s="220" t="s">
        <v>431</v>
      </c>
      <c r="C1755" s="220" t="s">
        <v>429</v>
      </c>
      <c r="D1755" s="225">
        <v>55.41</v>
      </c>
      <c r="E1755" s="208" t="s">
        <v>9199</v>
      </c>
      <c r="F1755" s="225">
        <v>57.81</v>
      </c>
    </row>
    <row r="1756" spans="1:6" ht="94.5">
      <c r="A1756" s="229">
        <v>5680</v>
      </c>
      <c r="B1756" s="220" t="s">
        <v>315</v>
      </c>
      <c r="C1756" s="220" t="s">
        <v>313</v>
      </c>
      <c r="D1756" s="225">
        <v>128.80000000000001</v>
      </c>
      <c r="E1756" s="208" t="s">
        <v>9199</v>
      </c>
      <c r="F1756" s="225">
        <v>131.19999999999999</v>
      </c>
    </row>
    <row r="1757" spans="1:6" ht="94.5">
      <c r="A1757" s="229">
        <v>5877</v>
      </c>
      <c r="B1757" s="220" t="s">
        <v>444</v>
      </c>
      <c r="C1757" s="220" t="s">
        <v>429</v>
      </c>
      <c r="D1757" s="225">
        <v>57.9</v>
      </c>
      <c r="E1757" s="208" t="s">
        <v>9199</v>
      </c>
      <c r="F1757" s="225">
        <v>60.3</v>
      </c>
    </row>
    <row r="1758" spans="1:6" ht="94.5">
      <c r="A1758" s="229">
        <v>5875</v>
      </c>
      <c r="B1758" s="220" t="s">
        <v>330</v>
      </c>
      <c r="C1758" s="220" t="s">
        <v>313</v>
      </c>
      <c r="D1758" s="225">
        <v>129.81</v>
      </c>
      <c r="E1758" s="208" t="s">
        <v>9199</v>
      </c>
      <c r="F1758" s="225">
        <v>132.21</v>
      </c>
    </row>
    <row r="1759" spans="1:6" ht="94.5">
      <c r="A1759" s="229">
        <v>5679</v>
      </c>
      <c r="B1759" s="220" t="s">
        <v>430</v>
      </c>
      <c r="C1759" s="220" t="s">
        <v>429</v>
      </c>
      <c r="D1759" s="225">
        <v>59.06</v>
      </c>
      <c r="E1759" s="208" t="s">
        <v>9199</v>
      </c>
      <c r="F1759" s="225">
        <v>61.46</v>
      </c>
    </row>
    <row r="1760" spans="1:6" ht="94.5">
      <c r="A1760" s="229">
        <v>5678</v>
      </c>
      <c r="B1760" s="220" t="s">
        <v>314</v>
      </c>
      <c r="C1760" s="220" t="s">
        <v>313</v>
      </c>
      <c r="D1760" s="225">
        <v>141.09</v>
      </c>
      <c r="E1760" s="208" t="s">
        <v>9199</v>
      </c>
      <c r="F1760" s="225">
        <v>143.49</v>
      </c>
    </row>
    <row r="1761" spans="1:6" ht="54">
      <c r="A1761" s="229">
        <v>6880</v>
      </c>
      <c r="B1761" s="220" t="s">
        <v>460</v>
      </c>
      <c r="C1761" s="220" t="s">
        <v>429</v>
      </c>
      <c r="D1761" s="225">
        <v>69.66</v>
      </c>
      <c r="E1761" s="208" t="s">
        <v>9199</v>
      </c>
      <c r="F1761" s="225">
        <v>71.78</v>
      </c>
    </row>
    <row r="1762" spans="1:6" ht="54">
      <c r="A1762" s="229">
        <v>6879</v>
      </c>
      <c r="B1762" s="220" t="s">
        <v>344</v>
      </c>
      <c r="C1762" s="220" t="s">
        <v>313</v>
      </c>
      <c r="D1762" s="225">
        <v>177.36</v>
      </c>
      <c r="E1762" s="208" t="s">
        <v>9199</v>
      </c>
      <c r="F1762" s="225">
        <v>179.48</v>
      </c>
    </row>
    <row r="1763" spans="1:6" ht="54">
      <c r="A1763" s="229">
        <v>96464</v>
      </c>
      <c r="B1763" s="220" t="s">
        <v>5937</v>
      </c>
      <c r="C1763" s="220" t="s">
        <v>429</v>
      </c>
      <c r="D1763" s="225">
        <v>72.489999999999995</v>
      </c>
      <c r="E1763" s="208" t="s">
        <v>9199</v>
      </c>
      <c r="F1763" s="225">
        <v>74.61</v>
      </c>
    </row>
    <row r="1764" spans="1:6" ht="54">
      <c r="A1764" s="229">
        <v>96463</v>
      </c>
      <c r="B1764" s="220" t="s">
        <v>5924</v>
      </c>
      <c r="C1764" s="220" t="s">
        <v>313</v>
      </c>
      <c r="D1764" s="225">
        <v>182.4</v>
      </c>
      <c r="E1764" s="208" t="s">
        <v>9199</v>
      </c>
      <c r="F1764" s="225">
        <v>184.52</v>
      </c>
    </row>
    <row r="1765" spans="1:6" ht="81">
      <c r="A1765" s="229">
        <v>7050</v>
      </c>
      <c r="B1765" s="220" t="s">
        <v>462</v>
      </c>
      <c r="C1765" s="220" t="s">
        <v>429</v>
      </c>
      <c r="D1765" s="225">
        <v>64.52</v>
      </c>
      <c r="E1765" s="208" t="s">
        <v>9199</v>
      </c>
      <c r="F1765" s="225">
        <v>66.64</v>
      </c>
    </row>
    <row r="1766" spans="1:6" ht="81">
      <c r="A1766" s="229">
        <v>7049</v>
      </c>
      <c r="B1766" s="220" t="s">
        <v>346</v>
      </c>
      <c r="C1766" s="220" t="s">
        <v>313</v>
      </c>
      <c r="D1766" s="225">
        <v>191.12</v>
      </c>
      <c r="E1766" s="208" t="s">
        <v>9199</v>
      </c>
      <c r="F1766" s="225">
        <v>193.24</v>
      </c>
    </row>
    <row r="1767" spans="1:6" ht="54">
      <c r="A1767" s="229">
        <v>95632</v>
      </c>
      <c r="B1767" s="220" t="s">
        <v>526</v>
      </c>
      <c r="C1767" s="220" t="s">
        <v>429</v>
      </c>
      <c r="D1767" s="226">
        <v>67.69</v>
      </c>
      <c r="E1767" s="208" t="s">
        <v>9199</v>
      </c>
      <c r="F1767" s="226">
        <v>69.81</v>
      </c>
    </row>
    <row r="1768" spans="1:6" ht="54">
      <c r="A1768" s="229">
        <v>95631</v>
      </c>
      <c r="B1768" s="220" t="s">
        <v>412</v>
      </c>
      <c r="C1768" s="220" t="s">
        <v>313</v>
      </c>
      <c r="D1768" s="225">
        <v>197.48</v>
      </c>
      <c r="E1768" s="208" t="s">
        <v>9199</v>
      </c>
      <c r="F1768" s="225">
        <v>199.6</v>
      </c>
    </row>
    <row r="1769" spans="1:6" ht="67.5">
      <c r="A1769" s="229">
        <v>5685</v>
      </c>
      <c r="B1769" s="220" t="s">
        <v>432</v>
      </c>
      <c r="C1769" s="220" t="s">
        <v>429</v>
      </c>
      <c r="D1769" s="225">
        <v>53.11</v>
      </c>
      <c r="E1769" s="208" t="s">
        <v>9199</v>
      </c>
      <c r="F1769" s="225">
        <v>55.23</v>
      </c>
    </row>
    <row r="1770" spans="1:6" ht="67.5">
      <c r="A1770" s="229">
        <v>5684</v>
      </c>
      <c r="B1770" s="220" t="s">
        <v>316</v>
      </c>
      <c r="C1770" s="220" t="s">
        <v>313</v>
      </c>
      <c r="D1770" s="225">
        <v>137.41999999999999</v>
      </c>
      <c r="E1770" s="208" t="s">
        <v>9199</v>
      </c>
      <c r="F1770" s="225">
        <v>139.54</v>
      </c>
    </row>
    <row r="1771" spans="1:6" ht="67.5">
      <c r="A1771" s="229">
        <v>93244</v>
      </c>
      <c r="B1771" s="220" t="s">
        <v>512</v>
      </c>
      <c r="C1771" s="220" t="s">
        <v>429</v>
      </c>
      <c r="D1771" s="225">
        <v>54.32</v>
      </c>
      <c r="E1771" s="208" t="s">
        <v>9199</v>
      </c>
      <c r="F1771" s="225">
        <v>56.44</v>
      </c>
    </row>
    <row r="1772" spans="1:6" ht="67.5">
      <c r="A1772" s="229">
        <v>73436</v>
      </c>
      <c r="B1772" s="220" t="s">
        <v>349</v>
      </c>
      <c r="C1772" s="220" t="s">
        <v>313</v>
      </c>
      <c r="D1772" s="225">
        <v>139.78</v>
      </c>
      <c r="E1772" s="208" t="s">
        <v>9199</v>
      </c>
      <c r="F1772" s="225">
        <v>141.9</v>
      </c>
    </row>
    <row r="1773" spans="1:6" ht="67.5">
      <c r="A1773" s="229">
        <v>5881</v>
      </c>
      <c r="B1773" s="220" t="s">
        <v>445</v>
      </c>
      <c r="C1773" s="220" t="s">
        <v>429</v>
      </c>
      <c r="D1773" s="225">
        <v>63.88</v>
      </c>
      <c r="E1773" s="208" t="s">
        <v>9199</v>
      </c>
      <c r="F1773" s="225">
        <v>66</v>
      </c>
    </row>
    <row r="1774" spans="1:6" ht="67.5">
      <c r="A1774" s="229">
        <v>5879</v>
      </c>
      <c r="B1774" s="220" t="s">
        <v>331</v>
      </c>
      <c r="C1774" s="220" t="s">
        <v>313</v>
      </c>
      <c r="D1774" s="225">
        <v>115.11</v>
      </c>
      <c r="E1774" s="208" t="s">
        <v>9199</v>
      </c>
      <c r="F1774" s="225">
        <v>117.23</v>
      </c>
    </row>
    <row r="1775" spans="1:6" ht="67.5">
      <c r="A1775" s="229">
        <v>5865</v>
      </c>
      <c r="B1775" s="220" t="s">
        <v>442</v>
      </c>
      <c r="C1775" s="220" t="s">
        <v>429</v>
      </c>
      <c r="D1775" s="225">
        <v>8.8699999999999992</v>
      </c>
      <c r="E1775" s="208" t="s">
        <v>9199</v>
      </c>
      <c r="F1775" s="225">
        <v>8.8699999999999992</v>
      </c>
    </row>
    <row r="1776" spans="1:6" ht="67.5">
      <c r="A1776" s="229">
        <v>5863</v>
      </c>
      <c r="B1776" s="220" t="s">
        <v>328</v>
      </c>
      <c r="C1776" s="220" t="s">
        <v>313</v>
      </c>
      <c r="D1776" s="225">
        <v>17.63</v>
      </c>
      <c r="E1776" s="208" t="s">
        <v>9199</v>
      </c>
      <c r="F1776" s="225">
        <v>17.63</v>
      </c>
    </row>
    <row r="1777" spans="1:6" ht="54">
      <c r="A1777" s="229">
        <v>5869</v>
      </c>
      <c r="B1777" s="220" t="s">
        <v>443</v>
      </c>
      <c r="C1777" s="220" t="s">
        <v>429</v>
      </c>
      <c r="D1777" s="225">
        <v>59.81</v>
      </c>
      <c r="E1777" s="208" t="s">
        <v>9199</v>
      </c>
      <c r="F1777" s="225">
        <v>61.93</v>
      </c>
    </row>
    <row r="1778" spans="1:6" ht="54">
      <c r="A1778" s="229">
        <v>5867</v>
      </c>
      <c r="B1778" s="220" t="s">
        <v>329</v>
      </c>
      <c r="C1778" s="220" t="s">
        <v>313</v>
      </c>
      <c r="D1778" s="225">
        <v>134.97999999999999</v>
      </c>
      <c r="E1778" s="208" t="s">
        <v>9199</v>
      </c>
      <c r="F1778" s="225">
        <v>137.1</v>
      </c>
    </row>
    <row r="1779" spans="1:6" ht="54">
      <c r="A1779" s="229">
        <v>95271</v>
      </c>
      <c r="B1779" s="220" t="s">
        <v>524</v>
      </c>
      <c r="C1779" s="220" t="s">
        <v>429</v>
      </c>
      <c r="D1779" s="225">
        <v>0.77</v>
      </c>
      <c r="E1779" s="208" t="s">
        <v>9199</v>
      </c>
      <c r="F1779" s="225">
        <v>0.77</v>
      </c>
    </row>
    <row r="1780" spans="1:6" ht="54">
      <c r="A1780" s="229">
        <v>95270</v>
      </c>
      <c r="B1780" s="220" t="s">
        <v>410</v>
      </c>
      <c r="C1780" s="220" t="s">
        <v>313</v>
      </c>
      <c r="D1780" s="225">
        <v>10.59</v>
      </c>
      <c r="E1780" s="208" t="s">
        <v>9199</v>
      </c>
      <c r="F1780" s="225">
        <v>10.59</v>
      </c>
    </row>
    <row r="1781" spans="1:6" ht="40.5">
      <c r="A1781" s="229">
        <v>91693</v>
      </c>
      <c r="B1781" s="220" t="s">
        <v>503</v>
      </c>
      <c r="C1781" s="220" t="s">
        <v>429</v>
      </c>
      <c r="D1781" s="225">
        <v>23.67</v>
      </c>
      <c r="E1781" s="208" t="s">
        <v>9199</v>
      </c>
      <c r="F1781" s="225">
        <v>25.77</v>
      </c>
    </row>
    <row r="1782" spans="1:6" ht="40.5">
      <c r="A1782" s="229">
        <v>91692</v>
      </c>
      <c r="B1782" s="220" t="s">
        <v>389</v>
      </c>
      <c r="C1782" s="220" t="s">
        <v>313</v>
      </c>
      <c r="D1782" s="225">
        <v>25.1</v>
      </c>
      <c r="E1782" s="208" t="s">
        <v>9199</v>
      </c>
      <c r="F1782" s="225">
        <v>27.2</v>
      </c>
    </row>
    <row r="1783" spans="1:6" ht="67.5">
      <c r="A1783" s="229">
        <v>102929</v>
      </c>
      <c r="B1783" s="220" t="s">
        <v>8035</v>
      </c>
      <c r="C1783" s="220" t="s">
        <v>429</v>
      </c>
      <c r="D1783" s="225">
        <v>0</v>
      </c>
      <c r="E1783" s="208" t="s">
        <v>9199</v>
      </c>
      <c r="F1783" s="225">
        <v>0</v>
      </c>
    </row>
    <row r="1784" spans="1:6" ht="67.5">
      <c r="A1784" s="229">
        <v>102928</v>
      </c>
      <c r="B1784" s="220" t="s">
        <v>8034</v>
      </c>
      <c r="C1784" s="220" t="s">
        <v>313</v>
      </c>
      <c r="D1784" s="225">
        <v>0</v>
      </c>
      <c r="E1784" s="208" t="s">
        <v>9199</v>
      </c>
      <c r="F1784" s="225">
        <v>0</v>
      </c>
    </row>
    <row r="1785" spans="1:6" ht="40.5">
      <c r="A1785" s="229">
        <v>95140</v>
      </c>
      <c r="B1785" s="220" t="s">
        <v>521</v>
      </c>
      <c r="C1785" s="220" t="s">
        <v>429</v>
      </c>
      <c r="D1785" s="225">
        <v>0.05</v>
      </c>
      <c r="E1785" s="208" t="s">
        <v>9199</v>
      </c>
      <c r="F1785" s="225">
        <v>0.05</v>
      </c>
    </row>
    <row r="1786" spans="1:6" ht="40.5">
      <c r="A1786" s="229">
        <v>95139</v>
      </c>
      <c r="B1786" s="220" t="s">
        <v>407</v>
      </c>
      <c r="C1786" s="220" t="s">
        <v>313</v>
      </c>
      <c r="D1786" s="225">
        <v>0.08</v>
      </c>
      <c r="E1786" s="208" t="s">
        <v>9199</v>
      </c>
      <c r="F1786" s="225">
        <v>0.08</v>
      </c>
    </row>
    <row r="1787" spans="1:6" ht="40.5">
      <c r="A1787" s="229">
        <v>89027</v>
      </c>
      <c r="B1787" s="220" t="s">
        <v>5148</v>
      </c>
      <c r="C1787" s="220" t="s">
        <v>429</v>
      </c>
      <c r="D1787" s="225">
        <v>5.14</v>
      </c>
      <c r="E1787" s="208" t="s">
        <v>9199</v>
      </c>
      <c r="F1787" s="225">
        <v>5.14</v>
      </c>
    </row>
    <row r="1788" spans="1:6" ht="40.5">
      <c r="A1788" s="229">
        <v>89028</v>
      </c>
      <c r="B1788" s="220" t="s">
        <v>5126</v>
      </c>
      <c r="C1788" s="220" t="s">
        <v>313</v>
      </c>
      <c r="D1788" s="225">
        <v>175.36</v>
      </c>
      <c r="E1788" s="208" t="s">
        <v>9199</v>
      </c>
      <c r="F1788" s="225">
        <v>175.36</v>
      </c>
    </row>
    <row r="1789" spans="1:6" ht="40.5">
      <c r="A1789" s="229">
        <v>7031</v>
      </c>
      <c r="B1789" s="220" t="s">
        <v>5142</v>
      </c>
      <c r="C1789" s="220" t="s">
        <v>429</v>
      </c>
      <c r="D1789" s="225">
        <v>6.33</v>
      </c>
      <c r="E1789" s="208" t="s">
        <v>9199</v>
      </c>
      <c r="F1789" s="225">
        <v>6.33</v>
      </c>
    </row>
    <row r="1790" spans="1:6" ht="40.5">
      <c r="A1790" s="229">
        <v>7030</v>
      </c>
      <c r="B1790" s="220" t="s">
        <v>5120</v>
      </c>
      <c r="C1790" s="220" t="s">
        <v>313</v>
      </c>
      <c r="D1790" s="225">
        <v>260.38</v>
      </c>
      <c r="E1790" s="208" t="s">
        <v>9199</v>
      </c>
      <c r="F1790" s="225">
        <v>260.38</v>
      </c>
    </row>
    <row r="1791" spans="1:6" ht="67.5">
      <c r="A1791" s="229">
        <v>102947</v>
      </c>
      <c r="B1791" s="220" t="s">
        <v>8050</v>
      </c>
      <c r="C1791" s="220" t="s">
        <v>429</v>
      </c>
      <c r="D1791" s="225">
        <v>0</v>
      </c>
      <c r="E1791" s="208" t="s">
        <v>9199</v>
      </c>
      <c r="F1791" s="225">
        <v>0</v>
      </c>
    </row>
    <row r="1792" spans="1:6" ht="67.5">
      <c r="A1792" s="229">
        <v>102946</v>
      </c>
      <c r="B1792" s="220" t="s">
        <v>8049</v>
      </c>
      <c r="C1792" s="220" t="s">
        <v>313</v>
      </c>
      <c r="D1792" s="225">
        <v>0</v>
      </c>
      <c r="E1792" s="208" t="s">
        <v>9199</v>
      </c>
      <c r="F1792" s="225">
        <v>0</v>
      </c>
    </row>
    <row r="1793" spans="1:6" ht="54">
      <c r="A1793" s="229">
        <v>104092</v>
      </c>
      <c r="B1793" s="220" t="s">
        <v>540</v>
      </c>
      <c r="C1793" s="220" t="s">
        <v>429</v>
      </c>
      <c r="D1793" s="225">
        <v>0.08</v>
      </c>
      <c r="E1793" s="208" t="s">
        <v>9199</v>
      </c>
      <c r="F1793" s="225">
        <v>0.08</v>
      </c>
    </row>
    <row r="1794" spans="1:6" ht="54">
      <c r="A1794" s="229">
        <v>104091</v>
      </c>
      <c r="B1794" s="220" t="s">
        <v>426</v>
      </c>
      <c r="C1794" s="220" t="s">
        <v>313</v>
      </c>
      <c r="D1794" s="225">
        <v>0.84</v>
      </c>
      <c r="E1794" s="208" t="s">
        <v>9199</v>
      </c>
      <c r="F1794" s="225">
        <v>0.84</v>
      </c>
    </row>
    <row r="1795" spans="1:6" ht="54">
      <c r="A1795" s="229">
        <v>104098</v>
      </c>
      <c r="B1795" s="220" t="s">
        <v>541</v>
      </c>
      <c r="C1795" s="220" t="s">
        <v>429</v>
      </c>
      <c r="D1795" s="225">
        <v>0.11</v>
      </c>
      <c r="E1795" s="208" t="s">
        <v>9199</v>
      </c>
      <c r="F1795" s="225">
        <v>0.11</v>
      </c>
    </row>
    <row r="1796" spans="1:6" ht="54">
      <c r="A1796" s="229">
        <v>104097</v>
      </c>
      <c r="B1796" s="220" t="s">
        <v>427</v>
      </c>
      <c r="C1796" s="220" t="s">
        <v>313</v>
      </c>
      <c r="D1796" s="226">
        <v>1.17</v>
      </c>
      <c r="E1796" s="208" t="s">
        <v>9199</v>
      </c>
      <c r="F1796" s="226">
        <v>1.17</v>
      </c>
    </row>
    <row r="1797" spans="1:6" ht="40.5">
      <c r="A1797" s="229">
        <v>102905</v>
      </c>
      <c r="B1797" s="220" t="s">
        <v>9343</v>
      </c>
      <c r="C1797" s="220" t="s">
        <v>429</v>
      </c>
      <c r="D1797" s="225">
        <v>0</v>
      </c>
      <c r="E1797" s="208" t="s">
        <v>9199</v>
      </c>
      <c r="F1797" s="225">
        <v>0</v>
      </c>
    </row>
    <row r="1798" spans="1:6" ht="40.5">
      <c r="A1798" s="229">
        <v>102904</v>
      </c>
      <c r="B1798" s="220" t="s">
        <v>9344</v>
      </c>
      <c r="C1798" s="220" t="s">
        <v>313</v>
      </c>
      <c r="D1798" s="226">
        <v>0</v>
      </c>
      <c r="E1798" s="208" t="s">
        <v>9199</v>
      </c>
      <c r="F1798" s="226">
        <v>0</v>
      </c>
    </row>
    <row r="1799" spans="1:6" ht="40.5">
      <c r="A1799" s="229">
        <v>89031</v>
      </c>
      <c r="B1799" s="220" t="s">
        <v>470</v>
      </c>
      <c r="C1799" s="220" t="s">
        <v>429</v>
      </c>
      <c r="D1799" s="226">
        <v>71.92</v>
      </c>
      <c r="E1799" s="208" t="s">
        <v>9199</v>
      </c>
      <c r="F1799" s="226">
        <v>74.02</v>
      </c>
    </row>
    <row r="1800" spans="1:6" ht="40.5">
      <c r="A1800" s="229">
        <v>89032</v>
      </c>
      <c r="B1800" s="220" t="s">
        <v>357</v>
      </c>
      <c r="C1800" s="220" t="s">
        <v>313</v>
      </c>
      <c r="D1800" s="226">
        <v>192.4</v>
      </c>
      <c r="E1800" s="208" t="s">
        <v>9199</v>
      </c>
      <c r="F1800" s="226">
        <v>194.5</v>
      </c>
    </row>
    <row r="1801" spans="1:6" ht="40.5">
      <c r="A1801" s="229">
        <v>88844</v>
      </c>
      <c r="B1801" s="220" t="s">
        <v>468</v>
      </c>
      <c r="C1801" s="220" t="s">
        <v>429</v>
      </c>
      <c r="D1801" s="226">
        <v>74.180000000000007</v>
      </c>
      <c r="E1801" s="208" t="s">
        <v>9199</v>
      </c>
      <c r="F1801" s="226">
        <v>76.28</v>
      </c>
    </row>
    <row r="1802" spans="1:6" ht="40.5">
      <c r="A1802" s="229">
        <v>88843</v>
      </c>
      <c r="B1802" s="220" t="s">
        <v>355</v>
      </c>
      <c r="C1802" s="220" t="s">
        <v>313</v>
      </c>
      <c r="D1802" s="226">
        <v>212.63</v>
      </c>
      <c r="E1802" s="208" t="s">
        <v>9199</v>
      </c>
      <c r="F1802" s="226">
        <v>214.73</v>
      </c>
    </row>
    <row r="1803" spans="1:6" ht="54">
      <c r="A1803" s="229">
        <v>5853</v>
      </c>
      <c r="B1803" s="220" t="s">
        <v>440</v>
      </c>
      <c r="C1803" s="220" t="s">
        <v>429</v>
      </c>
      <c r="D1803" s="226">
        <v>86.27</v>
      </c>
      <c r="E1803" s="208" t="s">
        <v>9199</v>
      </c>
      <c r="F1803" s="226">
        <v>88.37</v>
      </c>
    </row>
    <row r="1804" spans="1:6" ht="54">
      <c r="A1804" s="229">
        <v>5851</v>
      </c>
      <c r="B1804" s="220" t="s">
        <v>326</v>
      </c>
      <c r="C1804" s="220" t="s">
        <v>313</v>
      </c>
      <c r="D1804" s="226">
        <v>254.83</v>
      </c>
      <c r="E1804" s="208" t="s">
        <v>9199</v>
      </c>
      <c r="F1804" s="226">
        <v>256.93</v>
      </c>
    </row>
    <row r="1805" spans="1:6" ht="40.5">
      <c r="A1805" s="229">
        <v>5849</v>
      </c>
      <c r="B1805" s="220" t="s">
        <v>439</v>
      </c>
      <c r="C1805" s="220" t="s">
        <v>429</v>
      </c>
      <c r="D1805" s="226">
        <v>85.88</v>
      </c>
      <c r="E1805" s="208" t="s">
        <v>9199</v>
      </c>
      <c r="F1805" s="226">
        <v>87.98</v>
      </c>
    </row>
    <row r="1806" spans="1:6" ht="40.5">
      <c r="A1806" s="229">
        <v>5847</v>
      </c>
      <c r="B1806" s="220" t="s">
        <v>325</v>
      </c>
      <c r="C1806" s="220" t="s">
        <v>313</v>
      </c>
      <c r="D1806" s="226">
        <v>266.07</v>
      </c>
      <c r="E1806" s="208" t="s">
        <v>9199</v>
      </c>
      <c r="F1806" s="226">
        <v>268.17</v>
      </c>
    </row>
    <row r="1807" spans="1:6" ht="40.5">
      <c r="A1807" s="229">
        <v>5857</v>
      </c>
      <c r="B1807" s="220" t="s">
        <v>441</v>
      </c>
      <c r="C1807" s="220" t="s">
        <v>429</v>
      </c>
      <c r="D1807" s="226">
        <v>228.98</v>
      </c>
      <c r="E1807" s="208" t="s">
        <v>9199</v>
      </c>
      <c r="F1807" s="226">
        <v>231.08</v>
      </c>
    </row>
    <row r="1808" spans="1:6" ht="40.5">
      <c r="A1808" s="229">
        <v>5855</v>
      </c>
      <c r="B1808" s="220" t="s">
        <v>327</v>
      </c>
      <c r="C1808" s="220" t="s">
        <v>313</v>
      </c>
      <c r="D1808" s="226">
        <v>693.76</v>
      </c>
      <c r="E1808" s="208" t="s">
        <v>9199</v>
      </c>
      <c r="F1808" s="226">
        <v>695.86</v>
      </c>
    </row>
    <row r="1809" spans="1:6" ht="40.5">
      <c r="A1809" s="229">
        <v>96021</v>
      </c>
      <c r="B1809" s="220" t="s">
        <v>531</v>
      </c>
      <c r="C1809" s="220" t="s">
        <v>429</v>
      </c>
      <c r="D1809" s="226">
        <v>52.36</v>
      </c>
      <c r="E1809" s="208" t="s">
        <v>9199</v>
      </c>
      <c r="F1809" s="226">
        <v>54.46</v>
      </c>
    </row>
    <row r="1810" spans="1:6" ht="40.5">
      <c r="A1810" s="229">
        <v>96020</v>
      </c>
      <c r="B1810" s="220" t="s">
        <v>417</v>
      </c>
      <c r="C1810" s="220" t="s">
        <v>313</v>
      </c>
      <c r="D1810" s="226">
        <v>170.77</v>
      </c>
      <c r="E1810" s="208" t="s">
        <v>9199</v>
      </c>
      <c r="F1810" s="226">
        <v>172.87</v>
      </c>
    </row>
    <row r="1811" spans="1:6" ht="40.5">
      <c r="A1811" s="229">
        <v>96014</v>
      </c>
      <c r="B1811" s="220" t="s">
        <v>530</v>
      </c>
      <c r="C1811" s="220" t="s">
        <v>429</v>
      </c>
      <c r="D1811" s="225">
        <v>52.63</v>
      </c>
      <c r="E1811" s="208" t="s">
        <v>9199</v>
      </c>
      <c r="F1811" s="225">
        <v>54.73</v>
      </c>
    </row>
    <row r="1812" spans="1:6" ht="40.5">
      <c r="A1812" s="229">
        <v>96013</v>
      </c>
      <c r="B1812" s="220" t="s">
        <v>416</v>
      </c>
      <c r="C1812" s="220" t="s">
        <v>313</v>
      </c>
      <c r="D1812" s="225">
        <v>171.27</v>
      </c>
      <c r="E1812" s="208" t="s">
        <v>9199</v>
      </c>
      <c r="F1812" s="225">
        <v>173.37</v>
      </c>
    </row>
    <row r="1813" spans="1:6" ht="40.5">
      <c r="A1813" s="229">
        <v>96029</v>
      </c>
      <c r="B1813" s="220" t="s">
        <v>532</v>
      </c>
      <c r="C1813" s="220" t="s">
        <v>429</v>
      </c>
      <c r="D1813" s="226">
        <v>45.82</v>
      </c>
      <c r="E1813" s="208" t="s">
        <v>9199</v>
      </c>
      <c r="F1813" s="226">
        <v>47.92</v>
      </c>
    </row>
    <row r="1814" spans="1:6" ht="40.5">
      <c r="A1814" s="229">
        <v>96028</v>
      </c>
      <c r="B1814" s="220" t="s">
        <v>418</v>
      </c>
      <c r="C1814" s="220" t="s">
        <v>313</v>
      </c>
      <c r="D1814" s="226">
        <v>130.22</v>
      </c>
      <c r="E1814" s="208" t="s">
        <v>9199</v>
      </c>
      <c r="F1814" s="226">
        <v>132.32</v>
      </c>
    </row>
    <row r="1815" spans="1:6" ht="40.5">
      <c r="A1815" s="229">
        <v>96155</v>
      </c>
      <c r="B1815" s="220" t="s">
        <v>534</v>
      </c>
      <c r="C1815" s="220" t="s">
        <v>429</v>
      </c>
      <c r="D1815" s="225">
        <v>46.09</v>
      </c>
      <c r="E1815" s="208" t="s">
        <v>9199</v>
      </c>
      <c r="F1815" s="225">
        <v>48.19</v>
      </c>
    </row>
    <row r="1816" spans="1:6" ht="40.5">
      <c r="A1816" s="229">
        <v>96157</v>
      </c>
      <c r="B1816" s="220" t="s">
        <v>420</v>
      </c>
      <c r="C1816" s="220" t="s">
        <v>313</v>
      </c>
      <c r="D1816" s="226">
        <v>130.72</v>
      </c>
      <c r="E1816" s="208" t="s">
        <v>9199</v>
      </c>
      <c r="F1816" s="226">
        <v>132.82</v>
      </c>
    </row>
    <row r="1817" spans="1:6" ht="40.5">
      <c r="A1817" s="229">
        <v>5845</v>
      </c>
      <c r="B1817" s="220" t="s">
        <v>438</v>
      </c>
      <c r="C1817" s="220" t="s">
        <v>429</v>
      </c>
      <c r="D1817" s="226">
        <v>48.02</v>
      </c>
      <c r="E1817" s="208" t="s">
        <v>9199</v>
      </c>
      <c r="F1817" s="226">
        <v>50.12</v>
      </c>
    </row>
    <row r="1818" spans="1:6" ht="40.5">
      <c r="A1818" s="229">
        <v>5843</v>
      </c>
      <c r="B1818" s="220" t="s">
        <v>324</v>
      </c>
      <c r="C1818" s="220" t="s">
        <v>313</v>
      </c>
      <c r="D1818" s="225">
        <v>162.66</v>
      </c>
      <c r="E1818" s="208" t="s">
        <v>9199</v>
      </c>
      <c r="F1818" s="225">
        <v>164.76</v>
      </c>
    </row>
    <row r="1819" spans="1:6" ht="40.5">
      <c r="A1819" s="229">
        <v>89036</v>
      </c>
      <c r="B1819" s="220" t="s">
        <v>471</v>
      </c>
      <c r="C1819" s="220" t="s">
        <v>429</v>
      </c>
      <c r="D1819" s="226">
        <v>41.45</v>
      </c>
      <c r="E1819" s="208" t="s">
        <v>9199</v>
      </c>
      <c r="F1819" s="226">
        <v>43.55</v>
      </c>
    </row>
    <row r="1820" spans="1:6" ht="40.5">
      <c r="A1820" s="229">
        <v>89035</v>
      </c>
      <c r="B1820" s="220" t="s">
        <v>358</v>
      </c>
      <c r="C1820" s="220" t="s">
        <v>313</v>
      </c>
      <c r="D1820" s="225">
        <v>122.08</v>
      </c>
      <c r="E1820" s="208" t="s">
        <v>9199</v>
      </c>
      <c r="F1820" s="225">
        <v>124.18</v>
      </c>
    </row>
    <row r="1821" spans="1:6" ht="27">
      <c r="A1821" s="229">
        <v>102911</v>
      </c>
      <c r="B1821" s="220" t="s">
        <v>8023</v>
      </c>
      <c r="C1821" s="220" t="s">
        <v>429</v>
      </c>
      <c r="D1821" s="226">
        <v>0</v>
      </c>
      <c r="E1821" s="208" t="s">
        <v>9199</v>
      </c>
      <c r="F1821" s="226">
        <v>0</v>
      </c>
    </row>
    <row r="1822" spans="1:6" ht="27">
      <c r="A1822" s="229">
        <v>102910</v>
      </c>
      <c r="B1822" s="220" t="s">
        <v>8022</v>
      </c>
      <c r="C1822" s="220" t="s">
        <v>313</v>
      </c>
      <c r="D1822" s="226">
        <v>0</v>
      </c>
      <c r="E1822" s="208" t="s">
        <v>9199</v>
      </c>
      <c r="F1822" s="226">
        <v>0</v>
      </c>
    </row>
    <row r="1823" spans="1:6" ht="40.5">
      <c r="A1823" s="229">
        <v>93440</v>
      </c>
      <c r="B1823" s="220" t="s">
        <v>5159</v>
      </c>
      <c r="C1823" s="220" t="s">
        <v>429</v>
      </c>
      <c r="D1823" s="225">
        <v>129.27000000000001</v>
      </c>
      <c r="E1823" s="208" t="s">
        <v>9199</v>
      </c>
      <c r="F1823" s="225">
        <v>139.19</v>
      </c>
    </row>
    <row r="1824" spans="1:6" ht="40.5">
      <c r="A1824" s="229">
        <v>93439</v>
      </c>
      <c r="B1824" s="220" t="s">
        <v>5137</v>
      </c>
      <c r="C1824" s="220" t="s">
        <v>313</v>
      </c>
      <c r="D1824" s="226">
        <v>248.08</v>
      </c>
      <c r="E1824" s="208" t="s">
        <v>9199</v>
      </c>
      <c r="F1824" s="226">
        <v>258</v>
      </c>
    </row>
    <row r="1825" spans="1:6" ht="40.5">
      <c r="A1825" s="229">
        <v>100648</v>
      </c>
      <c r="B1825" s="220" t="s">
        <v>539</v>
      </c>
      <c r="C1825" s="220" t="s">
        <v>429</v>
      </c>
      <c r="D1825" s="226">
        <v>590.25</v>
      </c>
      <c r="E1825" s="208" t="s">
        <v>9199</v>
      </c>
      <c r="F1825" s="226">
        <v>592.89</v>
      </c>
    </row>
    <row r="1826" spans="1:6" ht="40.5">
      <c r="A1826" s="229">
        <v>100647</v>
      </c>
      <c r="B1826" s="220" t="s">
        <v>424</v>
      </c>
      <c r="C1826" s="220" t="s">
        <v>313</v>
      </c>
      <c r="D1826" s="226">
        <v>6469.4</v>
      </c>
      <c r="E1826" s="208" t="s">
        <v>9199</v>
      </c>
      <c r="F1826" s="226">
        <v>6472.04</v>
      </c>
    </row>
    <row r="1827" spans="1:6" ht="40.5">
      <c r="A1827" s="229">
        <v>5829</v>
      </c>
      <c r="B1827" s="220" t="s">
        <v>435</v>
      </c>
      <c r="C1827" s="220" t="s">
        <v>429</v>
      </c>
      <c r="D1827" s="226">
        <v>159.72999999999999</v>
      </c>
      <c r="E1827" s="208" t="s">
        <v>9199</v>
      </c>
      <c r="F1827" s="226">
        <v>169.65</v>
      </c>
    </row>
    <row r="1828" spans="1:6" ht="40.5">
      <c r="A1828" s="229">
        <v>5823</v>
      </c>
      <c r="B1828" s="220" t="s">
        <v>320</v>
      </c>
      <c r="C1828" s="220" t="s">
        <v>313</v>
      </c>
      <c r="D1828" s="226">
        <v>219.15</v>
      </c>
      <c r="E1828" s="208" t="s">
        <v>9199</v>
      </c>
      <c r="F1828" s="226">
        <v>229.07</v>
      </c>
    </row>
    <row r="1829" spans="1:6" ht="81">
      <c r="A1829" s="229">
        <v>5884</v>
      </c>
      <c r="B1829" s="220" t="s">
        <v>446</v>
      </c>
      <c r="C1829" s="220" t="s">
        <v>429</v>
      </c>
      <c r="D1829" s="226">
        <v>55.72</v>
      </c>
      <c r="E1829" s="208" t="s">
        <v>9199</v>
      </c>
      <c r="F1829" s="226">
        <v>57.54</v>
      </c>
    </row>
    <row r="1830" spans="1:6" ht="81">
      <c r="A1830" s="229">
        <v>5882</v>
      </c>
      <c r="B1830" s="220" t="s">
        <v>332</v>
      </c>
      <c r="C1830" s="220" t="s">
        <v>313</v>
      </c>
      <c r="D1830" s="226">
        <v>126.87</v>
      </c>
      <c r="E1830" s="208" t="s">
        <v>9199</v>
      </c>
      <c r="F1830" s="226">
        <v>128.69</v>
      </c>
    </row>
    <row r="1831" spans="1:6" ht="40.5">
      <c r="A1831" s="229">
        <v>100642</v>
      </c>
      <c r="B1831" s="220" t="s">
        <v>538</v>
      </c>
      <c r="C1831" s="220" t="s">
        <v>429</v>
      </c>
      <c r="D1831" s="226">
        <v>293.3</v>
      </c>
      <c r="E1831" s="208" t="s">
        <v>9199</v>
      </c>
      <c r="F1831" s="226">
        <v>295.94</v>
      </c>
    </row>
    <row r="1832" spans="1:6" ht="40.5">
      <c r="A1832" s="229">
        <v>100641</v>
      </c>
      <c r="B1832" s="220" t="s">
        <v>423</v>
      </c>
      <c r="C1832" s="220" t="s">
        <v>313</v>
      </c>
      <c r="D1832" s="226">
        <v>4715.8599999999997</v>
      </c>
      <c r="E1832" s="208" t="s">
        <v>9199</v>
      </c>
      <c r="F1832" s="226">
        <v>4718.5</v>
      </c>
    </row>
    <row r="1833" spans="1:6" ht="40.5">
      <c r="A1833" s="229">
        <v>93434</v>
      </c>
      <c r="B1833" s="220" t="s">
        <v>5158</v>
      </c>
      <c r="C1833" s="220" t="s">
        <v>429</v>
      </c>
      <c r="D1833" s="226">
        <v>333.04</v>
      </c>
      <c r="E1833" s="208" t="s">
        <v>9199</v>
      </c>
      <c r="F1833" s="226">
        <v>342.96</v>
      </c>
    </row>
    <row r="1834" spans="1:6" ht="40.5">
      <c r="A1834" s="229">
        <v>93433</v>
      </c>
      <c r="B1834" s="220" t="s">
        <v>5136</v>
      </c>
      <c r="C1834" s="220" t="s">
        <v>313</v>
      </c>
      <c r="D1834" s="226">
        <v>2624.03</v>
      </c>
      <c r="E1834" s="208" t="s">
        <v>9199</v>
      </c>
      <c r="F1834" s="226">
        <v>2633.95</v>
      </c>
    </row>
    <row r="1835" spans="1:6" ht="40.5">
      <c r="A1835" s="229">
        <v>95122</v>
      </c>
      <c r="B1835" s="220" t="s">
        <v>519</v>
      </c>
      <c r="C1835" s="220" t="s">
        <v>429</v>
      </c>
      <c r="D1835" s="226">
        <v>216.24</v>
      </c>
      <c r="E1835" s="208" t="s">
        <v>9199</v>
      </c>
      <c r="F1835" s="226">
        <v>226.16</v>
      </c>
    </row>
    <row r="1836" spans="1:6" ht="40.5">
      <c r="A1836" s="229">
        <v>95121</v>
      </c>
      <c r="B1836" s="220" t="s">
        <v>404</v>
      </c>
      <c r="C1836" s="220" t="s">
        <v>313</v>
      </c>
      <c r="D1836" s="226">
        <v>362.85</v>
      </c>
      <c r="E1836" s="208" t="s">
        <v>9199</v>
      </c>
      <c r="F1836" s="226">
        <v>372.77</v>
      </c>
    </row>
    <row r="1837" spans="1:6" ht="40.5">
      <c r="A1837" s="229">
        <v>103662</v>
      </c>
      <c r="B1837" s="220" t="s">
        <v>8399</v>
      </c>
      <c r="C1837" s="220" t="s">
        <v>429</v>
      </c>
      <c r="D1837" s="226">
        <v>0</v>
      </c>
      <c r="E1837" s="208" t="s">
        <v>9199</v>
      </c>
      <c r="F1837" s="226">
        <v>0</v>
      </c>
    </row>
    <row r="1838" spans="1:6" ht="40.5">
      <c r="A1838" s="229">
        <v>103661</v>
      </c>
      <c r="B1838" s="220" t="s">
        <v>8398</v>
      </c>
      <c r="C1838" s="220" t="s">
        <v>313</v>
      </c>
      <c r="D1838" s="226">
        <v>0</v>
      </c>
      <c r="E1838" s="208" t="s">
        <v>9199</v>
      </c>
      <c r="F1838" s="226">
        <v>0</v>
      </c>
    </row>
    <row r="1839" spans="1:6" ht="40.5">
      <c r="A1839" s="229">
        <v>5841</v>
      </c>
      <c r="B1839" s="220" t="s">
        <v>437</v>
      </c>
      <c r="C1839" s="220" t="s">
        <v>429</v>
      </c>
      <c r="D1839" s="226">
        <v>4.8499999999999996</v>
      </c>
      <c r="E1839" s="208" t="s">
        <v>9199</v>
      </c>
      <c r="F1839" s="226">
        <v>4.8499999999999996</v>
      </c>
    </row>
    <row r="1840" spans="1:6" ht="40.5">
      <c r="A1840" s="229">
        <v>5839</v>
      </c>
      <c r="B1840" s="220" t="s">
        <v>323</v>
      </c>
      <c r="C1840" s="220" t="s">
        <v>313</v>
      </c>
      <c r="D1840" s="226">
        <v>9.65</v>
      </c>
      <c r="E1840" s="208" t="s">
        <v>9199</v>
      </c>
      <c r="F1840" s="226">
        <v>9.65</v>
      </c>
    </row>
    <row r="1841" spans="1:6" ht="54">
      <c r="A1841" s="229">
        <v>90587</v>
      </c>
      <c r="B1841" s="220" t="s">
        <v>480</v>
      </c>
      <c r="C1841" s="220" t="s">
        <v>429</v>
      </c>
      <c r="D1841" s="226">
        <v>0.54</v>
      </c>
      <c r="E1841" s="208" t="s">
        <v>9199</v>
      </c>
      <c r="F1841" s="226">
        <v>0.54</v>
      </c>
    </row>
    <row r="1842" spans="1:6" ht="54">
      <c r="A1842" s="229">
        <v>90586</v>
      </c>
      <c r="B1842" s="220" t="s">
        <v>367</v>
      </c>
      <c r="C1842" s="220" t="s">
        <v>313</v>
      </c>
      <c r="D1842" s="226">
        <v>1.4</v>
      </c>
      <c r="E1842" s="208" t="s">
        <v>9199</v>
      </c>
      <c r="F1842" s="226">
        <v>1.4</v>
      </c>
    </row>
    <row r="1843" spans="1:6" ht="54">
      <c r="A1843" s="229">
        <v>5837</v>
      </c>
      <c r="B1843" s="220" t="s">
        <v>436</v>
      </c>
      <c r="C1843" s="220" t="s">
        <v>429</v>
      </c>
      <c r="D1843" s="226">
        <v>137.94999999999999</v>
      </c>
      <c r="E1843" s="208" t="s">
        <v>9199</v>
      </c>
      <c r="F1843" s="226">
        <v>140.15</v>
      </c>
    </row>
    <row r="1844" spans="1:6" ht="54">
      <c r="A1844" s="229">
        <v>5835</v>
      </c>
      <c r="B1844" s="220" t="s">
        <v>322</v>
      </c>
      <c r="C1844" s="220" t="s">
        <v>313</v>
      </c>
      <c r="D1844" s="226">
        <v>359.06</v>
      </c>
      <c r="E1844" s="208" t="s">
        <v>9199</v>
      </c>
      <c r="F1844" s="226">
        <v>361.26</v>
      </c>
    </row>
    <row r="1845" spans="1:6" ht="54">
      <c r="A1845" s="229">
        <v>89257</v>
      </c>
      <c r="B1845" s="220" t="s">
        <v>362</v>
      </c>
      <c r="C1845" s="220" t="s">
        <v>313</v>
      </c>
      <c r="D1845" s="226">
        <v>310.08999999999997</v>
      </c>
      <c r="E1845" s="208" t="s">
        <v>9199</v>
      </c>
      <c r="F1845" s="226">
        <v>312.29000000000002</v>
      </c>
    </row>
    <row r="1846" spans="1:6" ht="54">
      <c r="A1846" s="229">
        <v>89258</v>
      </c>
      <c r="B1846" s="220" t="s">
        <v>476</v>
      </c>
      <c r="C1846" s="220" t="s">
        <v>429</v>
      </c>
      <c r="D1846" s="226">
        <v>117.45</v>
      </c>
      <c r="E1846" s="208" t="s">
        <v>9199</v>
      </c>
      <c r="F1846" s="226">
        <v>119.65</v>
      </c>
    </row>
    <row r="1847" spans="1:6" ht="40.5">
      <c r="A1847" s="229">
        <v>97621</v>
      </c>
      <c r="B1847" s="220" t="s">
        <v>5527</v>
      </c>
      <c r="C1847" s="220" t="s">
        <v>23</v>
      </c>
      <c r="D1847" s="226">
        <v>120.19</v>
      </c>
      <c r="E1847" s="208" t="s">
        <v>9199</v>
      </c>
      <c r="F1847" s="226">
        <v>130.15</v>
      </c>
    </row>
    <row r="1848" spans="1:6" ht="40.5">
      <c r="A1848" s="229">
        <v>97622</v>
      </c>
      <c r="B1848" s="220" t="s">
        <v>5528</v>
      </c>
      <c r="C1848" s="220" t="s">
        <v>23</v>
      </c>
      <c r="D1848" s="226">
        <v>58.57</v>
      </c>
      <c r="E1848" s="208" t="s">
        <v>9199</v>
      </c>
      <c r="F1848" s="226">
        <v>63.43</v>
      </c>
    </row>
    <row r="1849" spans="1:6" ht="40.5">
      <c r="A1849" s="229">
        <v>97623</v>
      </c>
      <c r="B1849" s="220" t="s">
        <v>5529</v>
      </c>
      <c r="C1849" s="220" t="s">
        <v>23</v>
      </c>
      <c r="D1849" s="226">
        <v>179.44</v>
      </c>
      <c r="E1849" s="208" t="s">
        <v>9199</v>
      </c>
      <c r="F1849" s="226">
        <v>194.31</v>
      </c>
    </row>
    <row r="1850" spans="1:6" ht="40.5">
      <c r="A1850" s="229">
        <v>97624</v>
      </c>
      <c r="B1850" s="220" t="s">
        <v>5530</v>
      </c>
      <c r="C1850" s="220" t="s">
        <v>23</v>
      </c>
      <c r="D1850" s="226">
        <v>110.13</v>
      </c>
      <c r="E1850" s="208" t="s">
        <v>9199</v>
      </c>
      <c r="F1850" s="226">
        <v>119.26</v>
      </c>
    </row>
    <row r="1851" spans="1:6" ht="40.5">
      <c r="A1851" s="229">
        <v>97625</v>
      </c>
      <c r="B1851" s="220" t="s">
        <v>5531</v>
      </c>
      <c r="C1851" s="220" t="s">
        <v>23</v>
      </c>
      <c r="D1851" s="226">
        <v>48.9</v>
      </c>
      <c r="E1851" s="208" t="s">
        <v>9199</v>
      </c>
      <c r="F1851" s="226">
        <v>49.74</v>
      </c>
    </row>
    <row r="1852" spans="1:6" ht="40.5">
      <c r="A1852" s="229">
        <v>104791</v>
      </c>
      <c r="B1852" s="220" t="s">
        <v>5573</v>
      </c>
      <c r="C1852" s="220" t="s">
        <v>25</v>
      </c>
      <c r="D1852" s="226">
        <v>5.7</v>
      </c>
      <c r="E1852" s="208" t="s">
        <v>9199</v>
      </c>
      <c r="F1852" s="226">
        <v>6.17</v>
      </c>
    </row>
    <row r="1853" spans="1:6" ht="27">
      <c r="A1853" s="229">
        <v>97631</v>
      </c>
      <c r="B1853" s="220" t="s">
        <v>5536</v>
      </c>
      <c r="C1853" s="220" t="s">
        <v>25</v>
      </c>
      <c r="D1853" s="226">
        <v>11.76</v>
      </c>
      <c r="E1853" s="208" t="s">
        <v>9199</v>
      </c>
      <c r="F1853" s="226">
        <v>12.75</v>
      </c>
    </row>
    <row r="1854" spans="1:6" ht="67.5">
      <c r="A1854" s="229">
        <v>97630</v>
      </c>
      <c r="B1854" s="220" t="s">
        <v>7452</v>
      </c>
      <c r="C1854" s="220" t="s">
        <v>23</v>
      </c>
      <c r="D1854" s="226">
        <v>0</v>
      </c>
      <c r="E1854" s="208" t="s">
        <v>9199</v>
      </c>
      <c r="F1854" s="226">
        <v>0</v>
      </c>
    </row>
    <row r="1855" spans="1:6" ht="40.5">
      <c r="A1855" s="229">
        <v>104796</v>
      </c>
      <c r="B1855" s="220" t="s">
        <v>5578</v>
      </c>
      <c r="C1855" s="220" t="s">
        <v>190</v>
      </c>
      <c r="D1855" s="226">
        <v>13.5</v>
      </c>
      <c r="E1855" s="208" t="s">
        <v>9199</v>
      </c>
      <c r="F1855" s="226">
        <v>14.35</v>
      </c>
    </row>
    <row r="1856" spans="1:6" ht="40.5">
      <c r="A1856" s="229">
        <v>97628</v>
      </c>
      <c r="B1856" s="220" t="s">
        <v>5534</v>
      </c>
      <c r="C1856" s="220" t="s">
        <v>23</v>
      </c>
      <c r="D1856" s="226">
        <v>274.18</v>
      </c>
      <c r="E1856" s="208" t="s">
        <v>9199</v>
      </c>
      <c r="F1856" s="226">
        <v>296.91000000000003</v>
      </c>
    </row>
    <row r="1857" spans="1:6" ht="40.5">
      <c r="A1857" s="229">
        <v>97629</v>
      </c>
      <c r="B1857" s="220" t="s">
        <v>5535</v>
      </c>
      <c r="C1857" s="220" t="s">
        <v>23</v>
      </c>
      <c r="D1857" s="226">
        <v>77.47</v>
      </c>
      <c r="E1857" s="208" t="s">
        <v>9199</v>
      </c>
      <c r="F1857" s="226">
        <v>83.54</v>
      </c>
    </row>
    <row r="1858" spans="1:6" ht="40.5">
      <c r="A1858" s="229">
        <v>97626</v>
      </c>
      <c r="B1858" s="220" t="s">
        <v>5532</v>
      </c>
      <c r="C1858" s="220" t="s">
        <v>23</v>
      </c>
      <c r="D1858" s="226">
        <v>588.70000000000005</v>
      </c>
      <c r="E1858" s="208" t="s">
        <v>9199</v>
      </c>
      <c r="F1858" s="226">
        <v>637.51</v>
      </c>
    </row>
    <row r="1859" spans="1:6" ht="54">
      <c r="A1859" s="229">
        <v>97627</v>
      </c>
      <c r="B1859" s="220" t="s">
        <v>5533</v>
      </c>
      <c r="C1859" s="220" t="s">
        <v>23</v>
      </c>
      <c r="D1859" s="226">
        <v>166.35</v>
      </c>
      <c r="E1859" s="208" t="s">
        <v>9199</v>
      </c>
      <c r="F1859" s="226">
        <v>179.38</v>
      </c>
    </row>
    <row r="1860" spans="1:6" ht="40.5">
      <c r="A1860" s="229">
        <v>104789</v>
      </c>
      <c r="B1860" s="220" t="s">
        <v>5571</v>
      </c>
      <c r="C1860" s="220" t="s">
        <v>23</v>
      </c>
      <c r="D1860" s="226">
        <v>206.16</v>
      </c>
      <c r="E1860" s="208" t="s">
        <v>9199</v>
      </c>
      <c r="F1860" s="226">
        <v>223.24</v>
      </c>
    </row>
    <row r="1861" spans="1:6" ht="40.5">
      <c r="A1861" s="229">
        <v>104790</v>
      </c>
      <c r="B1861" s="220" t="s">
        <v>5572</v>
      </c>
      <c r="C1861" s="220" t="s">
        <v>23</v>
      </c>
      <c r="D1861" s="226">
        <v>102.49</v>
      </c>
      <c r="E1861" s="208" t="s">
        <v>9199</v>
      </c>
      <c r="F1861" s="226">
        <v>107.06</v>
      </c>
    </row>
    <row r="1862" spans="1:6" ht="40.5">
      <c r="A1862" s="229">
        <v>97633</v>
      </c>
      <c r="B1862" s="220" t="s">
        <v>5538</v>
      </c>
      <c r="C1862" s="220" t="s">
        <v>25</v>
      </c>
      <c r="D1862" s="226">
        <v>23.49</v>
      </c>
      <c r="E1862" s="208" t="s">
        <v>9199</v>
      </c>
      <c r="F1862" s="226">
        <v>25.46</v>
      </c>
    </row>
    <row r="1863" spans="1:6" ht="40.5">
      <c r="A1863" s="229">
        <v>97634</v>
      </c>
      <c r="B1863" s="220" t="s">
        <v>5539</v>
      </c>
      <c r="C1863" s="220" t="s">
        <v>25</v>
      </c>
      <c r="D1863" s="226">
        <v>6.49</v>
      </c>
      <c r="E1863" s="208" t="s">
        <v>9199</v>
      </c>
      <c r="F1863" s="226">
        <v>7.01</v>
      </c>
    </row>
    <row r="1864" spans="1:6" ht="27">
      <c r="A1864" s="229">
        <v>97632</v>
      </c>
      <c r="B1864" s="220" t="s">
        <v>5537</v>
      </c>
      <c r="C1864" s="220" t="s">
        <v>190</v>
      </c>
      <c r="D1864" s="226">
        <v>2.69</v>
      </c>
      <c r="E1864" s="208" t="s">
        <v>9199</v>
      </c>
      <c r="F1864" s="226">
        <v>2.91</v>
      </c>
    </row>
    <row r="1865" spans="1:6" ht="40.5">
      <c r="A1865" s="229">
        <v>97636</v>
      </c>
      <c r="B1865" s="220" t="s">
        <v>5541</v>
      </c>
      <c r="C1865" s="220" t="s">
        <v>25</v>
      </c>
      <c r="D1865" s="226">
        <v>21.63</v>
      </c>
      <c r="E1865" s="208" t="s">
        <v>9199</v>
      </c>
      <c r="F1865" s="226">
        <v>22.51</v>
      </c>
    </row>
    <row r="1866" spans="1:6" ht="40.5">
      <c r="A1866" s="229">
        <v>104797</v>
      </c>
      <c r="B1866" s="220" t="s">
        <v>5579</v>
      </c>
      <c r="C1866" s="220" t="s">
        <v>190</v>
      </c>
      <c r="D1866" s="226">
        <v>16.88</v>
      </c>
      <c r="E1866" s="208" t="s">
        <v>9199</v>
      </c>
      <c r="F1866" s="226">
        <v>17.95</v>
      </c>
    </row>
    <row r="1867" spans="1:6" ht="27">
      <c r="A1867" s="229">
        <v>104803</v>
      </c>
      <c r="B1867" s="220" t="s">
        <v>5585</v>
      </c>
      <c r="C1867" s="220" t="s">
        <v>190</v>
      </c>
      <c r="D1867" s="226">
        <v>4.68</v>
      </c>
      <c r="E1867" s="208" t="s">
        <v>9199</v>
      </c>
      <c r="F1867" s="226">
        <v>5.08</v>
      </c>
    </row>
    <row r="1868" spans="1:6" ht="27">
      <c r="A1868" s="229">
        <v>97664</v>
      </c>
      <c r="B1868" s="220" t="s">
        <v>5568</v>
      </c>
      <c r="C1868" s="220" t="s">
        <v>201</v>
      </c>
      <c r="D1868" s="226">
        <v>1.61</v>
      </c>
      <c r="E1868" s="208" t="s">
        <v>9199</v>
      </c>
      <c r="F1868" s="226">
        <v>1.75</v>
      </c>
    </row>
    <row r="1869" spans="1:6" ht="67.5">
      <c r="A1869" s="229">
        <v>104801</v>
      </c>
      <c r="B1869" s="220" t="s">
        <v>5583</v>
      </c>
      <c r="C1869" s="220" t="s">
        <v>25</v>
      </c>
      <c r="D1869" s="226">
        <v>14.45</v>
      </c>
      <c r="E1869" s="208" t="s">
        <v>9199</v>
      </c>
      <c r="F1869" s="226">
        <v>15.69</v>
      </c>
    </row>
    <row r="1870" spans="1:6" ht="40.5">
      <c r="A1870" s="229">
        <v>97661</v>
      </c>
      <c r="B1870" s="220" t="s">
        <v>5565</v>
      </c>
      <c r="C1870" s="220" t="s">
        <v>190</v>
      </c>
      <c r="D1870" s="226">
        <v>0.73</v>
      </c>
      <c r="E1870" s="208" t="s">
        <v>9199</v>
      </c>
      <c r="F1870" s="226">
        <v>0.79</v>
      </c>
    </row>
    <row r="1871" spans="1:6" ht="40.5">
      <c r="A1871" s="229">
        <v>104794</v>
      </c>
      <c r="B1871" s="220" t="s">
        <v>5576</v>
      </c>
      <c r="C1871" s="220" t="s">
        <v>190</v>
      </c>
      <c r="D1871" s="226">
        <v>0.99</v>
      </c>
      <c r="E1871" s="208" t="s">
        <v>9199</v>
      </c>
      <c r="F1871" s="226">
        <v>1.08</v>
      </c>
    </row>
    <row r="1872" spans="1:6" ht="40.5">
      <c r="A1872" s="229">
        <v>104795</v>
      </c>
      <c r="B1872" s="220" t="s">
        <v>5577</v>
      </c>
      <c r="C1872" s="220" t="s">
        <v>190</v>
      </c>
      <c r="D1872" s="226">
        <v>1.38</v>
      </c>
      <c r="E1872" s="208" t="s">
        <v>9199</v>
      </c>
      <c r="F1872" s="226">
        <v>1.5</v>
      </c>
    </row>
    <row r="1873" spans="1:6" ht="40.5">
      <c r="A1873" s="229">
        <v>104792</v>
      </c>
      <c r="B1873" s="220" t="s">
        <v>5574</v>
      </c>
      <c r="C1873" s="220" t="s">
        <v>190</v>
      </c>
      <c r="D1873" s="226">
        <v>0.4</v>
      </c>
      <c r="E1873" s="208" t="s">
        <v>9199</v>
      </c>
      <c r="F1873" s="226">
        <v>0.43</v>
      </c>
    </row>
    <row r="1874" spans="1:6" ht="54">
      <c r="A1874" s="229">
        <v>104793</v>
      </c>
      <c r="B1874" s="220" t="s">
        <v>5575</v>
      </c>
      <c r="C1874" s="220" t="s">
        <v>190</v>
      </c>
      <c r="D1874" s="226">
        <v>0.56000000000000005</v>
      </c>
      <c r="E1874" s="208" t="s">
        <v>9199</v>
      </c>
      <c r="F1874" s="226">
        <v>0.6</v>
      </c>
    </row>
    <row r="1875" spans="1:6" ht="27">
      <c r="A1875" s="229">
        <v>104800</v>
      </c>
      <c r="B1875" s="220" t="s">
        <v>5582</v>
      </c>
      <c r="C1875" s="220" t="s">
        <v>190</v>
      </c>
      <c r="D1875" s="226">
        <v>9.51</v>
      </c>
      <c r="E1875" s="208" t="s">
        <v>9199</v>
      </c>
      <c r="F1875" s="226">
        <v>10.33</v>
      </c>
    </row>
    <row r="1876" spans="1:6" ht="40.5">
      <c r="A1876" s="229">
        <v>97638</v>
      </c>
      <c r="B1876" s="220" t="s">
        <v>5543</v>
      </c>
      <c r="C1876" s="220" t="s">
        <v>25</v>
      </c>
      <c r="D1876" s="226">
        <v>8.16</v>
      </c>
      <c r="E1876" s="208" t="s">
        <v>9199</v>
      </c>
      <c r="F1876" s="226">
        <v>8.85</v>
      </c>
    </row>
    <row r="1877" spans="1:6" ht="27">
      <c r="A1877" s="229">
        <v>97641</v>
      </c>
      <c r="B1877" s="220" t="s">
        <v>5546</v>
      </c>
      <c r="C1877" s="220" t="s">
        <v>25</v>
      </c>
      <c r="D1877" s="226">
        <v>3.02</v>
      </c>
      <c r="E1877" s="208" t="s">
        <v>9199</v>
      </c>
      <c r="F1877" s="226">
        <v>3.28</v>
      </c>
    </row>
    <row r="1878" spans="1:6" ht="40.5">
      <c r="A1878" s="229">
        <v>97640</v>
      </c>
      <c r="B1878" s="220" t="s">
        <v>5545</v>
      </c>
      <c r="C1878" s="220" t="s">
        <v>25</v>
      </c>
      <c r="D1878" s="226">
        <v>1.91</v>
      </c>
      <c r="E1878" s="208" t="s">
        <v>9199</v>
      </c>
      <c r="F1878" s="226">
        <v>2.06</v>
      </c>
    </row>
    <row r="1879" spans="1:6" ht="40.5">
      <c r="A1879" s="229">
        <v>97660</v>
      </c>
      <c r="B1879" s="220" t="s">
        <v>5564</v>
      </c>
      <c r="C1879" s="220" t="s">
        <v>201</v>
      </c>
      <c r="D1879" s="225">
        <v>0.68</v>
      </c>
      <c r="E1879" s="208" t="s">
        <v>9199</v>
      </c>
      <c r="F1879" s="225">
        <v>0.73</v>
      </c>
    </row>
    <row r="1880" spans="1:6" ht="27">
      <c r="A1880" s="229">
        <v>97645</v>
      </c>
      <c r="B1880" s="220" t="s">
        <v>5550</v>
      </c>
      <c r="C1880" s="220" t="s">
        <v>25</v>
      </c>
      <c r="D1880" s="225">
        <v>25.35</v>
      </c>
      <c r="E1880" s="208" t="s">
        <v>9199</v>
      </c>
      <c r="F1880" s="225">
        <v>27.47</v>
      </c>
    </row>
    <row r="1881" spans="1:6" ht="27">
      <c r="A1881" s="229">
        <v>97663</v>
      </c>
      <c r="B1881" s="220" t="s">
        <v>5567</v>
      </c>
      <c r="C1881" s="220" t="s">
        <v>201</v>
      </c>
      <c r="D1881" s="226">
        <v>12.97</v>
      </c>
      <c r="E1881" s="208" t="s">
        <v>9199</v>
      </c>
      <c r="F1881" s="226">
        <v>14.07</v>
      </c>
    </row>
    <row r="1882" spans="1:6" ht="27">
      <c r="A1882" s="229">
        <v>97665</v>
      </c>
      <c r="B1882" s="220" t="s">
        <v>5569</v>
      </c>
      <c r="C1882" s="220" t="s">
        <v>201</v>
      </c>
      <c r="D1882" s="226">
        <v>1.85</v>
      </c>
      <c r="E1882" s="208" t="s">
        <v>9199</v>
      </c>
      <c r="F1882" s="226">
        <v>2</v>
      </c>
    </row>
    <row r="1883" spans="1:6" ht="27">
      <c r="A1883" s="229">
        <v>97666</v>
      </c>
      <c r="B1883" s="220" t="s">
        <v>5570</v>
      </c>
      <c r="C1883" s="220" t="s">
        <v>201</v>
      </c>
      <c r="D1883" s="226">
        <v>9.4600000000000009</v>
      </c>
      <c r="E1883" s="208" t="s">
        <v>9199</v>
      </c>
      <c r="F1883" s="226">
        <v>10.26</v>
      </c>
    </row>
    <row r="1884" spans="1:6" ht="40.5">
      <c r="A1884" s="229">
        <v>97635</v>
      </c>
      <c r="B1884" s="220" t="s">
        <v>5540</v>
      </c>
      <c r="C1884" s="220" t="s">
        <v>25</v>
      </c>
      <c r="D1884" s="226">
        <v>17.809999999999999</v>
      </c>
      <c r="E1884" s="208" t="s">
        <v>9199</v>
      </c>
      <c r="F1884" s="226">
        <v>19.34</v>
      </c>
    </row>
    <row r="1885" spans="1:6" ht="40.5">
      <c r="A1885" s="229">
        <v>97643</v>
      </c>
      <c r="B1885" s="220" t="s">
        <v>5548</v>
      </c>
      <c r="C1885" s="220" t="s">
        <v>25</v>
      </c>
      <c r="D1885" s="225">
        <v>25.99</v>
      </c>
      <c r="E1885" s="208" t="s">
        <v>9199</v>
      </c>
      <c r="F1885" s="225">
        <v>28.16</v>
      </c>
    </row>
    <row r="1886" spans="1:6" ht="40.5">
      <c r="A1886" s="229">
        <v>104799</v>
      </c>
      <c r="B1886" s="220" t="s">
        <v>5581</v>
      </c>
      <c r="C1886" s="220" t="s">
        <v>25</v>
      </c>
      <c r="D1886" s="226">
        <v>10.57</v>
      </c>
      <c r="E1886" s="208" t="s">
        <v>9199</v>
      </c>
      <c r="F1886" s="226">
        <v>11.44</v>
      </c>
    </row>
    <row r="1887" spans="1:6" ht="40.5">
      <c r="A1887" s="229">
        <v>97639</v>
      </c>
      <c r="B1887" s="220" t="s">
        <v>5544</v>
      </c>
      <c r="C1887" s="220" t="s">
        <v>25</v>
      </c>
      <c r="D1887" s="225">
        <v>21.2</v>
      </c>
      <c r="E1887" s="208" t="s">
        <v>9199</v>
      </c>
      <c r="F1887" s="225">
        <v>22.97</v>
      </c>
    </row>
    <row r="1888" spans="1:6" ht="27">
      <c r="A1888" s="229">
        <v>97644</v>
      </c>
      <c r="B1888" s="220" t="s">
        <v>5549</v>
      </c>
      <c r="C1888" s="220" t="s">
        <v>25</v>
      </c>
      <c r="D1888" s="226">
        <v>9.82</v>
      </c>
      <c r="E1888" s="208" t="s">
        <v>9199</v>
      </c>
      <c r="F1888" s="226">
        <v>10.64</v>
      </c>
    </row>
    <row r="1889" spans="1:6" ht="40.5">
      <c r="A1889" s="229">
        <v>97648</v>
      </c>
      <c r="B1889" s="220" t="s">
        <v>5552</v>
      </c>
      <c r="C1889" s="220" t="s">
        <v>25</v>
      </c>
      <c r="D1889" s="226">
        <v>2.09</v>
      </c>
      <c r="E1889" s="208" t="s">
        <v>9199</v>
      </c>
      <c r="F1889" s="226">
        <v>2.27</v>
      </c>
    </row>
    <row r="1890" spans="1:6" ht="54">
      <c r="A1890" s="229">
        <v>104798</v>
      </c>
      <c r="B1890" s="220" t="s">
        <v>5580</v>
      </c>
      <c r="C1890" s="220" t="s">
        <v>201</v>
      </c>
      <c r="D1890" s="226">
        <v>13.47</v>
      </c>
      <c r="E1890" s="208" t="s">
        <v>9199</v>
      </c>
      <c r="F1890" s="226">
        <v>14.58</v>
      </c>
    </row>
    <row r="1891" spans="1:6" ht="40.5">
      <c r="A1891" s="229">
        <v>97637</v>
      </c>
      <c r="B1891" s="220" t="s">
        <v>5542</v>
      </c>
      <c r="C1891" s="220" t="s">
        <v>25</v>
      </c>
      <c r="D1891" s="226">
        <v>2.8</v>
      </c>
      <c r="E1891" s="208" t="s">
        <v>9199</v>
      </c>
      <c r="F1891" s="226">
        <v>3.04</v>
      </c>
    </row>
    <row r="1892" spans="1:6" ht="67.5">
      <c r="A1892" s="229">
        <v>104802</v>
      </c>
      <c r="B1892" s="220" t="s">
        <v>5584</v>
      </c>
      <c r="C1892" s="220" t="s">
        <v>25</v>
      </c>
      <c r="D1892" s="225">
        <v>9.61</v>
      </c>
      <c r="E1892" s="208" t="s">
        <v>9199</v>
      </c>
      <c r="F1892" s="225">
        <v>10.44</v>
      </c>
    </row>
    <row r="1893" spans="1:6" ht="40.5">
      <c r="A1893" s="229">
        <v>97647</v>
      </c>
      <c r="B1893" s="220" t="s">
        <v>5551</v>
      </c>
      <c r="C1893" s="220" t="s">
        <v>25</v>
      </c>
      <c r="D1893" s="226">
        <v>3.65</v>
      </c>
      <c r="E1893" s="208" t="s">
        <v>9199</v>
      </c>
      <c r="F1893" s="226">
        <v>3.95</v>
      </c>
    </row>
    <row r="1894" spans="1:6" ht="54">
      <c r="A1894" s="229">
        <v>97649</v>
      </c>
      <c r="B1894" s="220" t="s">
        <v>5553</v>
      </c>
      <c r="C1894" s="220" t="s">
        <v>25</v>
      </c>
      <c r="D1894" s="226">
        <v>4.63</v>
      </c>
      <c r="E1894" s="208" t="s">
        <v>9199</v>
      </c>
      <c r="F1894" s="226">
        <v>4.96</v>
      </c>
    </row>
    <row r="1895" spans="1:6" ht="40.5">
      <c r="A1895" s="229">
        <v>97652</v>
      </c>
      <c r="B1895" s="220" t="s">
        <v>5556</v>
      </c>
      <c r="C1895" s="220" t="s">
        <v>201</v>
      </c>
      <c r="D1895" s="226">
        <v>194.63</v>
      </c>
      <c r="E1895" s="208" t="s">
        <v>9199</v>
      </c>
      <c r="F1895" s="226">
        <v>210.94</v>
      </c>
    </row>
    <row r="1896" spans="1:6" ht="54">
      <c r="A1896" s="229">
        <v>97654</v>
      </c>
      <c r="B1896" s="220" t="s">
        <v>5558</v>
      </c>
      <c r="C1896" s="220" t="s">
        <v>201</v>
      </c>
      <c r="D1896" s="226">
        <v>179.1</v>
      </c>
      <c r="E1896" s="208" t="s">
        <v>9199</v>
      </c>
      <c r="F1896" s="226">
        <v>186.05</v>
      </c>
    </row>
    <row r="1897" spans="1:6" ht="40.5">
      <c r="A1897" s="229">
        <v>97651</v>
      </c>
      <c r="B1897" s="220" t="s">
        <v>5555</v>
      </c>
      <c r="C1897" s="220" t="s">
        <v>201</v>
      </c>
      <c r="D1897" s="226">
        <v>85.85</v>
      </c>
      <c r="E1897" s="208" t="s">
        <v>9199</v>
      </c>
      <c r="F1897" s="226">
        <v>93.05</v>
      </c>
    </row>
    <row r="1898" spans="1:6" ht="40.5">
      <c r="A1898" s="229">
        <v>97653</v>
      </c>
      <c r="B1898" s="220" t="s">
        <v>5557</v>
      </c>
      <c r="C1898" s="220" t="s">
        <v>201</v>
      </c>
      <c r="D1898" s="226">
        <v>143.5</v>
      </c>
      <c r="E1898" s="208" t="s">
        <v>9199</v>
      </c>
      <c r="F1898" s="226">
        <v>147.46</v>
      </c>
    </row>
    <row r="1899" spans="1:6" ht="40.5">
      <c r="A1899" s="229">
        <v>97657</v>
      </c>
      <c r="B1899" s="220" t="s">
        <v>5561</v>
      </c>
      <c r="C1899" s="220" t="s">
        <v>201</v>
      </c>
      <c r="D1899" s="226">
        <v>687.95</v>
      </c>
      <c r="E1899" s="208" t="s">
        <v>9199</v>
      </c>
      <c r="F1899" s="226">
        <v>719.16</v>
      </c>
    </row>
    <row r="1900" spans="1:6" ht="54">
      <c r="A1900" s="229">
        <v>97659</v>
      </c>
      <c r="B1900" s="220" t="s">
        <v>5563</v>
      </c>
      <c r="C1900" s="220" t="s">
        <v>201</v>
      </c>
      <c r="D1900" s="226">
        <v>313.62</v>
      </c>
      <c r="E1900" s="208" t="s">
        <v>9199</v>
      </c>
      <c r="F1900" s="226">
        <v>325.72000000000003</v>
      </c>
    </row>
    <row r="1901" spans="1:6" ht="40.5">
      <c r="A1901" s="229">
        <v>97656</v>
      </c>
      <c r="B1901" s="220" t="s">
        <v>5560</v>
      </c>
      <c r="C1901" s="220" t="s">
        <v>201</v>
      </c>
      <c r="D1901" s="226">
        <v>347.08</v>
      </c>
      <c r="E1901" s="208" t="s">
        <v>9199</v>
      </c>
      <c r="F1901" s="226">
        <v>362.83</v>
      </c>
    </row>
    <row r="1902" spans="1:6" ht="40.5">
      <c r="A1902" s="229">
        <v>97658</v>
      </c>
      <c r="B1902" s="220" t="s">
        <v>5562</v>
      </c>
      <c r="C1902" s="220" t="s">
        <v>201</v>
      </c>
      <c r="D1902" s="226">
        <v>225.15</v>
      </c>
      <c r="E1902" s="208" t="s">
        <v>9199</v>
      </c>
      <c r="F1902" s="226">
        <v>232.55</v>
      </c>
    </row>
    <row r="1903" spans="1:6" ht="40.5">
      <c r="A1903" s="229">
        <v>97650</v>
      </c>
      <c r="B1903" s="220" t="s">
        <v>5554</v>
      </c>
      <c r="C1903" s="220" t="s">
        <v>25</v>
      </c>
      <c r="D1903" s="226">
        <v>7.88</v>
      </c>
      <c r="E1903" s="208" t="s">
        <v>9199</v>
      </c>
      <c r="F1903" s="226">
        <v>8.5399999999999991</v>
      </c>
    </row>
    <row r="1904" spans="1:6" ht="40.5">
      <c r="A1904" s="229">
        <v>97642</v>
      </c>
      <c r="B1904" s="220" t="s">
        <v>5547</v>
      </c>
      <c r="C1904" s="220" t="s">
        <v>25</v>
      </c>
      <c r="D1904" s="226">
        <v>2.73</v>
      </c>
      <c r="E1904" s="208" t="s">
        <v>9199</v>
      </c>
      <c r="F1904" s="226">
        <v>2.96</v>
      </c>
    </row>
    <row r="1905" spans="1:6" ht="40.5">
      <c r="A1905" s="229">
        <v>97655</v>
      </c>
      <c r="B1905" s="220" t="s">
        <v>5559</v>
      </c>
      <c r="C1905" s="220" t="s">
        <v>25</v>
      </c>
      <c r="D1905" s="225">
        <v>38.159999999999997</v>
      </c>
      <c r="E1905" s="208" t="s">
        <v>9199</v>
      </c>
      <c r="F1905" s="225">
        <v>39.67</v>
      </c>
    </row>
    <row r="1906" spans="1:6" ht="40.5">
      <c r="A1906" s="229">
        <v>97662</v>
      </c>
      <c r="B1906" s="220" t="s">
        <v>5566</v>
      </c>
      <c r="C1906" s="220" t="s">
        <v>190</v>
      </c>
      <c r="D1906" s="226">
        <v>0.51</v>
      </c>
      <c r="E1906" s="208" t="s">
        <v>9199</v>
      </c>
      <c r="F1906" s="226">
        <v>0.56000000000000005</v>
      </c>
    </row>
    <row r="1907" spans="1:6" ht="54">
      <c r="A1907" s="229">
        <v>97646</v>
      </c>
      <c r="B1907" s="220" t="s">
        <v>7453</v>
      </c>
      <c r="C1907" s="220" t="s">
        <v>25</v>
      </c>
      <c r="D1907" s="225">
        <v>0</v>
      </c>
      <c r="E1907" s="208" t="s">
        <v>9199</v>
      </c>
      <c r="F1907" s="225">
        <v>0</v>
      </c>
    </row>
    <row r="1908" spans="1:6" ht="54">
      <c r="A1908" s="229">
        <v>92712</v>
      </c>
      <c r="B1908" s="220" t="s">
        <v>5220</v>
      </c>
      <c r="C1908" s="220" t="s">
        <v>174</v>
      </c>
      <c r="D1908" s="226">
        <v>0.19</v>
      </c>
      <c r="E1908" s="208" t="s">
        <v>9199</v>
      </c>
      <c r="F1908" s="226">
        <v>0.19</v>
      </c>
    </row>
    <row r="1909" spans="1:6" ht="54">
      <c r="A1909" s="229">
        <v>92713</v>
      </c>
      <c r="B1909" s="220" t="s">
        <v>5221</v>
      </c>
      <c r="C1909" s="220" t="s">
        <v>174</v>
      </c>
      <c r="D1909" s="225">
        <v>0.04</v>
      </c>
      <c r="E1909" s="208" t="s">
        <v>9199</v>
      </c>
      <c r="F1909" s="226">
        <v>0.04</v>
      </c>
    </row>
    <row r="1910" spans="1:6" ht="54">
      <c r="A1910" s="229">
        <v>92714</v>
      </c>
      <c r="B1910" s="220" t="s">
        <v>5222</v>
      </c>
      <c r="C1910" s="220" t="s">
        <v>174</v>
      </c>
      <c r="D1910" s="226">
        <v>0.24</v>
      </c>
      <c r="E1910" s="208" t="s">
        <v>9199</v>
      </c>
      <c r="F1910" s="226">
        <v>0.24</v>
      </c>
    </row>
    <row r="1911" spans="1:6" ht="54">
      <c r="A1911" s="229">
        <v>92715</v>
      </c>
      <c r="B1911" s="220" t="s">
        <v>5223</v>
      </c>
      <c r="C1911" s="220" t="s">
        <v>174</v>
      </c>
      <c r="D1911" s="226">
        <v>109</v>
      </c>
      <c r="E1911" s="208" t="s">
        <v>9199</v>
      </c>
      <c r="F1911" s="226">
        <v>109</v>
      </c>
    </row>
    <row r="1912" spans="1:6" ht="54">
      <c r="A1912" s="229">
        <v>103663</v>
      </c>
      <c r="B1912" s="220" t="s">
        <v>8400</v>
      </c>
      <c r="C1912" s="220" t="s">
        <v>174</v>
      </c>
      <c r="D1912" s="225">
        <v>0</v>
      </c>
      <c r="E1912" s="208" t="s">
        <v>9199</v>
      </c>
      <c r="F1912" s="225">
        <v>0</v>
      </c>
    </row>
    <row r="1913" spans="1:6" ht="54">
      <c r="A1913" s="229">
        <v>104390</v>
      </c>
      <c r="B1913" s="220" t="s">
        <v>8602</v>
      </c>
      <c r="C1913" s="220" t="s">
        <v>174</v>
      </c>
      <c r="D1913" s="226">
        <v>0</v>
      </c>
      <c r="E1913" s="208" t="s">
        <v>9199</v>
      </c>
      <c r="F1913" s="226">
        <v>0</v>
      </c>
    </row>
    <row r="1914" spans="1:6" ht="54">
      <c r="A1914" s="229">
        <v>103664</v>
      </c>
      <c r="B1914" s="220" t="s">
        <v>8401</v>
      </c>
      <c r="C1914" s="220" t="s">
        <v>174</v>
      </c>
      <c r="D1914" s="226">
        <v>0</v>
      </c>
      <c r="E1914" s="208" t="s">
        <v>9199</v>
      </c>
      <c r="F1914" s="226">
        <v>0</v>
      </c>
    </row>
    <row r="1915" spans="1:6" ht="54">
      <c r="A1915" s="229">
        <v>104451</v>
      </c>
      <c r="B1915" s="220" t="s">
        <v>8634</v>
      </c>
      <c r="C1915" s="220" t="s">
        <v>174</v>
      </c>
      <c r="D1915" s="225">
        <v>0</v>
      </c>
      <c r="E1915" s="208" t="s">
        <v>9199</v>
      </c>
      <c r="F1915" s="225">
        <v>0</v>
      </c>
    </row>
    <row r="1916" spans="1:6" ht="67.5">
      <c r="A1916" s="229">
        <v>103666</v>
      </c>
      <c r="B1916" s="220" t="s">
        <v>5265</v>
      </c>
      <c r="C1916" s="220" t="s">
        <v>174</v>
      </c>
      <c r="D1916" s="226">
        <v>131.31</v>
      </c>
      <c r="E1916" s="208" t="s">
        <v>9199</v>
      </c>
      <c r="F1916" s="226">
        <v>131.31</v>
      </c>
    </row>
    <row r="1917" spans="1:6" ht="40.5">
      <c r="A1917" s="229">
        <v>89212</v>
      </c>
      <c r="B1917" s="220" t="s">
        <v>685</v>
      </c>
      <c r="C1917" s="220" t="s">
        <v>174</v>
      </c>
      <c r="D1917" s="226">
        <v>29.76</v>
      </c>
      <c r="E1917" s="208" t="s">
        <v>9199</v>
      </c>
      <c r="F1917" s="226">
        <v>29.76</v>
      </c>
    </row>
    <row r="1918" spans="1:6" ht="40.5">
      <c r="A1918" s="229">
        <v>89213</v>
      </c>
      <c r="B1918" s="220" t="s">
        <v>686</v>
      </c>
      <c r="C1918" s="220" t="s">
        <v>174</v>
      </c>
      <c r="D1918" s="226">
        <v>9.18</v>
      </c>
      <c r="E1918" s="208" t="s">
        <v>9199</v>
      </c>
      <c r="F1918" s="226">
        <v>9.18</v>
      </c>
    </row>
    <row r="1919" spans="1:6" ht="40.5">
      <c r="A1919" s="229">
        <v>89214</v>
      </c>
      <c r="B1919" s="220" t="s">
        <v>687</v>
      </c>
      <c r="C1919" s="220" t="s">
        <v>174</v>
      </c>
      <c r="D1919" s="226">
        <v>27.94</v>
      </c>
      <c r="E1919" s="208" t="s">
        <v>9199</v>
      </c>
      <c r="F1919" s="226">
        <v>27.94</v>
      </c>
    </row>
    <row r="1920" spans="1:6" ht="40.5">
      <c r="A1920" s="229">
        <v>89215</v>
      </c>
      <c r="B1920" s="220" t="s">
        <v>688</v>
      </c>
      <c r="C1920" s="220" t="s">
        <v>174</v>
      </c>
      <c r="D1920" s="225">
        <v>89.86</v>
      </c>
      <c r="E1920" s="208" t="s">
        <v>9199</v>
      </c>
      <c r="F1920" s="226">
        <v>89.86</v>
      </c>
    </row>
    <row r="1921" spans="1:6" ht="54">
      <c r="A1921" s="229">
        <v>87441</v>
      </c>
      <c r="B1921" s="220" t="s">
        <v>5168</v>
      </c>
      <c r="C1921" s="220" t="s">
        <v>174</v>
      </c>
      <c r="D1921" s="226">
        <v>0.45</v>
      </c>
      <c r="E1921" s="208" t="s">
        <v>9199</v>
      </c>
      <c r="F1921" s="226">
        <v>0.45</v>
      </c>
    </row>
    <row r="1922" spans="1:6" ht="54">
      <c r="A1922" s="229">
        <v>87442</v>
      </c>
      <c r="B1922" s="220" t="s">
        <v>5169</v>
      </c>
      <c r="C1922" s="220" t="s">
        <v>174</v>
      </c>
      <c r="D1922" s="226">
        <v>0.1</v>
      </c>
      <c r="E1922" s="208" t="s">
        <v>9199</v>
      </c>
      <c r="F1922" s="226">
        <v>0.1</v>
      </c>
    </row>
    <row r="1923" spans="1:6" ht="54">
      <c r="A1923" s="229">
        <v>87443</v>
      </c>
      <c r="B1923" s="220" t="s">
        <v>5170</v>
      </c>
      <c r="C1923" s="220" t="s">
        <v>174</v>
      </c>
      <c r="D1923" s="226">
        <v>0.56000000000000005</v>
      </c>
      <c r="E1923" s="208" t="s">
        <v>9199</v>
      </c>
      <c r="F1923" s="226">
        <v>0.56000000000000005</v>
      </c>
    </row>
    <row r="1924" spans="1:6" ht="54">
      <c r="A1924" s="229">
        <v>87444</v>
      </c>
      <c r="B1924" s="220" t="s">
        <v>5171</v>
      </c>
      <c r="C1924" s="220" t="s">
        <v>174</v>
      </c>
      <c r="D1924" s="226">
        <v>4.05</v>
      </c>
      <c r="E1924" s="208" t="s">
        <v>9199</v>
      </c>
      <c r="F1924" s="226">
        <v>4.05</v>
      </c>
    </row>
    <row r="1925" spans="1:6" ht="54">
      <c r="A1925" s="229">
        <v>93229</v>
      </c>
      <c r="B1925" s="220" t="s">
        <v>880</v>
      </c>
      <c r="C1925" s="220" t="s">
        <v>174</v>
      </c>
      <c r="D1925" s="225">
        <v>0.41</v>
      </c>
      <c r="E1925" s="208" t="s">
        <v>9199</v>
      </c>
      <c r="F1925" s="225">
        <v>0.41</v>
      </c>
    </row>
    <row r="1926" spans="1:6" ht="54">
      <c r="A1926" s="229">
        <v>93230</v>
      </c>
      <c r="B1926" s="220" t="s">
        <v>881</v>
      </c>
      <c r="C1926" s="220" t="s">
        <v>174</v>
      </c>
      <c r="D1926" s="226">
        <v>0.09</v>
      </c>
      <c r="E1926" s="208" t="s">
        <v>9199</v>
      </c>
      <c r="F1926" s="226">
        <v>0.09</v>
      </c>
    </row>
    <row r="1927" spans="1:6" ht="54">
      <c r="A1927" s="229">
        <v>93231</v>
      </c>
      <c r="B1927" s="220" t="s">
        <v>882</v>
      </c>
      <c r="C1927" s="220" t="s">
        <v>174</v>
      </c>
      <c r="D1927" s="226">
        <v>0.52</v>
      </c>
      <c r="E1927" s="208" t="s">
        <v>9199</v>
      </c>
      <c r="F1927" s="226">
        <v>0.52</v>
      </c>
    </row>
    <row r="1928" spans="1:6" ht="54">
      <c r="A1928" s="229">
        <v>93232</v>
      </c>
      <c r="B1928" s="220" t="s">
        <v>883</v>
      </c>
      <c r="C1928" s="220" t="s">
        <v>174</v>
      </c>
      <c r="D1928" s="226">
        <v>4.92</v>
      </c>
      <c r="E1928" s="208" t="s">
        <v>9199</v>
      </c>
      <c r="F1928" s="226">
        <v>4.92</v>
      </c>
    </row>
    <row r="1929" spans="1:6" ht="54">
      <c r="A1929" s="229">
        <v>102948</v>
      </c>
      <c r="B1929" s="220" t="s">
        <v>8051</v>
      </c>
      <c r="C1929" s="220" t="s">
        <v>174</v>
      </c>
      <c r="D1929" s="226">
        <v>0</v>
      </c>
      <c r="E1929" s="208" t="s">
        <v>9199</v>
      </c>
      <c r="F1929" s="226">
        <v>0</v>
      </c>
    </row>
    <row r="1930" spans="1:6" ht="54">
      <c r="A1930" s="229">
        <v>102949</v>
      </c>
      <c r="B1930" s="220" t="s">
        <v>8052</v>
      </c>
      <c r="C1930" s="220" t="s">
        <v>174</v>
      </c>
      <c r="D1930" s="226">
        <v>0</v>
      </c>
      <c r="E1930" s="208" t="s">
        <v>9199</v>
      </c>
      <c r="F1930" s="226">
        <v>0</v>
      </c>
    </row>
    <row r="1931" spans="1:6" ht="54">
      <c r="A1931" s="229">
        <v>102950</v>
      </c>
      <c r="B1931" s="220" t="s">
        <v>8053</v>
      </c>
      <c r="C1931" s="220" t="s">
        <v>174</v>
      </c>
      <c r="D1931" s="226">
        <v>0</v>
      </c>
      <c r="E1931" s="208" t="s">
        <v>9199</v>
      </c>
      <c r="F1931" s="226">
        <v>0</v>
      </c>
    </row>
    <row r="1932" spans="1:6" ht="54">
      <c r="A1932" s="229">
        <v>102951</v>
      </c>
      <c r="B1932" s="220" t="s">
        <v>5253</v>
      </c>
      <c r="C1932" s="220" t="s">
        <v>174</v>
      </c>
      <c r="D1932" s="226">
        <v>0.63</v>
      </c>
      <c r="E1932" s="208" t="s">
        <v>9199</v>
      </c>
      <c r="F1932" s="226">
        <v>0.63</v>
      </c>
    </row>
    <row r="1933" spans="1:6" ht="54">
      <c r="A1933" s="229">
        <v>88826</v>
      </c>
      <c r="B1933" s="220" t="s">
        <v>5184</v>
      </c>
      <c r="C1933" s="220" t="s">
        <v>174</v>
      </c>
      <c r="D1933" s="226">
        <v>0.33</v>
      </c>
      <c r="E1933" s="208" t="s">
        <v>9199</v>
      </c>
      <c r="F1933" s="226">
        <v>0.33</v>
      </c>
    </row>
    <row r="1934" spans="1:6" ht="54">
      <c r="A1934" s="229">
        <v>88827</v>
      </c>
      <c r="B1934" s="220" t="s">
        <v>5185</v>
      </c>
      <c r="C1934" s="220" t="s">
        <v>174</v>
      </c>
      <c r="D1934" s="226">
        <v>7.0000000000000007E-2</v>
      </c>
      <c r="E1934" s="208" t="s">
        <v>9199</v>
      </c>
      <c r="F1934" s="226">
        <v>7.0000000000000007E-2</v>
      </c>
    </row>
    <row r="1935" spans="1:6" ht="54">
      <c r="A1935" s="229">
        <v>88828</v>
      </c>
      <c r="B1935" s="220" t="s">
        <v>5186</v>
      </c>
      <c r="C1935" s="220" t="s">
        <v>174</v>
      </c>
      <c r="D1935" s="226">
        <v>0.36</v>
      </c>
      <c r="E1935" s="208" t="s">
        <v>9199</v>
      </c>
      <c r="F1935" s="226">
        <v>0.36</v>
      </c>
    </row>
    <row r="1936" spans="1:6" ht="67.5">
      <c r="A1936" s="229">
        <v>88829</v>
      </c>
      <c r="B1936" s="220" t="s">
        <v>5187</v>
      </c>
      <c r="C1936" s="220" t="s">
        <v>174</v>
      </c>
      <c r="D1936" s="226">
        <v>1.25</v>
      </c>
      <c r="E1936" s="208" t="s">
        <v>9199</v>
      </c>
      <c r="F1936" s="226">
        <v>1.25</v>
      </c>
    </row>
    <row r="1937" spans="1:6" ht="54">
      <c r="A1937" s="229">
        <v>89221</v>
      </c>
      <c r="B1937" s="220" t="s">
        <v>5192</v>
      </c>
      <c r="C1937" s="220" t="s">
        <v>174</v>
      </c>
      <c r="D1937" s="226">
        <v>1.35</v>
      </c>
      <c r="E1937" s="208" t="s">
        <v>9199</v>
      </c>
      <c r="F1937" s="226">
        <v>1.35</v>
      </c>
    </row>
    <row r="1938" spans="1:6" ht="54">
      <c r="A1938" s="229">
        <v>89222</v>
      </c>
      <c r="B1938" s="220" t="s">
        <v>5193</v>
      </c>
      <c r="C1938" s="220" t="s">
        <v>174</v>
      </c>
      <c r="D1938" s="226">
        <v>0.31</v>
      </c>
      <c r="E1938" s="208" t="s">
        <v>9199</v>
      </c>
      <c r="F1938" s="226">
        <v>0.31</v>
      </c>
    </row>
    <row r="1939" spans="1:6" ht="54">
      <c r="A1939" s="229">
        <v>89223</v>
      </c>
      <c r="B1939" s="220" t="s">
        <v>5194</v>
      </c>
      <c r="C1939" s="220" t="s">
        <v>174</v>
      </c>
      <c r="D1939" s="226">
        <v>1.48</v>
      </c>
      <c r="E1939" s="208" t="s">
        <v>9199</v>
      </c>
      <c r="F1939" s="226">
        <v>1.48</v>
      </c>
    </row>
    <row r="1940" spans="1:6" ht="67.5">
      <c r="A1940" s="229">
        <v>89224</v>
      </c>
      <c r="B1940" s="220" t="s">
        <v>5195</v>
      </c>
      <c r="C1940" s="220" t="s">
        <v>174</v>
      </c>
      <c r="D1940" s="226">
        <v>2.5</v>
      </c>
      <c r="E1940" s="208" t="s">
        <v>9199</v>
      </c>
      <c r="F1940" s="226">
        <v>2.5</v>
      </c>
    </row>
    <row r="1941" spans="1:6" ht="54">
      <c r="A1941" s="229">
        <v>89274</v>
      </c>
      <c r="B1941" s="220" t="s">
        <v>5196</v>
      </c>
      <c r="C1941" s="220" t="s">
        <v>174</v>
      </c>
      <c r="D1941" s="226">
        <v>1.64</v>
      </c>
      <c r="E1941" s="208" t="s">
        <v>9199</v>
      </c>
      <c r="F1941" s="226">
        <v>1.64</v>
      </c>
    </row>
    <row r="1942" spans="1:6" ht="54">
      <c r="A1942" s="229">
        <v>89275</v>
      </c>
      <c r="B1942" s="220" t="s">
        <v>5197</v>
      </c>
      <c r="C1942" s="220" t="s">
        <v>174</v>
      </c>
      <c r="D1942" s="226">
        <v>0.38</v>
      </c>
      <c r="E1942" s="208" t="s">
        <v>9199</v>
      </c>
      <c r="F1942" s="226">
        <v>0.38</v>
      </c>
    </row>
    <row r="1943" spans="1:6" ht="54">
      <c r="A1943" s="229">
        <v>89276</v>
      </c>
      <c r="B1943" s="220" t="s">
        <v>5198</v>
      </c>
      <c r="C1943" s="220" t="s">
        <v>174</v>
      </c>
      <c r="D1943" s="226">
        <v>2.0499999999999998</v>
      </c>
      <c r="E1943" s="208" t="s">
        <v>9199</v>
      </c>
      <c r="F1943" s="226">
        <v>2.0499999999999998</v>
      </c>
    </row>
    <row r="1944" spans="1:6" ht="54">
      <c r="A1944" s="229">
        <v>89277</v>
      </c>
      <c r="B1944" s="220" t="s">
        <v>5199</v>
      </c>
      <c r="C1944" s="220" t="s">
        <v>174</v>
      </c>
      <c r="D1944" s="226">
        <v>8.1</v>
      </c>
      <c r="E1944" s="208" t="s">
        <v>9199</v>
      </c>
      <c r="F1944" s="226">
        <v>8.1</v>
      </c>
    </row>
    <row r="1945" spans="1:6" ht="67.5">
      <c r="A1945" s="229">
        <v>90646</v>
      </c>
      <c r="B1945" s="220" t="s">
        <v>752</v>
      </c>
      <c r="C1945" s="220" t="s">
        <v>174</v>
      </c>
      <c r="D1945" s="226">
        <v>0.57999999999999996</v>
      </c>
      <c r="E1945" s="208" t="s">
        <v>9199</v>
      </c>
      <c r="F1945" s="226">
        <v>0.57999999999999996</v>
      </c>
    </row>
    <row r="1946" spans="1:6" ht="67.5">
      <c r="A1946" s="229">
        <v>90647</v>
      </c>
      <c r="B1946" s="220" t="s">
        <v>753</v>
      </c>
      <c r="C1946" s="220" t="s">
        <v>174</v>
      </c>
      <c r="D1946" s="226">
        <v>0.13</v>
      </c>
      <c r="E1946" s="208" t="s">
        <v>9199</v>
      </c>
      <c r="F1946" s="226">
        <v>0.13</v>
      </c>
    </row>
    <row r="1947" spans="1:6" ht="67.5">
      <c r="A1947" s="229">
        <v>90648</v>
      </c>
      <c r="B1947" s="220" t="s">
        <v>754</v>
      </c>
      <c r="C1947" s="220" t="s">
        <v>174</v>
      </c>
      <c r="D1947" s="226">
        <v>0.63</v>
      </c>
      <c r="E1947" s="208" t="s">
        <v>9199</v>
      </c>
      <c r="F1947" s="226">
        <v>0.63</v>
      </c>
    </row>
    <row r="1948" spans="1:6" ht="67.5">
      <c r="A1948" s="229">
        <v>90649</v>
      </c>
      <c r="B1948" s="220" t="s">
        <v>755</v>
      </c>
      <c r="C1948" s="220" t="s">
        <v>174</v>
      </c>
      <c r="D1948" s="226">
        <v>9.6999999999999993</v>
      </c>
      <c r="E1948" s="208" t="s">
        <v>9199</v>
      </c>
      <c r="F1948" s="226">
        <v>9.6999999999999993</v>
      </c>
    </row>
    <row r="1949" spans="1:6" ht="40.5">
      <c r="A1949" s="229">
        <v>90652</v>
      </c>
      <c r="B1949" s="220" t="s">
        <v>756</v>
      </c>
      <c r="C1949" s="220" t="s">
        <v>174</v>
      </c>
      <c r="D1949" s="226">
        <v>4.05</v>
      </c>
      <c r="E1949" s="208" t="s">
        <v>9199</v>
      </c>
      <c r="F1949" s="226">
        <v>4.05</v>
      </c>
    </row>
    <row r="1950" spans="1:6" ht="40.5">
      <c r="A1950" s="229">
        <v>90653</v>
      </c>
      <c r="B1950" s="220" t="s">
        <v>757</v>
      </c>
      <c r="C1950" s="220" t="s">
        <v>174</v>
      </c>
      <c r="D1950" s="226">
        <v>0.93</v>
      </c>
      <c r="E1950" s="208" t="s">
        <v>9199</v>
      </c>
      <c r="F1950" s="226">
        <v>0.93</v>
      </c>
    </row>
    <row r="1951" spans="1:6" ht="40.5">
      <c r="A1951" s="229">
        <v>90654</v>
      </c>
      <c r="B1951" s="220" t="s">
        <v>758</v>
      </c>
      <c r="C1951" s="220" t="s">
        <v>174</v>
      </c>
      <c r="D1951" s="226">
        <v>4.43</v>
      </c>
      <c r="E1951" s="208" t="s">
        <v>9199</v>
      </c>
      <c r="F1951" s="226">
        <v>4.43</v>
      </c>
    </row>
    <row r="1952" spans="1:6" ht="40.5">
      <c r="A1952" s="229">
        <v>90655</v>
      </c>
      <c r="B1952" s="220" t="s">
        <v>759</v>
      </c>
      <c r="C1952" s="220" t="s">
        <v>174</v>
      </c>
      <c r="D1952" s="226">
        <v>6.38</v>
      </c>
      <c r="E1952" s="208" t="s">
        <v>9199</v>
      </c>
      <c r="F1952" s="226">
        <v>6.38</v>
      </c>
    </row>
    <row r="1953" spans="1:6" ht="40.5">
      <c r="A1953" s="229">
        <v>90658</v>
      </c>
      <c r="B1953" s="220" t="s">
        <v>760</v>
      </c>
      <c r="C1953" s="220" t="s">
        <v>174</v>
      </c>
      <c r="D1953" s="225">
        <v>4.34</v>
      </c>
      <c r="E1953" s="208" t="s">
        <v>9199</v>
      </c>
      <c r="F1953" s="225">
        <v>4.34</v>
      </c>
    </row>
    <row r="1954" spans="1:6" ht="40.5">
      <c r="A1954" s="229">
        <v>90659</v>
      </c>
      <c r="B1954" s="220" t="s">
        <v>761</v>
      </c>
      <c r="C1954" s="220" t="s">
        <v>174</v>
      </c>
      <c r="D1954" s="225">
        <v>1</v>
      </c>
      <c r="E1954" s="208" t="s">
        <v>9199</v>
      </c>
      <c r="F1954" s="225">
        <v>1</v>
      </c>
    </row>
    <row r="1955" spans="1:6" ht="40.5">
      <c r="A1955" s="229">
        <v>90660</v>
      </c>
      <c r="B1955" s="220" t="s">
        <v>762</v>
      </c>
      <c r="C1955" s="220" t="s">
        <v>174</v>
      </c>
      <c r="D1955" s="226">
        <v>4.75</v>
      </c>
      <c r="E1955" s="208" t="s">
        <v>9199</v>
      </c>
      <c r="F1955" s="226">
        <v>4.75</v>
      </c>
    </row>
    <row r="1956" spans="1:6" ht="40.5">
      <c r="A1956" s="229">
        <v>90661</v>
      </c>
      <c r="B1956" s="220" t="s">
        <v>763</v>
      </c>
      <c r="C1956" s="220" t="s">
        <v>174</v>
      </c>
      <c r="D1956" s="226">
        <v>6.38</v>
      </c>
      <c r="E1956" s="208" t="s">
        <v>9199</v>
      </c>
      <c r="F1956" s="226">
        <v>6.38</v>
      </c>
    </row>
    <row r="1957" spans="1:6" ht="67.5">
      <c r="A1957" s="229">
        <v>89019</v>
      </c>
      <c r="B1957" s="220" t="s">
        <v>5952</v>
      </c>
      <c r="C1957" s="220" t="s">
        <v>174</v>
      </c>
      <c r="D1957" s="226">
        <v>0.26</v>
      </c>
      <c r="E1957" s="208" t="s">
        <v>9199</v>
      </c>
      <c r="F1957" s="226">
        <v>0.26</v>
      </c>
    </row>
    <row r="1958" spans="1:6" ht="67.5">
      <c r="A1958" s="229">
        <v>89020</v>
      </c>
      <c r="B1958" s="220" t="s">
        <v>5953</v>
      </c>
      <c r="C1958" s="220" t="s">
        <v>174</v>
      </c>
      <c r="D1958" s="226">
        <v>0.06</v>
      </c>
      <c r="E1958" s="208" t="s">
        <v>9199</v>
      </c>
      <c r="F1958" s="226">
        <v>0.06</v>
      </c>
    </row>
    <row r="1959" spans="1:6" ht="67.5">
      <c r="A1959" s="229">
        <v>5800</v>
      </c>
      <c r="B1959" s="220" t="s">
        <v>5948</v>
      </c>
      <c r="C1959" s="220" t="s">
        <v>174</v>
      </c>
      <c r="D1959" s="226">
        <v>0.28999999999999998</v>
      </c>
      <c r="E1959" s="208" t="s">
        <v>9199</v>
      </c>
      <c r="F1959" s="226">
        <v>0.28999999999999998</v>
      </c>
    </row>
    <row r="1960" spans="1:6" ht="67.5">
      <c r="A1960" s="229">
        <v>53866</v>
      </c>
      <c r="B1960" s="220" t="s">
        <v>5949</v>
      </c>
      <c r="C1960" s="220" t="s">
        <v>174</v>
      </c>
      <c r="D1960" s="226">
        <v>1.91</v>
      </c>
      <c r="E1960" s="208" t="s">
        <v>9199</v>
      </c>
      <c r="F1960" s="226">
        <v>1.91</v>
      </c>
    </row>
    <row r="1961" spans="1:6" ht="54">
      <c r="A1961" s="229">
        <v>90639</v>
      </c>
      <c r="B1961" s="220" t="s">
        <v>748</v>
      </c>
      <c r="C1961" s="220" t="s">
        <v>174</v>
      </c>
      <c r="D1961" s="226">
        <v>6.23</v>
      </c>
      <c r="E1961" s="208" t="s">
        <v>9199</v>
      </c>
      <c r="F1961" s="226">
        <v>6.23</v>
      </c>
    </row>
    <row r="1962" spans="1:6" ht="54">
      <c r="A1962" s="229">
        <v>90640</v>
      </c>
      <c r="B1962" s="220" t="s">
        <v>749</v>
      </c>
      <c r="C1962" s="220" t="s">
        <v>174</v>
      </c>
      <c r="D1962" s="226">
        <v>1.44</v>
      </c>
      <c r="E1962" s="208" t="s">
        <v>9199</v>
      </c>
      <c r="F1962" s="226">
        <v>1.44</v>
      </c>
    </row>
    <row r="1963" spans="1:6" ht="54">
      <c r="A1963" s="229">
        <v>90641</v>
      </c>
      <c r="B1963" s="220" t="s">
        <v>750</v>
      </c>
      <c r="C1963" s="220" t="s">
        <v>174</v>
      </c>
      <c r="D1963" s="226">
        <v>6.81</v>
      </c>
      <c r="E1963" s="208" t="s">
        <v>9199</v>
      </c>
      <c r="F1963" s="226">
        <v>6.81</v>
      </c>
    </row>
    <row r="1964" spans="1:6" ht="54">
      <c r="A1964" s="229">
        <v>90642</v>
      </c>
      <c r="B1964" s="220" t="s">
        <v>751</v>
      </c>
      <c r="C1964" s="220" t="s">
        <v>174</v>
      </c>
      <c r="D1964" s="225">
        <v>12.15</v>
      </c>
      <c r="E1964" s="208" t="s">
        <v>9199</v>
      </c>
      <c r="F1964" s="225">
        <v>12.15</v>
      </c>
    </row>
    <row r="1965" spans="1:6" ht="40.5">
      <c r="A1965" s="229">
        <v>102806</v>
      </c>
      <c r="B1965" s="220" t="s">
        <v>7965</v>
      </c>
      <c r="C1965" s="220" t="s">
        <v>174</v>
      </c>
      <c r="D1965" s="225">
        <v>0</v>
      </c>
      <c r="E1965" s="208" t="s">
        <v>9199</v>
      </c>
      <c r="F1965" s="225">
        <v>0</v>
      </c>
    </row>
    <row r="1966" spans="1:6" ht="40.5">
      <c r="A1966" s="229">
        <v>102807</v>
      </c>
      <c r="B1966" s="220" t="s">
        <v>7966</v>
      </c>
      <c r="C1966" s="220" t="s">
        <v>174</v>
      </c>
      <c r="D1966" s="225">
        <v>0</v>
      </c>
      <c r="E1966" s="208" t="s">
        <v>9199</v>
      </c>
      <c r="F1966" s="225">
        <v>0</v>
      </c>
    </row>
    <row r="1967" spans="1:6" ht="40.5">
      <c r="A1967" s="229">
        <v>102808</v>
      </c>
      <c r="B1967" s="220" t="s">
        <v>7967</v>
      </c>
      <c r="C1967" s="220" t="s">
        <v>174</v>
      </c>
      <c r="D1967" s="225">
        <v>0</v>
      </c>
      <c r="E1967" s="208" t="s">
        <v>9199</v>
      </c>
      <c r="F1967" s="225">
        <v>0</v>
      </c>
    </row>
    <row r="1968" spans="1:6" ht="40.5">
      <c r="A1968" s="229">
        <v>102809</v>
      </c>
      <c r="B1968" s="220" t="s">
        <v>5244</v>
      </c>
      <c r="C1968" s="220" t="s">
        <v>174</v>
      </c>
      <c r="D1968" s="226">
        <v>15.83</v>
      </c>
      <c r="E1968" s="208" t="s">
        <v>9199</v>
      </c>
      <c r="F1968" s="226">
        <v>15.83</v>
      </c>
    </row>
    <row r="1969" spans="1:6" ht="40.5">
      <c r="A1969" s="229">
        <v>92140</v>
      </c>
      <c r="B1969" s="220" t="s">
        <v>860</v>
      </c>
      <c r="C1969" s="220" t="s">
        <v>174</v>
      </c>
      <c r="D1969" s="226">
        <v>4.8899999999999997</v>
      </c>
      <c r="E1969" s="208" t="s">
        <v>9199</v>
      </c>
      <c r="F1969" s="226">
        <v>4.8899999999999997</v>
      </c>
    </row>
    <row r="1970" spans="1:6" ht="54">
      <c r="A1970" s="229">
        <v>92142</v>
      </c>
      <c r="B1970" s="220" t="s">
        <v>862</v>
      </c>
      <c r="C1970" s="220" t="s">
        <v>174</v>
      </c>
      <c r="D1970" s="226">
        <v>0.61</v>
      </c>
      <c r="E1970" s="208" t="s">
        <v>9199</v>
      </c>
      <c r="F1970" s="226">
        <v>0.61</v>
      </c>
    </row>
    <row r="1971" spans="1:6" ht="40.5">
      <c r="A1971" s="229">
        <v>92141</v>
      </c>
      <c r="B1971" s="220" t="s">
        <v>861</v>
      </c>
      <c r="C1971" s="220" t="s">
        <v>174</v>
      </c>
      <c r="D1971" s="226">
        <v>1.5</v>
      </c>
      <c r="E1971" s="208" t="s">
        <v>9199</v>
      </c>
      <c r="F1971" s="226">
        <v>1.5</v>
      </c>
    </row>
    <row r="1972" spans="1:6" ht="40.5">
      <c r="A1972" s="229">
        <v>92143</v>
      </c>
      <c r="B1972" s="220" t="s">
        <v>863</v>
      </c>
      <c r="C1972" s="220" t="s">
        <v>174</v>
      </c>
      <c r="D1972" s="226">
        <v>6.11</v>
      </c>
      <c r="E1972" s="208" t="s">
        <v>9199</v>
      </c>
      <c r="F1972" s="226">
        <v>6.11</v>
      </c>
    </row>
    <row r="1973" spans="1:6" ht="54">
      <c r="A1973" s="229">
        <v>92144</v>
      </c>
      <c r="B1973" s="220" t="s">
        <v>864</v>
      </c>
      <c r="C1973" s="220" t="s">
        <v>174</v>
      </c>
      <c r="D1973" s="225">
        <v>42.74</v>
      </c>
      <c r="E1973" s="208" t="s">
        <v>9199</v>
      </c>
      <c r="F1973" s="225">
        <v>42.74</v>
      </c>
    </row>
    <row r="1974" spans="1:6" ht="40.5">
      <c r="A1974" s="229">
        <v>92133</v>
      </c>
      <c r="B1974" s="220" t="s">
        <v>855</v>
      </c>
      <c r="C1974" s="220" t="s">
        <v>174</v>
      </c>
      <c r="D1974" s="225">
        <v>13.35</v>
      </c>
      <c r="E1974" s="208" t="s">
        <v>9199</v>
      </c>
      <c r="F1974" s="225">
        <v>13.35</v>
      </c>
    </row>
    <row r="1975" spans="1:6" ht="40.5">
      <c r="A1975" s="229">
        <v>92135</v>
      </c>
      <c r="B1975" s="220" t="s">
        <v>857</v>
      </c>
      <c r="C1975" s="220" t="s">
        <v>174</v>
      </c>
      <c r="D1975" s="225">
        <v>1.66</v>
      </c>
      <c r="E1975" s="208" t="s">
        <v>9199</v>
      </c>
      <c r="F1975" s="225">
        <v>1.66</v>
      </c>
    </row>
    <row r="1976" spans="1:6" ht="40.5">
      <c r="A1976" s="229">
        <v>92134</v>
      </c>
      <c r="B1976" s="220" t="s">
        <v>856</v>
      </c>
      <c r="C1976" s="220" t="s">
        <v>174</v>
      </c>
      <c r="D1976" s="225">
        <v>4.1100000000000003</v>
      </c>
      <c r="E1976" s="208" t="s">
        <v>9199</v>
      </c>
      <c r="F1976" s="225">
        <v>4.1100000000000003</v>
      </c>
    </row>
    <row r="1977" spans="1:6" ht="40.5">
      <c r="A1977" s="229">
        <v>92136</v>
      </c>
      <c r="B1977" s="220" t="s">
        <v>858</v>
      </c>
      <c r="C1977" s="220" t="s">
        <v>174</v>
      </c>
      <c r="D1977" s="225">
        <v>16.690000000000001</v>
      </c>
      <c r="E1977" s="208" t="s">
        <v>9199</v>
      </c>
      <c r="F1977" s="225">
        <v>16.690000000000001</v>
      </c>
    </row>
    <row r="1978" spans="1:6" ht="40.5">
      <c r="A1978" s="229">
        <v>92137</v>
      </c>
      <c r="B1978" s="220" t="s">
        <v>859</v>
      </c>
      <c r="C1978" s="220" t="s">
        <v>174</v>
      </c>
      <c r="D1978" s="225">
        <v>34.1</v>
      </c>
      <c r="E1978" s="208" t="s">
        <v>9199</v>
      </c>
      <c r="F1978" s="225">
        <v>34.1</v>
      </c>
    </row>
    <row r="1979" spans="1:6" ht="81">
      <c r="A1979" s="229">
        <v>91380</v>
      </c>
      <c r="B1979" s="220" t="s">
        <v>820</v>
      </c>
      <c r="C1979" s="220" t="s">
        <v>174</v>
      </c>
      <c r="D1979" s="225">
        <v>30.11</v>
      </c>
      <c r="E1979" s="208" t="s">
        <v>9199</v>
      </c>
      <c r="F1979" s="225">
        <v>30.11</v>
      </c>
    </row>
    <row r="1980" spans="1:6" ht="81">
      <c r="A1980" s="229">
        <v>91382</v>
      </c>
      <c r="B1980" s="220" t="s">
        <v>822</v>
      </c>
      <c r="C1980" s="220" t="s">
        <v>174</v>
      </c>
      <c r="D1980" s="225">
        <v>4.67</v>
      </c>
      <c r="E1980" s="208" t="s">
        <v>9199</v>
      </c>
      <c r="F1980" s="225">
        <v>4.67</v>
      </c>
    </row>
    <row r="1981" spans="1:6" ht="81">
      <c r="A1981" s="229">
        <v>91381</v>
      </c>
      <c r="B1981" s="220" t="s">
        <v>821</v>
      </c>
      <c r="C1981" s="220" t="s">
        <v>174</v>
      </c>
      <c r="D1981" s="225">
        <v>11.57</v>
      </c>
      <c r="E1981" s="208" t="s">
        <v>9199</v>
      </c>
      <c r="F1981" s="225">
        <v>11.57</v>
      </c>
    </row>
    <row r="1982" spans="1:6" ht="81">
      <c r="A1982" s="229">
        <v>91383</v>
      </c>
      <c r="B1982" s="220" t="s">
        <v>823</v>
      </c>
      <c r="C1982" s="220" t="s">
        <v>174</v>
      </c>
      <c r="D1982" s="225">
        <v>54.23</v>
      </c>
      <c r="E1982" s="208" t="s">
        <v>9199</v>
      </c>
      <c r="F1982" s="225">
        <v>54.23</v>
      </c>
    </row>
    <row r="1983" spans="1:6" ht="81">
      <c r="A1983" s="229">
        <v>91384</v>
      </c>
      <c r="B1983" s="220" t="s">
        <v>824</v>
      </c>
      <c r="C1983" s="220" t="s">
        <v>174</v>
      </c>
      <c r="D1983" s="225">
        <v>137.22</v>
      </c>
      <c r="E1983" s="208" t="s">
        <v>9199</v>
      </c>
      <c r="F1983" s="225">
        <v>137.22</v>
      </c>
    </row>
    <row r="1984" spans="1:6" ht="54">
      <c r="A1984" s="229">
        <v>96030</v>
      </c>
      <c r="B1984" s="220" t="s">
        <v>971</v>
      </c>
      <c r="C1984" s="220" t="s">
        <v>174</v>
      </c>
      <c r="D1984" s="225">
        <v>36.840000000000003</v>
      </c>
      <c r="E1984" s="208" t="s">
        <v>9199</v>
      </c>
      <c r="F1984" s="225">
        <v>36.840000000000003</v>
      </c>
    </row>
    <row r="1985" spans="1:6" ht="67.5">
      <c r="A1985" s="229">
        <v>96032</v>
      </c>
      <c r="B1985" s="220" t="s">
        <v>973</v>
      </c>
      <c r="C1985" s="220" t="s">
        <v>174</v>
      </c>
      <c r="D1985" s="225">
        <v>5.2</v>
      </c>
      <c r="E1985" s="208" t="s">
        <v>9199</v>
      </c>
      <c r="F1985" s="225">
        <v>5.2</v>
      </c>
    </row>
    <row r="1986" spans="1:6" ht="54">
      <c r="A1986" s="229">
        <v>96031</v>
      </c>
      <c r="B1986" s="220" t="s">
        <v>972</v>
      </c>
      <c r="C1986" s="220" t="s">
        <v>174</v>
      </c>
      <c r="D1986" s="225">
        <v>12.95</v>
      </c>
      <c r="E1986" s="208" t="s">
        <v>9199</v>
      </c>
      <c r="F1986" s="225">
        <v>12.95</v>
      </c>
    </row>
    <row r="1987" spans="1:6" ht="54">
      <c r="A1987" s="229">
        <v>96033</v>
      </c>
      <c r="B1987" s="220" t="s">
        <v>974</v>
      </c>
      <c r="C1987" s="220" t="s">
        <v>174</v>
      </c>
      <c r="D1987" s="225">
        <v>59.84</v>
      </c>
      <c r="E1987" s="208" t="s">
        <v>9199</v>
      </c>
      <c r="F1987" s="225">
        <v>59.84</v>
      </c>
    </row>
    <row r="1988" spans="1:6" ht="67.5">
      <c r="A1988" s="229">
        <v>96034</v>
      </c>
      <c r="B1988" s="220" t="s">
        <v>975</v>
      </c>
      <c r="C1988" s="220" t="s">
        <v>174</v>
      </c>
      <c r="D1988" s="225">
        <v>137.22</v>
      </c>
      <c r="E1988" s="208" t="s">
        <v>9199</v>
      </c>
      <c r="F1988" s="225">
        <v>137.22</v>
      </c>
    </row>
    <row r="1989" spans="1:6" ht="67.5">
      <c r="A1989" s="229">
        <v>89870</v>
      </c>
      <c r="B1989" s="220" t="s">
        <v>722</v>
      </c>
      <c r="C1989" s="220" t="s">
        <v>174</v>
      </c>
      <c r="D1989" s="225">
        <v>39.71</v>
      </c>
      <c r="E1989" s="208" t="s">
        <v>9199</v>
      </c>
      <c r="F1989" s="225">
        <v>39.71</v>
      </c>
    </row>
    <row r="1990" spans="1:6" ht="81">
      <c r="A1990" s="229">
        <v>89872</v>
      </c>
      <c r="B1990" s="220" t="s">
        <v>724</v>
      </c>
      <c r="C1990" s="220" t="s">
        <v>174</v>
      </c>
      <c r="D1990" s="225">
        <v>5.62</v>
      </c>
      <c r="E1990" s="208" t="s">
        <v>9199</v>
      </c>
      <c r="F1990" s="225">
        <v>5.62</v>
      </c>
    </row>
    <row r="1991" spans="1:6" ht="67.5">
      <c r="A1991" s="229">
        <v>89871</v>
      </c>
      <c r="B1991" s="220" t="s">
        <v>723</v>
      </c>
      <c r="C1991" s="220" t="s">
        <v>174</v>
      </c>
      <c r="D1991" s="225">
        <v>13.93</v>
      </c>
      <c r="E1991" s="208" t="s">
        <v>9199</v>
      </c>
      <c r="F1991" s="225">
        <v>13.93</v>
      </c>
    </row>
    <row r="1992" spans="1:6" ht="67.5">
      <c r="A1992" s="229">
        <v>89873</v>
      </c>
      <c r="B1992" s="220" t="s">
        <v>725</v>
      </c>
      <c r="C1992" s="220" t="s">
        <v>174</v>
      </c>
      <c r="D1992" s="225">
        <v>67.819999999999993</v>
      </c>
      <c r="E1992" s="208" t="s">
        <v>9199</v>
      </c>
      <c r="F1992" s="225">
        <v>67.819999999999993</v>
      </c>
    </row>
    <row r="1993" spans="1:6" ht="81">
      <c r="A1993" s="229">
        <v>89874</v>
      </c>
      <c r="B1993" s="220" t="s">
        <v>726</v>
      </c>
      <c r="C1993" s="220" t="s">
        <v>174</v>
      </c>
      <c r="D1993" s="225">
        <v>170.63</v>
      </c>
      <c r="E1993" s="208" t="s">
        <v>9199</v>
      </c>
      <c r="F1993" s="225">
        <v>170.63</v>
      </c>
    </row>
    <row r="1994" spans="1:6" ht="67.5">
      <c r="A1994" s="229">
        <v>89878</v>
      </c>
      <c r="B1994" s="220" t="s">
        <v>727</v>
      </c>
      <c r="C1994" s="220" t="s">
        <v>174</v>
      </c>
      <c r="D1994" s="225">
        <v>42.54</v>
      </c>
      <c r="E1994" s="208" t="s">
        <v>9199</v>
      </c>
      <c r="F1994" s="225">
        <v>42.54</v>
      </c>
    </row>
    <row r="1995" spans="1:6" ht="81">
      <c r="A1995" s="229">
        <v>89880</v>
      </c>
      <c r="B1995" s="220" t="s">
        <v>729</v>
      </c>
      <c r="C1995" s="220" t="s">
        <v>174</v>
      </c>
      <c r="D1995" s="225">
        <v>5.92</v>
      </c>
      <c r="E1995" s="208" t="s">
        <v>9199</v>
      </c>
      <c r="F1995" s="225">
        <v>5.92</v>
      </c>
    </row>
    <row r="1996" spans="1:6" ht="67.5">
      <c r="A1996" s="229">
        <v>89879</v>
      </c>
      <c r="B1996" s="220" t="s">
        <v>728</v>
      </c>
      <c r="C1996" s="220" t="s">
        <v>174</v>
      </c>
      <c r="D1996" s="225">
        <v>14.66</v>
      </c>
      <c r="E1996" s="208" t="s">
        <v>9199</v>
      </c>
      <c r="F1996" s="225">
        <v>14.66</v>
      </c>
    </row>
    <row r="1997" spans="1:6" ht="67.5">
      <c r="A1997" s="229">
        <v>89881</v>
      </c>
      <c r="B1997" s="220" t="s">
        <v>730</v>
      </c>
      <c r="C1997" s="220" t="s">
        <v>174</v>
      </c>
      <c r="D1997" s="225">
        <v>71.95</v>
      </c>
      <c r="E1997" s="208" t="s">
        <v>9199</v>
      </c>
      <c r="F1997" s="225">
        <v>71.95</v>
      </c>
    </row>
    <row r="1998" spans="1:6" ht="81">
      <c r="A1998" s="229">
        <v>89882</v>
      </c>
      <c r="B1998" s="220" t="s">
        <v>731</v>
      </c>
      <c r="C1998" s="220" t="s">
        <v>174</v>
      </c>
      <c r="D1998" s="225">
        <v>196.86</v>
      </c>
      <c r="E1998" s="208" t="s">
        <v>9199</v>
      </c>
      <c r="F1998" s="225">
        <v>196.86</v>
      </c>
    </row>
    <row r="1999" spans="1:6" ht="67.5">
      <c r="A1999" s="229">
        <v>7058</v>
      </c>
      <c r="B1999" s="220" t="s">
        <v>594</v>
      </c>
      <c r="C1999" s="220" t="s">
        <v>174</v>
      </c>
      <c r="D1999" s="225">
        <v>23.68</v>
      </c>
      <c r="E1999" s="208" t="s">
        <v>9199</v>
      </c>
      <c r="F1999" s="225">
        <v>23.68</v>
      </c>
    </row>
    <row r="2000" spans="1:6" ht="81">
      <c r="A2000" s="229">
        <v>91402</v>
      </c>
      <c r="B2000" s="220" t="s">
        <v>831</v>
      </c>
      <c r="C2000" s="220" t="s">
        <v>174</v>
      </c>
      <c r="D2000" s="225">
        <v>3.69</v>
      </c>
      <c r="E2000" s="208" t="s">
        <v>9199</v>
      </c>
      <c r="F2000" s="225">
        <v>3.69</v>
      </c>
    </row>
    <row r="2001" spans="1:6" ht="67.5">
      <c r="A2001" s="229">
        <v>7059</v>
      </c>
      <c r="B2001" s="220" t="s">
        <v>595</v>
      </c>
      <c r="C2001" s="220" t="s">
        <v>174</v>
      </c>
      <c r="D2001" s="225">
        <v>9.1300000000000008</v>
      </c>
      <c r="E2001" s="208" t="s">
        <v>9199</v>
      </c>
      <c r="F2001" s="225">
        <v>9.1300000000000008</v>
      </c>
    </row>
    <row r="2002" spans="1:6" ht="67.5">
      <c r="A2002" s="229">
        <v>7060</v>
      </c>
      <c r="B2002" s="220" t="s">
        <v>596</v>
      </c>
      <c r="C2002" s="220" t="s">
        <v>174</v>
      </c>
      <c r="D2002" s="225">
        <v>42.73</v>
      </c>
      <c r="E2002" s="208" t="s">
        <v>9199</v>
      </c>
      <c r="F2002" s="225">
        <v>42.73</v>
      </c>
    </row>
    <row r="2003" spans="1:6" ht="81">
      <c r="A2003" s="229">
        <v>7061</v>
      </c>
      <c r="B2003" s="220" t="s">
        <v>597</v>
      </c>
      <c r="C2003" s="220" t="s">
        <v>174</v>
      </c>
      <c r="D2003" s="225">
        <v>78.849999999999994</v>
      </c>
      <c r="E2003" s="208" t="s">
        <v>9199</v>
      </c>
      <c r="F2003" s="225">
        <v>78.849999999999994</v>
      </c>
    </row>
    <row r="2004" spans="1:6" ht="67.5">
      <c r="A2004" s="229">
        <v>91367</v>
      </c>
      <c r="B2004" s="220" t="s">
        <v>814</v>
      </c>
      <c r="C2004" s="220" t="s">
        <v>174</v>
      </c>
      <c r="D2004" s="225">
        <v>22.88</v>
      </c>
      <c r="E2004" s="208" t="s">
        <v>9199</v>
      </c>
      <c r="F2004" s="225">
        <v>22.88</v>
      </c>
    </row>
    <row r="2005" spans="1:6" ht="81">
      <c r="A2005" s="229">
        <v>91369</v>
      </c>
      <c r="B2005" s="220" t="s">
        <v>816</v>
      </c>
      <c r="C2005" s="220" t="s">
        <v>174</v>
      </c>
      <c r="D2005" s="226">
        <v>3.55</v>
      </c>
      <c r="E2005" s="208" t="s">
        <v>9199</v>
      </c>
      <c r="F2005" s="226">
        <v>3.55</v>
      </c>
    </row>
    <row r="2006" spans="1:6" ht="67.5">
      <c r="A2006" s="229">
        <v>91368</v>
      </c>
      <c r="B2006" s="220" t="s">
        <v>815</v>
      </c>
      <c r="C2006" s="220" t="s">
        <v>174</v>
      </c>
      <c r="D2006" s="226">
        <v>8.8000000000000007</v>
      </c>
      <c r="E2006" s="208" t="s">
        <v>9199</v>
      </c>
      <c r="F2006" s="226">
        <v>8.8000000000000007</v>
      </c>
    </row>
    <row r="2007" spans="1:6" ht="67.5">
      <c r="A2007" s="229">
        <v>5695</v>
      </c>
      <c r="B2007" s="220" t="s">
        <v>553</v>
      </c>
      <c r="C2007" s="220" t="s">
        <v>174</v>
      </c>
      <c r="D2007" s="226">
        <v>41.29</v>
      </c>
      <c r="E2007" s="208" t="s">
        <v>9199</v>
      </c>
      <c r="F2007" s="226">
        <v>41.29</v>
      </c>
    </row>
    <row r="2008" spans="1:6" ht="81">
      <c r="A2008" s="229">
        <v>53792</v>
      </c>
      <c r="B2008" s="220" t="s">
        <v>604</v>
      </c>
      <c r="C2008" s="220" t="s">
        <v>174</v>
      </c>
      <c r="D2008" s="226">
        <v>98.02</v>
      </c>
      <c r="E2008" s="208" t="s">
        <v>9199</v>
      </c>
      <c r="F2008" s="226">
        <v>98.02</v>
      </c>
    </row>
    <row r="2009" spans="1:6" ht="81">
      <c r="A2009" s="229">
        <v>92237</v>
      </c>
      <c r="B2009" s="220" t="s">
        <v>865</v>
      </c>
      <c r="C2009" s="220" t="s">
        <v>174</v>
      </c>
      <c r="D2009" s="225">
        <v>29.57</v>
      </c>
      <c r="E2009" s="208" t="s">
        <v>9199</v>
      </c>
      <c r="F2009" s="225">
        <v>29.57</v>
      </c>
    </row>
    <row r="2010" spans="1:6" ht="81">
      <c r="A2010" s="229">
        <v>92239</v>
      </c>
      <c r="B2010" s="220" t="s">
        <v>867</v>
      </c>
      <c r="C2010" s="220" t="s">
        <v>174</v>
      </c>
      <c r="D2010" s="225">
        <v>4.8099999999999996</v>
      </c>
      <c r="E2010" s="208" t="s">
        <v>9199</v>
      </c>
      <c r="F2010" s="225">
        <v>4.8099999999999996</v>
      </c>
    </row>
    <row r="2011" spans="1:6" ht="81">
      <c r="A2011" s="229">
        <v>92238</v>
      </c>
      <c r="B2011" s="220" t="s">
        <v>866</v>
      </c>
      <c r="C2011" s="220" t="s">
        <v>174</v>
      </c>
      <c r="D2011" s="225">
        <v>11.9</v>
      </c>
      <c r="E2011" s="208" t="s">
        <v>9199</v>
      </c>
      <c r="F2011" s="225">
        <v>11.9</v>
      </c>
    </row>
    <row r="2012" spans="1:6" ht="81">
      <c r="A2012" s="229">
        <v>92240</v>
      </c>
      <c r="B2012" s="220" t="s">
        <v>868</v>
      </c>
      <c r="C2012" s="220" t="s">
        <v>174</v>
      </c>
      <c r="D2012" s="225">
        <v>53.06</v>
      </c>
      <c r="E2012" s="208" t="s">
        <v>9199</v>
      </c>
      <c r="F2012" s="225">
        <v>53.06</v>
      </c>
    </row>
    <row r="2013" spans="1:6" ht="81">
      <c r="A2013" s="229">
        <v>92241</v>
      </c>
      <c r="B2013" s="220" t="s">
        <v>869</v>
      </c>
      <c r="C2013" s="220" t="s">
        <v>174</v>
      </c>
      <c r="D2013" s="225">
        <v>267.2</v>
      </c>
      <c r="E2013" s="208" t="s">
        <v>9199</v>
      </c>
      <c r="F2013" s="225">
        <v>267.2</v>
      </c>
    </row>
    <row r="2014" spans="1:6" ht="81">
      <c r="A2014" s="229">
        <v>91640</v>
      </c>
      <c r="B2014" s="220" t="s">
        <v>843</v>
      </c>
      <c r="C2014" s="220" t="s">
        <v>174</v>
      </c>
      <c r="D2014" s="225">
        <v>40.6</v>
      </c>
      <c r="E2014" s="208" t="s">
        <v>9199</v>
      </c>
      <c r="F2014" s="225">
        <v>40.6</v>
      </c>
    </row>
    <row r="2015" spans="1:6" ht="81">
      <c r="A2015" s="229">
        <v>91642</v>
      </c>
      <c r="B2015" s="220" t="s">
        <v>845</v>
      </c>
      <c r="C2015" s="220" t="s">
        <v>174</v>
      </c>
      <c r="D2015" s="225">
        <v>6.62</v>
      </c>
      <c r="E2015" s="208" t="s">
        <v>9199</v>
      </c>
      <c r="F2015" s="225">
        <v>6.62</v>
      </c>
    </row>
    <row r="2016" spans="1:6" ht="81">
      <c r="A2016" s="229">
        <v>91641</v>
      </c>
      <c r="B2016" s="220" t="s">
        <v>844</v>
      </c>
      <c r="C2016" s="220" t="s">
        <v>174</v>
      </c>
      <c r="D2016" s="225">
        <v>16.39</v>
      </c>
      <c r="E2016" s="208" t="s">
        <v>9199</v>
      </c>
      <c r="F2016" s="225">
        <v>16.39</v>
      </c>
    </row>
    <row r="2017" spans="1:6" ht="81">
      <c r="A2017" s="229">
        <v>91643</v>
      </c>
      <c r="B2017" s="220" t="s">
        <v>846</v>
      </c>
      <c r="C2017" s="220" t="s">
        <v>174</v>
      </c>
      <c r="D2017" s="225">
        <v>73.19</v>
      </c>
      <c r="E2017" s="208" t="s">
        <v>9199</v>
      </c>
      <c r="F2017" s="225">
        <v>73.19</v>
      </c>
    </row>
    <row r="2018" spans="1:6" ht="81">
      <c r="A2018" s="229">
        <v>91644</v>
      </c>
      <c r="B2018" s="220" t="s">
        <v>847</v>
      </c>
      <c r="C2018" s="220" t="s">
        <v>174</v>
      </c>
      <c r="D2018" s="225">
        <v>291.45999999999998</v>
      </c>
      <c r="E2018" s="208" t="s">
        <v>9199</v>
      </c>
      <c r="F2018" s="225">
        <v>291.45999999999998</v>
      </c>
    </row>
    <row r="2019" spans="1:6" ht="94.5">
      <c r="A2019" s="229">
        <v>92105</v>
      </c>
      <c r="B2019" s="220" t="s">
        <v>5212</v>
      </c>
      <c r="C2019" s="220" t="s">
        <v>174</v>
      </c>
      <c r="D2019" s="225">
        <v>186.2</v>
      </c>
      <c r="E2019" s="208" t="s">
        <v>9199</v>
      </c>
      <c r="F2019" s="225">
        <v>186.2</v>
      </c>
    </row>
    <row r="2020" spans="1:6" ht="94.5">
      <c r="A2020" s="229">
        <v>92101</v>
      </c>
      <c r="B2020" s="220" t="s">
        <v>5208</v>
      </c>
      <c r="C2020" s="220" t="s">
        <v>174</v>
      </c>
      <c r="D2020" s="226">
        <v>45.68</v>
      </c>
      <c r="E2020" s="208" t="s">
        <v>9199</v>
      </c>
      <c r="F2020" s="226">
        <v>45.68</v>
      </c>
    </row>
    <row r="2021" spans="1:6" ht="94.5">
      <c r="A2021" s="229">
        <v>92103</v>
      </c>
      <c r="B2021" s="220" t="s">
        <v>5210</v>
      </c>
      <c r="C2021" s="220" t="s">
        <v>174</v>
      </c>
      <c r="D2021" s="226">
        <v>5.83</v>
      </c>
      <c r="E2021" s="208" t="s">
        <v>9199</v>
      </c>
      <c r="F2021" s="226">
        <v>5.83</v>
      </c>
    </row>
    <row r="2022" spans="1:6" ht="94.5">
      <c r="A2022" s="229">
        <v>92102</v>
      </c>
      <c r="B2022" s="220" t="s">
        <v>5209</v>
      </c>
      <c r="C2022" s="220" t="s">
        <v>174</v>
      </c>
      <c r="D2022" s="226">
        <v>14.4</v>
      </c>
      <c r="E2022" s="208" t="s">
        <v>9199</v>
      </c>
      <c r="F2022" s="226">
        <v>14.4</v>
      </c>
    </row>
    <row r="2023" spans="1:6" ht="94.5">
      <c r="A2023" s="229">
        <v>92104</v>
      </c>
      <c r="B2023" s="220" t="s">
        <v>5211</v>
      </c>
      <c r="C2023" s="220" t="s">
        <v>174</v>
      </c>
      <c r="D2023" s="226">
        <v>72.37</v>
      </c>
      <c r="E2023" s="208" t="s">
        <v>9199</v>
      </c>
      <c r="F2023" s="226">
        <v>72.37</v>
      </c>
    </row>
    <row r="2024" spans="1:6" ht="81">
      <c r="A2024" s="229">
        <v>91396</v>
      </c>
      <c r="B2024" s="220" t="s">
        <v>828</v>
      </c>
      <c r="C2024" s="220" t="s">
        <v>174</v>
      </c>
      <c r="D2024" s="226">
        <v>30</v>
      </c>
      <c r="E2024" s="208" t="s">
        <v>9199</v>
      </c>
      <c r="F2024" s="226">
        <v>30</v>
      </c>
    </row>
    <row r="2025" spans="1:6" ht="81">
      <c r="A2025" s="229">
        <v>91398</v>
      </c>
      <c r="B2025" s="220" t="s">
        <v>830</v>
      </c>
      <c r="C2025" s="220" t="s">
        <v>174</v>
      </c>
      <c r="D2025" s="226">
        <v>4.68</v>
      </c>
      <c r="E2025" s="208" t="s">
        <v>9199</v>
      </c>
      <c r="F2025" s="226">
        <v>4.68</v>
      </c>
    </row>
    <row r="2026" spans="1:6" ht="81">
      <c r="A2026" s="229">
        <v>91397</v>
      </c>
      <c r="B2026" s="220" t="s">
        <v>829</v>
      </c>
      <c r="C2026" s="220" t="s">
        <v>174</v>
      </c>
      <c r="D2026" s="226">
        <v>11.61</v>
      </c>
      <c r="E2026" s="208" t="s">
        <v>9199</v>
      </c>
      <c r="F2026" s="226">
        <v>11.61</v>
      </c>
    </row>
    <row r="2027" spans="1:6" ht="81">
      <c r="A2027" s="229">
        <v>5763</v>
      </c>
      <c r="B2027" s="220" t="s">
        <v>577</v>
      </c>
      <c r="C2027" s="220" t="s">
        <v>174</v>
      </c>
      <c r="D2027" s="226">
        <v>53.29</v>
      </c>
      <c r="E2027" s="208" t="s">
        <v>9199</v>
      </c>
      <c r="F2027" s="226">
        <v>53.29</v>
      </c>
    </row>
    <row r="2028" spans="1:6" ht="81">
      <c r="A2028" s="229">
        <v>53831</v>
      </c>
      <c r="B2028" s="220" t="s">
        <v>615</v>
      </c>
      <c r="C2028" s="220" t="s">
        <v>174</v>
      </c>
      <c r="D2028" s="226">
        <v>186.2</v>
      </c>
      <c r="E2028" s="208" t="s">
        <v>9199</v>
      </c>
      <c r="F2028" s="226">
        <v>186.2</v>
      </c>
    </row>
    <row r="2029" spans="1:6" ht="67.5">
      <c r="A2029" s="229">
        <v>91359</v>
      </c>
      <c r="B2029" s="220" t="s">
        <v>811</v>
      </c>
      <c r="C2029" s="220" t="s">
        <v>174</v>
      </c>
      <c r="D2029" s="226">
        <v>21.61</v>
      </c>
      <c r="E2029" s="208" t="s">
        <v>9199</v>
      </c>
      <c r="F2029" s="226">
        <v>21.61</v>
      </c>
    </row>
    <row r="2030" spans="1:6" ht="67.5">
      <c r="A2030" s="229">
        <v>91361</v>
      </c>
      <c r="B2030" s="220" t="s">
        <v>813</v>
      </c>
      <c r="C2030" s="220" t="s">
        <v>174</v>
      </c>
      <c r="D2030" s="226">
        <v>3.34</v>
      </c>
      <c r="E2030" s="208" t="s">
        <v>9199</v>
      </c>
      <c r="F2030" s="226">
        <v>3.34</v>
      </c>
    </row>
    <row r="2031" spans="1:6" ht="67.5">
      <c r="A2031" s="229">
        <v>91360</v>
      </c>
      <c r="B2031" s="220" t="s">
        <v>812</v>
      </c>
      <c r="C2031" s="220" t="s">
        <v>174</v>
      </c>
      <c r="D2031" s="226">
        <v>8.2899999999999991</v>
      </c>
      <c r="E2031" s="208" t="s">
        <v>9199</v>
      </c>
      <c r="F2031" s="226">
        <v>8.2899999999999991</v>
      </c>
    </row>
    <row r="2032" spans="1:6" ht="67.5">
      <c r="A2032" s="229">
        <v>53882</v>
      </c>
      <c r="B2032" s="220" t="s">
        <v>624</v>
      </c>
      <c r="C2032" s="220" t="s">
        <v>174</v>
      </c>
      <c r="D2032" s="226">
        <v>38.049999999999997</v>
      </c>
      <c r="E2032" s="208" t="s">
        <v>9199</v>
      </c>
      <c r="F2032" s="226">
        <v>38.049999999999997</v>
      </c>
    </row>
    <row r="2033" spans="1:6" ht="67.5">
      <c r="A2033" s="229">
        <v>5747</v>
      </c>
      <c r="B2033" s="220" t="s">
        <v>574</v>
      </c>
      <c r="C2033" s="220" t="s">
        <v>174</v>
      </c>
      <c r="D2033" s="226">
        <v>153.02000000000001</v>
      </c>
      <c r="E2033" s="208" t="s">
        <v>9199</v>
      </c>
      <c r="F2033" s="226">
        <v>153.02000000000001</v>
      </c>
    </row>
    <row r="2034" spans="1:6" ht="67.5">
      <c r="A2034" s="229">
        <v>104699</v>
      </c>
      <c r="B2034" s="220" t="s">
        <v>8725</v>
      </c>
      <c r="C2034" s="220" t="s">
        <v>174</v>
      </c>
      <c r="D2034" s="226">
        <v>0</v>
      </c>
      <c r="E2034" s="208" t="s">
        <v>9199</v>
      </c>
      <c r="F2034" s="226">
        <v>0</v>
      </c>
    </row>
    <row r="2035" spans="1:6" ht="67.5">
      <c r="A2035" s="229">
        <v>104702</v>
      </c>
      <c r="B2035" s="220" t="s">
        <v>8728</v>
      </c>
      <c r="C2035" s="220" t="s">
        <v>174</v>
      </c>
      <c r="D2035" s="226">
        <v>0</v>
      </c>
      <c r="E2035" s="208" t="s">
        <v>9199</v>
      </c>
      <c r="F2035" s="226">
        <v>0</v>
      </c>
    </row>
    <row r="2036" spans="1:6" ht="67.5">
      <c r="A2036" s="229">
        <v>104700</v>
      </c>
      <c r="B2036" s="220" t="s">
        <v>8726</v>
      </c>
      <c r="C2036" s="220" t="s">
        <v>174</v>
      </c>
      <c r="D2036" s="226">
        <v>0</v>
      </c>
      <c r="E2036" s="208" t="s">
        <v>9199</v>
      </c>
      <c r="F2036" s="226">
        <v>0</v>
      </c>
    </row>
    <row r="2037" spans="1:6" ht="67.5">
      <c r="A2037" s="229">
        <v>104701</v>
      </c>
      <c r="B2037" s="220" t="s">
        <v>8727</v>
      </c>
      <c r="C2037" s="220" t="s">
        <v>174</v>
      </c>
      <c r="D2037" s="226">
        <v>0</v>
      </c>
      <c r="E2037" s="208" t="s">
        <v>9199</v>
      </c>
      <c r="F2037" s="226">
        <v>0</v>
      </c>
    </row>
    <row r="2038" spans="1:6" ht="67.5">
      <c r="A2038" s="229">
        <v>104703</v>
      </c>
      <c r="B2038" s="220" t="s">
        <v>5269</v>
      </c>
      <c r="C2038" s="220" t="s">
        <v>174</v>
      </c>
      <c r="D2038" s="226">
        <v>89.51</v>
      </c>
      <c r="E2038" s="208" t="s">
        <v>9199</v>
      </c>
      <c r="F2038" s="226">
        <v>89.51</v>
      </c>
    </row>
    <row r="2039" spans="1:6" ht="94.5">
      <c r="A2039" s="229">
        <v>91390</v>
      </c>
      <c r="B2039" s="220" t="s">
        <v>825</v>
      </c>
      <c r="C2039" s="220" t="s">
        <v>174</v>
      </c>
      <c r="D2039" s="226">
        <v>19.91</v>
      </c>
      <c r="E2039" s="208" t="s">
        <v>9199</v>
      </c>
      <c r="F2039" s="226">
        <v>19.91</v>
      </c>
    </row>
    <row r="2040" spans="1:6" ht="94.5">
      <c r="A2040" s="229">
        <v>91392</v>
      </c>
      <c r="B2040" s="220" t="s">
        <v>827</v>
      </c>
      <c r="C2040" s="220" t="s">
        <v>174</v>
      </c>
      <c r="D2040" s="226">
        <v>3.2</v>
      </c>
      <c r="E2040" s="208" t="s">
        <v>9199</v>
      </c>
      <c r="F2040" s="226">
        <v>3.2</v>
      </c>
    </row>
    <row r="2041" spans="1:6" ht="81">
      <c r="A2041" s="229">
        <v>91391</v>
      </c>
      <c r="B2041" s="220" t="s">
        <v>826</v>
      </c>
      <c r="C2041" s="220" t="s">
        <v>174</v>
      </c>
      <c r="D2041" s="226">
        <v>7.93</v>
      </c>
      <c r="E2041" s="208" t="s">
        <v>9199</v>
      </c>
      <c r="F2041" s="226">
        <v>7.93</v>
      </c>
    </row>
    <row r="2042" spans="1:6" ht="81">
      <c r="A2042" s="229">
        <v>73335</v>
      </c>
      <c r="B2042" s="220" t="s">
        <v>632</v>
      </c>
      <c r="C2042" s="220" t="s">
        <v>174</v>
      </c>
      <c r="D2042" s="226">
        <v>36.299999999999997</v>
      </c>
      <c r="E2042" s="208" t="s">
        <v>9199</v>
      </c>
      <c r="F2042" s="226">
        <v>36.299999999999997</v>
      </c>
    </row>
    <row r="2043" spans="1:6" ht="94.5">
      <c r="A2043" s="229">
        <v>73340</v>
      </c>
      <c r="B2043" s="220" t="s">
        <v>633</v>
      </c>
      <c r="C2043" s="220" t="s">
        <v>174</v>
      </c>
      <c r="D2043" s="226">
        <v>149.78</v>
      </c>
      <c r="E2043" s="208" t="s">
        <v>9199</v>
      </c>
      <c r="F2043" s="226">
        <v>149.78</v>
      </c>
    </row>
    <row r="2044" spans="1:6" ht="81">
      <c r="A2044" s="229">
        <v>89264</v>
      </c>
      <c r="B2044" s="220" t="s">
        <v>712</v>
      </c>
      <c r="C2044" s="220" t="s">
        <v>174</v>
      </c>
      <c r="D2044" s="226">
        <v>21.82</v>
      </c>
      <c r="E2044" s="208" t="s">
        <v>9199</v>
      </c>
      <c r="F2044" s="226">
        <v>21.82</v>
      </c>
    </row>
    <row r="2045" spans="1:6" ht="94.5">
      <c r="A2045" s="229">
        <v>89266</v>
      </c>
      <c r="B2045" s="220" t="s">
        <v>714</v>
      </c>
      <c r="C2045" s="220" t="s">
        <v>174</v>
      </c>
      <c r="D2045" s="226">
        <v>3.51</v>
      </c>
      <c r="E2045" s="208" t="s">
        <v>9199</v>
      </c>
      <c r="F2045" s="226">
        <v>3.51</v>
      </c>
    </row>
    <row r="2046" spans="1:6" ht="81">
      <c r="A2046" s="229">
        <v>89265</v>
      </c>
      <c r="B2046" s="220" t="s">
        <v>713</v>
      </c>
      <c r="C2046" s="220" t="s">
        <v>174</v>
      </c>
      <c r="D2046" s="226">
        <v>8.6999999999999993</v>
      </c>
      <c r="E2046" s="208" t="s">
        <v>9199</v>
      </c>
      <c r="F2046" s="226">
        <v>8.6999999999999993</v>
      </c>
    </row>
    <row r="2047" spans="1:6" ht="81">
      <c r="A2047" s="229">
        <v>5705</v>
      </c>
      <c r="B2047" s="220" t="s">
        <v>555</v>
      </c>
      <c r="C2047" s="220" t="s">
        <v>174</v>
      </c>
      <c r="D2047" s="226">
        <v>39.799999999999997</v>
      </c>
      <c r="E2047" s="208" t="s">
        <v>9199</v>
      </c>
      <c r="F2047" s="226">
        <v>39.799999999999997</v>
      </c>
    </row>
    <row r="2048" spans="1:6" ht="94.5">
      <c r="A2048" s="229">
        <v>53797</v>
      </c>
      <c r="B2048" s="220" t="s">
        <v>606</v>
      </c>
      <c r="C2048" s="220" t="s">
        <v>174</v>
      </c>
      <c r="D2048" s="226">
        <v>112.73</v>
      </c>
      <c r="E2048" s="208" t="s">
        <v>9199</v>
      </c>
      <c r="F2048" s="226">
        <v>112.73</v>
      </c>
    </row>
    <row r="2049" spans="1:6" ht="67.5">
      <c r="A2049" s="229">
        <v>91354</v>
      </c>
      <c r="B2049" s="220" t="s">
        <v>808</v>
      </c>
      <c r="C2049" s="220" t="s">
        <v>174</v>
      </c>
      <c r="D2049" s="226">
        <v>18.260000000000002</v>
      </c>
      <c r="E2049" s="208" t="s">
        <v>9199</v>
      </c>
      <c r="F2049" s="226">
        <v>18.260000000000002</v>
      </c>
    </row>
    <row r="2050" spans="1:6" ht="67.5">
      <c r="A2050" s="229">
        <v>91356</v>
      </c>
      <c r="B2050" s="220" t="s">
        <v>810</v>
      </c>
      <c r="C2050" s="220" t="s">
        <v>174</v>
      </c>
      <c r="D2050" s="226">
        <v>3.03</v>
      </c>
      <c r="E2050" s="208" t="s">
        <v>9199</v>
      </c>
      <c r="F2050" s="226">
        <v>3.03</v>
      </c>
    </row>
    <row r="2051" spans="1:6" ht="54">
      <c r="A2051" s="229">
        <v>91355</v>
      </c>
      <c r="B2051" s="220" t="s">
        <v>809</v>
      </c>
      <c r="C2051" s="220" t="s">
        <v>174</v>
      </c>
      <c r="D2051" s="226">
        <v>7.5</v>
      </c>
      <c r="E2051" s="208" t="s">
        <v>9199</v>
      </c>
      <c r="F2051" s="226">
        <v>7.5</v>
      </c>
    </row>
    <row r="2052" spans="1:6" ht="67.5">
      <c r="A2052" s="229">
        <v>5751</v>
      </c>
      <c r="B2052" s="220" t="s">
        <v>575</v>
      </c>
      <c r="C2052" s="220" t="s">
        <v>174</v>
      </c>
      <c r="D2052" s="226">
        <v>34.229999999999997</v>
      </c>
      <c r="E2052" s="208" t="s">
        <v>9199</v>
      </c>
      <c r="F2052" s="226">
        <v>34.229999999999997</v>
      </c>
    </row>
    <row r="2053" spans="1:6" ht="67.5">
      <c r="A2053" s="229">
        <v>53827</v>
      </c>
      <c r="B2053" s="220" t="s">
        <v>613</v>
      </c>
      <c r="C2053" s="220" t="s">
        <v>174</v>
      </c>
      <c r="D2053" s="226">
        <v>110.35</v>
      </c>
      <c r="E2053" s="208" t="s">
        <v>9199</v>
      </c>
      <c r="F2053" s="226">
        <v>110.35</v>
      </c>
    </row>
    <row r="2054" spans="1:6" ht="67.5">
      <c r="A2054" s="229">
        <v>91375</v>
      </c>
      <c r="B2054" s="220" t="s">
        <v>817</v>
      </c>
      <c r="C2054" s="220" t="s">
        <v>174</v>
      </c>
      <c r="D2054" s="226">
        <v>20.05</v>
      </c>
      <c r="E2054" s="208" t="s">
        <v>9199</v>
      </c>
      <c r="F2054" s="226">
        <v>20.05</v>
      </c>
    </row>
    <row r="2055" spans="1:6" ht="67.5">
      <c r="A2055" s="229">
        <v>91377</v>
      </c>
      <c r="B2055" s="220" t="s">
        <v>819</v>
      </c>
      <c r="C2055" s="220" t="s">
        <v>174</v>
      </c>
      <c r="D2055" s="226">
        <v>3.33</v>
      </c>
      <c r="E2055" s="208" t="s">
        <v>9199</v>
      </c>
      <c r="F2055" s="226">
        <v>3.33</v>
      </c>
    </row>
    <row r="2056" spans="1:6" ht="67.5">
      <c r="A2056" s="229">
        <v>91376</v>
      </c>
      <c r="B2056" s="220" t="s">
        <v>818</v>
      </c>
      <c r="C2056" s="220" t="s">
        <v>174</v>
      </c>
      <c r="D2056" s="226">
        <v>8.24</v>
      </c>
      <c r="E2056" s="208" t="s">
        <v>9199</v>
      </c>
      <c r="F2056" s="226">
        <v>8.24</v>
      </c>
    </row>
    <row r="2057" spans="1:6" ht="67.5">
      <c r="A2057" s="229">
        <v>5754</v>
      </c>
      <c r="B2057" s="220" t="s">
        <v>576</v>
      </c>
      <c r="C2057" s="220" t="s">
        <v>174</v>
      </c>
      <c r="D2057" s="226">
        <v>37.58</v>
      </c>
      <c r="E2057" s="208" t="s">
        <v>9199</v>
      </c>
      <c r="F2057" s="226">
        <v>37.58</v>
      </c>
    </row>
    <row r="2058" spans="1:6" ht="67.5">
      <c r="A2058" s="229">
        <v>53829</v>
      </c>
      <c r="B2058" s="220" t="s">
        <v>614</v>
      </c>
      <c r="C2058" s="220" t="s">
        <v>174</v>
      </c>
      <c r="D2058" s="226">
        <v>112.73</v>
      </c>
      <c r="E2058" s="208" t="s">
        <v>9199</v>
      </c>
      <c r="F2058" s="226">
        <v>112.73</v>
      </c>
    </row>
    <row r="2059" spans="1:6" ht="67.5">
      <c r="A2059" s="229">
        <v>91026</v>
      </c>
      <c r="B2059" s="220" t="s">
        <v>795</v>
      </c>
      <c r="C2059" s="220" t="s">
        <v>174</v>
      </c>
      <c r="D2059" s="226">
        <v>25.61</v>
      </c>
      <c r="E2059" s="208" t="s">
        <v>9199</v>
      </c>
      <c r="F2059" s="226">
        <v>25.61</v>
      </c>
    </row>
    <row r="2060" spans="1:6" ht="67.5">
      <c r="A2060" s="229">
        <v>91028</v>
      </c>
      <c r="B2060" s="220" t="s">
        <v>797</v>
      </c>
      <c r="C2060" s="220" t="s">
        <v>174</v>
      </c>
      <c r="D2060" s="226">
        <v>4.1500000000000004</v>
      </c>
      <c r="E2060" s="208" t="s">
        <v>9199</v>
      </c>
      <c r="F2060" s="226">
        <v>4.1500000000000004</v>
      </c>
    </row>
    <row r="2061" spans="1:6" ht="67.5">
      <c r="A2061" s="229">
        <v>91027</v>
      </c>
      <c r="B2061" s="220" t="s">
        <v>796</v>
      </c>
      <c r="C2061" s="220" t="s">
        <v>174</v>
      </c>
      <c r="D2061" s="226">
        <v>10.28</v>
      </c>
      <c r="E2061" s="208" t="s">
        <v>9199</v>
      </c>
      <c r="F2061" s="226">
        <v>10.28</v>
      </c>
    </row>
    <row r="2062" spans="1:6" ht="67.5">
      <c r="A2062" s="229">
        <v>91029</v>
      </c>
      <c r="B2062" s="220" t="s">
        <v>798</v>
      </c>
      <c r="C2062" s="220" t="s">
        <v>174</v>
      </c>
      <c r="D2062" s="226">
        <v>46.99</v>
      </c>
      <c r="E2062" s="208" t="s">
        <v>9199</v>
      </c>
      <c r="F2062" s="226">
        <v>46.99</v>
      </c>
    </row>
    <row r="2063" spans="1:6" ht="67.5">
      <c r="A2063" s="229">
        <v>91030</v>
      </c>
      <c r="B2063" s="220" t="s">
        <v>799</v>
      </c>
      <c r="C2063" s="220" t="s">
        <v>174</v>
      </c>
      <c r="D2063" s="226">
        <v>141.97</v>
      </c>
      <c r="E2063" s="208" t="s">
        <v>9199</v>
      </c>
      <c r="F2063" s="226">
        <v>141.97</v>
      </c>
    </row>
    <row r="2064" spans="1:6" ht="81">
      <c r="A2064" s="229">
        <v>102812</v>
      </c>
      <c r="B2064" s="220" t="s">
        <v>7970</v>
      </c>
      <c r="C2064" s="220" t="s">
        <v>174</v>
      </c>
      <c r="D2064" s="226">
        <v>0</v>
      </c>
      <c r="E2064" s="208" t="s">
        <v>9199</v>
      </c>
      <c r="F2064" s="226">
        <v>0</v>
      </c>
    </row>
    <row r="2065" spans="1:6" ht="67.5">
      <c r="A2065" s="229">
        <v>102813</v>
      </c>
      <c r="B2065" s="220" t="s">
        <v>7971</v>
      </c>
      <c r="C2065" s="220" t="s">
        <v>174</v>
      </c>
      <c r="D2065" s="226">
        <v>0</v>
      </c>
      <c r="E2065" s="208" t="s">
        <v>9199</v>
      </c>
      <c r="F2065" s="226">
        <v>0</v>
      </c>
    </row>
    <row r="2066" spans="1:6" ht="81">
      <c r="A2066" s="229">
        <v>102814</v>
      </c>
      <c r="B2066" s="220" t="s">
        <v>7972</v>
      </c>
      <c r="C2066" s="220" t="s">
        <v>174</v>
      </c>
      <c r="D2066" s="226">
        <v>0</v>
      </c>
      <c r="E2066" s="208" t="s">
        <v>9199</v>
      </c>
      <c r="F2066" s="226">
        <v>0</v>
      </c>
    </row>
    <row r="2067" spans="1:6" ht="81">
      <c r="A2067" s="229">
        <v>102815</v>
      </c>
      <c r="B2067" s="220" t="s">
        <v>1001</v>
      </c>
      <c r="C2067" s="220" t="s">
        <v>174</v>
      </c>
      <c r="D2067" s="226">
        <v>3.4</v>
      </c>
      <c r="E2067" s="208" t="s">
        <v>9199</v>
      </c>
      <c r="F2067" s="226">
        <v>3.4</v>
      </c>
    </row>
    <row r="2068" spans="1:6" ht="40.5">
      <c r="A2068" s="229">
        <v>91529</v>
      </c>
      <c r="B2068" s="220" t="s">
        <v>834</v>
      </c>
      <c r="C2068" s="220" t="s">
        <v>174</v>
      </c>
      <c r="D2068" s="226">
        <v>0.79</v>
      </c>
      <c r="E2068" s="208" t="s">
        <v>9199</v>
      </c>
      <c r="F2068" s="226">
        <v>0.79</v>
      </c>
    </row>
    <row r="2069" spans="1:6" ht="40.5">
      <c r="A2069" s="229">
        <v>91530</v>
      </c>
      <c r="B2069" s="220" t="s">
        <v>835</v>
      </c>
      <c r="C2069" s="220" t="s">
        <v>174</v>
      </c>
      <c r="D2069" s="226">
        <v>0.21</v>
      </c>
      <c r="E2069" s="208" t="s">
        <v>9199</v>
      </c>
      <c r="F2069" s="226">
        <v>0.21</v>
      </c>
    </row>
    <row r="2070" spans="1:6" ht="40.5">
      <c r="A2070" s="229">
        <v>91531</v>
      </c>
      <c r="B2070" s="220" t="s">
        <v>836</v>
      </c>
      <c r="C2070" s="220" t="s">
        <v>174</v>
      </c>
      <c r="D2070" s="226">
        <v>0.99</v>
      </c>
      <c r="E2070" s="208" t="s">
        <v>9199</v>
      </c>
      <c r="F2070" s="226">
        <v>0.99</v>
      </c>
    </row>
    <row r="2071" spans="1:6" ht="54">
      <c r="A2071" s="229">
        <v>91532</v>
      </c>
      <c r="B2071" s="220" t="s">
        <v>837</v>
      </c>
      <c r="C2071" s="220" t="s">
        <v>174</v>
      </c>
      <c r="D2071" s="226">
        <v>6.58</v>
      </c>
      <c r="E2071" s="208" t="s">
        <v>9199</v>
      </c>
      <c r="F2071" s="226">
        <v>6.58</v>
      </c>
    </row>
    <row r="2072" spans="1:6" ht="40.5">
      <c r="A2072" s="229">
        <v>95260</v>
      </c>
      <c r="B2072" s="220" t="s">
        <v>933</v>
      </c>
      <c r="C2072" s="220" t="s">
        <v>174</v>
      </c>
      <c r="D2072" s="226">
        <v>0.64</v>
      </c>
      <c r="E2072" s="208" t="s">
        <v>9199</v>
      </c>
      <c r="F2072" s="226">
        <v>0.64</v>
      </c>
    </row>
    <row r="2073" spans="1:6" ht="40.5">
      <c r="A2073" s="229">
        <v>95261</v>
      </c>
      <c r="B2073" s="220" t="s">
        <v>934</v>
      </c>
      <c r="C2073" s="220" t="s">
        <v>174</v>
      </c>
      <c r="D2073" s="226">
        <v>0.17</v>
      </c>
      <c r="E2073" s="208" t="s">
        <v>9199</v>
      </c>
      <c r="F2073" s="226">
        <v>0.17</v>
      </c>
    </row>
    <row r="2074" spans="1:6" ht="40.5">
      <c r="A2074" s="229">
        <v>95262</v>
      </c>
      <c r="B2074" s="220" t="s">
        <v>935</v>
      </c>
      <c r="C2074" s="220" t="s">
        <v>174</v>
      </c>
      <c r="D2074" s="226">
        <v>0.8</v>
      </c>
      <c r="E2074" s="208" t="s">
        <v>9199</v>
      </c>
      <c r="F2074" s="226">
        <v>0.8</v>
      </c>
    </row>
    <row r="2075" spans="1:6" ht="40.5">
      <c r="A2075" s="229">
        <v>95263</v>
      </c>
      <c r="B2075" s="220" t="s">
        <v>936</v>
      </c>
      <c r="C2075" s="220" t="s">
        <v>174</v>
      </c>
      <c r="D2075" s="226">
        <v>4.9800000000000004</v>
      </c>
      <c r="E2075" s="208" t="s">
        <v>9199</v>
      </c>
      <c r="F2075" s="226">
        <v>4.9800000000000004</v>
      </c>
    </row>
    <row r="2076" spans="1:6" ht="54">
      <c r="A2076" s="229">
        <v>90968</v>
      </c>
      <c r="B2076" s="220" t="s">
        <v>782</v>
      </c>
      <c r="C2076" s="220" t="s">
        <v>174</v>
      </c>
      <c r="D2076" s="226">
        <v>6.66</v>
      </c>
      <c r="E2076" s="208" t="s">
        <v>9199</v>
      </c>
      <c r="F2076" s="226">
        <v>6.66</v>
      </c>
    </row>
    <row r="2077" spans="1:6" ht="54">
      <c r="A2077" s="229">
        <v>90969</v>
      </c>
      <c r="B2077" s="220" t="s">
        <v>783</v>
      </c>
      <c r="C2077" s="220" t="s">
        <v>174</v>
      </c>
      <c r="D2077" s="226">
        <v>1.78</v>
      </c>
      <c r="E2077" s="208" t="s">
        <v>9199</v>
      </c>
      <c r="F2077" s="226">
        <v>1.78</v>
      </c>
    </row>
    <row r="2078" spans="1:6" ht="54">
      <c r="A2078" s="229">
        <v>90970</v>
      </c>
      <c r="B2078" s="220" t="s">
        <v>784</v>
      </c>
      <c r="C2078" s="220" t="s">
        <v>174</v>
      </c>
      <c r="D2078" s="226">
        <v>8.34</v>
      </c>
      <c r="E2078" s="208" t="s">
        <v>9199</v>
      </c>
      <c r="F2078" s="226">
        <v>8.34</v>
      </c>
    </row>
    <row r="2079" spans="1:6" ht="54">
      <c r="A2079" s="229">
        <v>90971</v>
      </c>
      <c r="B2079" s="220" t="s">
        <v>785</v>
      </c>
      <c r="C2079" s="220" t="s">
        <v>174</v>
      </c>
      <c r="D2079" s="226">
        <v>58.65</v>
      </c>
      <c r="E2079" s="208" t="s">
        <v>9199</v>
      </c>
      <c r="F2079" s="226">
        <v>58.65</v>
      </c>
    </row>
    <row r="2080" spans="1:6" ht="54">
      <c r="A2080" s="229">
        <v>90992</v>
      </c>
      <c r="B2080" s="220" t="s">
        <v>790</v>
      </c>
      <c r="C2080" s="220" t="s">
        <v>174</v>
      </c>
      <c r="D2080" s="226">
        <v>7.9</v>
      </c>
      <c r="E2080" s="208" t="s">
        <v>9199</v>
      </c>
      <c r="F2080" s="226">
        <v>7.9</v>
      </c>
    </row>
    <row r="2081" spans="1:6" ht="54">
      <c r="A2081" s="229">
        <v>90993</v>
      </c>
      <c r="B2081" s="220" t="s">
        <v>791</v>
      </c>
      <c r="C2081" s="220" t="s">
        <v>174</v>
      </c>
      <c r="D2081" s="226">
        <v>2.12</v>
      </c>
      <c r="E2081" s="208" t="s">
        <v>9199</v>
      </c>
      <c r="F2081" s="226">
        <v>2.12</v>
      </c>
    </row>
    <row r="2082" spans="1:6" ht="54">
      <c r="A2082" s="229">
        <v>90994</v>
      </c>
      <c r="B2082" s="220" t="s">
        <v>792</v>
      </c>
      <c r="C2082" s="220" t="s">
        <v>174</v>
      </c>
      <c r="D2082" s="226">
        <v>9.89</v>
      </c>
      <c r="E2082" s="208" t="s">
        <v>9199</v>
      </c>
      <c r="F2082" s="226">
        <v>9.89</v>
      </c>
    </row>
    <row r="2083" spans="1:6" ht="54">
      <c r="A2083" s="229">
        <v>90995</v>
      </c>
      <c r="B2083" s="220" t="s">
        <v>793</v>
      </c>
      <c r="C2083" s="220" t="s">
        <v>174</v>
      </c>
      <c r="D2083" s="226">
        <v>79.67</v>
      </c>
      <c r="E2083" s="208" t="s">
        <v>9199</v>
      </c>
      <c r="F2083" s="226">
        <v>79.67</v>
      </c>
    </row>
    <row r="2084" spans="1:6" ht="54">
      <c r="A2084" s="229">
        <v>90957</v>
      </c>
      <c r="B2084" s="220" t="s">
        <v>776</v>
      </c>
      <c r="C2084" s="220" t="s">
        <v>174</v>
      </c>
      <c r="D2084" s="226">
        <v>4.97</v>
      </c>
      <c r="E2084" s="208" t="s">
        <v>9199</v>
      </c>
      <c r="F2084" s="226">
        <v>4.97</v>
      </c>
    </row>
    <row r="2085" spans="1:6" ht="54">
      <c r="A2085" s="229">
        <v>90958</v>
      </c>
      <c r="B2085" s="220" t="s">
        <v>777</v>
      </c>
      <c r="C2085" s="220" t="s">
        <v>174</v>
      </c>
      <c r="D2085" s="226">
        <v>1.33</v>
      </c>
      <c r="E2085" s="208" t="s">
        <v>9199</v>
      </c>
      <c r="F2085" s="226">
        <v>1.33</v>
      </c>
    </row>
    <row r="2086" spans="1:6" ht="54">
      <c r="A2086" s="229">
        <v>5797</v>
      </c>
      <c r="B2086" s="220" t="s">
        <v>582</v>
      </c>
      <c r="C2086" s="220" t="s">
        <v>174</v>
      </c>
      <c r="D2086" s="225">
        <v>6.22</v>
      </c>
      <c r="E2086" s="208" t="s">
        <v>9199</v>
      </c>
      <c r="F2086" s="225">
        <v>6.22</v>
      </c>
    </row>
    <row r="2087" spans="1:6" ht="54">
      <c r="A2087" s="229">
        <v>53865</v>
      </c>
      <c r="B2087" s="220" t="s">
        <v>623</v>
      </c>
      <c r="C2087" s="220" t="s">
        <v>174</v>
      </c>
      <c r="D2087" s="225">
        <v>45.62</v>
      </c>
      <c r="E2087" s="208" t="s">
        <v>9199</v>
      </c>
      <c r="F2087" s="225">
        <v>45.62</v>
      </c>
    </row>
    <row r="2088" spans="1:6" ht="54">
      <c r="A2088" s="229">
        <v>90975</v>
      </c>
      <c r="B2088" s="220" t="s">
        <v>786</v>
      </c>
      <c r="C2088" s="220" t="s">
        <v>174</v>
      </c>
      <c r="D2088" s="225">
        <v>16.920000000000002</v>
      </c>
      <c r="E2088" s="208" t="s">
        <v>9199</v>
      </c>
      <c r="F2088" s="225">
        <v>16.920000000000002</v>
      </c>
    </row>
    <row r="2089" spans="1:6" ht="54">
      <c r="A2089" s="229">
        <v>90976</v>
      </c>
      <c r="B2089" s="220" t="s">
        <v>787</v>
      </c>
      <c r="C2089" s="220" t="s">
        <v>174</v>
      </c>
      <c r="D2089" s="225">
        <v>4.54</v>
      </c>
      <c r="E2089" s="208" t="s">
        <v>9199</v>
      </c>
      <c r="F2089" s="225">
        <v>4.54</v>
      </c>
    </row>
    <row r="2090" spans="1:6" ht="54">
      <c r="A2090" s="229">
        <v>90977</v>
      </c>
      <c r="B2090" s="220" t="s">
        <v>788</v>
      </c>
      <c r="C2090" s="220" t="s">
        <v>174</v>
      </c>
      <c r="D2090" s="225">
        <v>21.17</v>
      </c>
      <c r="E2090" s="208" t="s">
        <v>9199</v>
      </c>
      <c r="F2090" s="225">
        <v>21.17</v>
      </c>
    </row>
    <row r="2091" spans="1:6" ht="54">
      <c r="A2091" s="229">
        <v>90978</v>
      </c>
      <c r="B2091" s="220" t="s">
        <v>789</v>
      </c>
      <c r="C2091" s="220" t="s">
        <v>174</v>
      </c>
      <c r="D2091" s="225">
        <v>152.16</v>
      </c>
      <c r="E2091" s="208" t="s">
        <v>9199</v>
      </c>
      <c r="F2091" s="225">
        <v>152.16</v>
      </c>
    </row>
    <row r="2092" spans="1:6" ht="54">
      <c r="A2092" s="229">
        <v>90960</v>
      </c>
      <c r="B2092" s="220" t="s">
        <v>778</v>
      </c>
      <c r="C2092" s="220" t="s">
        <v>174</v>
      </c>
      <c r="D2092" s="225">
        <v>6.64</v>
      </c>
      <c r="E2092" s="208" t="s">
        <v>9199</v>
      </c>
      <c r="F2092" s="225">
        <v>6.64</v>
      </c>
    </row>
    <row r="2093" spans="1:6" ht="54">
      <c r="A2093" s="229">
        <v>90961</v>
      </c>
      <c r="B2093" s="220" t="s">
        <v>779</v>
      </c>
      <c r="C2093" s="220" t="s">
        <v>174</v>
      </c>
      <c r="D2093" s="225">
        <v>1.78</v>
      </c>
      <c r="E2093" s="208" t="s">
        <v>9199</v>
      </c>
      <c r="F2093" s="225">
        <v>1.78</v>
      </c>
    </row>
    <row r="2094" spans="1:6" ht="54">
      <c r="A2094" s="229">
        <v>90962</v>
      </c>
      <c r="B2094" s="220" t="s">
        <v>780</v>
      </c>
      <c r="C2094" s="220" t="s">
        <v>174</v>
      </c>
      <c r="D2094" s="225">
        <v>8.31</v>
      </c>
      <c r="E2094" s="208" t="s">
        <v>9199</v>
      </c>
      <c r="F2094" s="225">
        <v>8.31</v>
      </c>
    </row>
    <row r="2095" spans="1:6" ht="54">
      <c r="A2095" s="229">
        <v>90963</v>
      </c>
      <c r="B2095" s="220" t="s">
        <v>781</v>
      </c>
      <c r="C2095" s="220" t="s">
        <v>174</v>
      </c>
      <c r="D2095" s="225">
        <v>14.47</v>
      </c>
      <c r="E2095" s="208" t="s">
        <v>9199</v>
      </c>
      <c r="F2095" s="225">
        <v>14.47</v>
      </c>
    </row>
    <row r="2096" spans="1:6" ht="67.5">
      <c r="A2096" s="229">
        <v>102966</v>
      </c>
      <c r="B2096" s="220" t="s">
        <v>9345</v>
      </c>
      <c r="C2096" s="220" t="s">
        <v>174</v>
      </c>
      <c r="D2096" s="225">
        <v>0</v>
      </c>
      <c r="E2096" s="208" t="s">
        <v>9199</v>
      </c>
      <c r="F2096" s="225">
        <v>0</v>
      </c>
    </row>
    <row r="2097" spans="1:6" ht="54">
      <c r="A2097" s="229">
        <v>102967</v>
      </c>
      <c r="B2097" s="220" t="s">
        <v>9346</v>
      </c>
      <c r="C2097" s="220" t="s">
        <v>174</v>
      </c>
      <c r="D2097" s="225">
        <v>0</v>
      </c>
      <c r="E2097" s="208" t="s">
        <v>9199</v>
      </c>
      <c r="F2097" s="225">
        <v>0</v>
      </c>
    </row>
    <row r="2098" spans="1:6" ht="67.5">
      <c r="A2098" s="229">
        <v>102968</v>
      </c>
      <c r="B2098" s="220" t="s">
        <v>9347</v>
      </c>
      <c r="C2098" s="220" t="s">
        <v>174</v>
      </c>
      <c r="D2098" s="225">
        <v>0</v>
      </c>
      <c r="E2098" s="208" t="s">
        <v>9199</v>
      </c>
      <c r="F2098" s="225">
        <v>0</v>
      </c>
    </row>
    <row r="2099" spans="1:6" ht="67.5">
      <c r="A2099" s="229">
        <v>102969</v>
      </c>
      <c r="B2099" s="220" t="s">
        <v>5254</v>
      </c>
      <c r="C2099" s="220" t="s">
        <v>174</v>
      </c>
      <c r="D2099" s="225">
        <v>0.15</v>
      </c>
      <c r="E2099" s="208" t="s">
        <v>9199</v>
      </c>
      <c r="F2099" s="225">
        <v>0.15</v>
      </c>
    </row>
    <row r="2100" spans="1:6" ht="54">
      <c r="A2100" s="229">
        <v>102818</v>
      </c>
      <c r="B2100" s="220" t="s">
        <v>9348</v>
      </c>
      <c r="C2100" s="220" t="s">
        <v>174</v>
      </c>
      <c r="D2100" s="225">
        <v>0</v>
      </c>
      <c r="E2100" s="208" t="s">
        <v>9199</v>
      </c>
      <c r="F2100" s="225">
        <v>0</v>
      </c>
    </row>
    <row r="2101" spans="1:6" ht="54">
      <c r="A2101" s="229">
        <v>102819</v>
      </c>
      <c r="B2101" s="220" t="s">
        <v>9349</v>
      </c>
      <c r="C2101" s="220" t="s">
        <v>174</v>
      </c>
      <c r="D2101" s="225">
        <v>0</v>
      </c>
      <c r="E2101" s="208" t="s">
        <v>9199</v>
      </c>
      <c r="F2101" s="225">
        <v>0</v>
      </c>
    </row>
    <row r="2102" spans="1:6" ht="54">
      <c r="A2102" s="229">
        <v>102820</v>
      </c>
      <c r="B2102" s="220" t="s">
        <v>9350</v>
      </c>
      <c r="C2102" s="220" t="s">
        <v>174</v>
      </c>
      <c r="D2102" s="225">
        <v>0</v>
      </c>
      <c r="E2102" s="208" t="s">
        <v>9199</v>
      </c>
      <c r="F2102" s="225">
        <v>0</v>
      </c>
    </row>
    <row r="2103" spans="1:6" ht="54">
      <c r="A2103" s="229">
        <v>102832</v>
      </c>
      <c r="B2103" s="220" t="s">
        <v>9351</v>
      </c>
      <c r="C2103" s="220" t="s">
        <v>174</v>
      </c>
      <c r="D2103" s="225">
        <v>8.5</v>
      </c>
      <c r="E2103" s="208" t="s">
        <v>9199</v>
      </c>
      <c r="F2103" s="225">
        <v>8.5</v>
      </c>
    </row>
    <row r="2104" spans="1:6" ht="54">
      <c r="A2104" s="229">
        <v>102823</v>
      </c>
      <c r="B2104" s="220" t="s">
        <v>7975</v>
      </c>
      <c r="C2104" s="220" t="s">
        <v>174</v>
      </c>
      <c r="D2104" s="225">
        <v>0</v>
      </c>
      <c r="E2104" s="208" t="s">
        <v>9199</v>
      </c>
      <c r="F2104" s="225">
        <v>0</v>
      </c>
    </row>
    <row r="2105" spans="1:6" ht="40.5">
      <c r="A2105" s="229">
        <v>102824</v>
      </c>
      <c r="B2105" s="220" t="s">
        <v>7976</v>
      </c>
      <c r="C2105" s="220" t="s">
        <v>174</v>
      </c>
      <c r="D2105" s="225">
        <v>0</v>
      </c>
      <c r="E2105" s="208" t="s">
        <v>9199</v>
      </c>
      <c r="F2105" s="225">
        <v>0</v>
      </c>
    </row>
    <row r="2106" spans="1:6" ht="54">
      <c r="A2106" s="229">
        <v>102825</v>
      </c>
      <c r="B2106" s="220" t="s">
        <v>7977</v>
      </c>
      <c r="C2106" s="220" t="s">
        <v>174</v>
      </c>
      <c r="D2106" s="225">
        <v>0</v>
      </c>
      <c r="E2106" s="208" t="s">
        <v>9199</v>
      </c>
      <c r="F2106" s="225">
        <v>0</v>
      </c>
    </row>
    <row r="2107" spans="1:6" ht="54">
      <c r="A2107" s="229">
        <v>102826</v>
      </c>
      <c r="B2107" s="220" t="s">
        <v>5245</v>
      </c>
      <c r="C2107" s="220" t="s">
        <v>174</v>
      </c>
      <c r="D2107" s="225">
        <v>6.38</v>
      </c>
      <c r="E2107" s="208" t="s">
        <v>9199</v>
      </c>
      <c r="F2107" s="225">
        <v>6.38</v>
      </c>
    </row>
    <row r="2108" spans="1:6" ht="67.5">
      <c r="A2108" s="229">
        <v>103934</v>
      </c>
      <c r="B2108" s="220" t="s">
        <v>9352</v>
      </c>
      <c r="C2108" s="220" t="s">
        <v>174</v>
      </c>
      <c r="D2108" s="225">
        <v>0</v>
      </c>
      <c r="E2108" s="208" t="s">
        <v>9199</v>
      </c>
      <c r="F2108" s="225">
        <v>0</v>
      </c>
    </row>
    <row r="2109" spans="1:6" ht="67.5">
      <c r="A2109" s="229">
        <v>103935</v>
      </c>
      <c r="B2109" s="220" t="s">
        <v>9353</v>
      </c>
      <c r="C2109" s="220" t="s">
        <v>174</v>
      </c>
      <c r="D2109" s="225">
        <v>0</v>
      </c>
      <c r="E2109" s="208" t="s">
        <v>9199</v>
      </c>
      <c r="F2109" s="225">
        <v>0</v>
      </c>
    </row>
    <row r="2110" spans="1:6" ht="67.5">
      <c r="A2110" s="229">
        <v>103936</v>
      </c>
      <c r="B2110" s="220" t="s">
        <v>9354</v>
      </c>
      <c r="C2110" s="220" t="s">
        <v>174</v>
      </c>
      <c r="D2110" s="225">
        <v>0</v>
      </c>
      <c r="E2110" s="208" t="s">
        <v>9199</v>
      </c>
      <c r="F2110" s="225">
        <v>0</v>
      </c>
    </row>
    <row r="2111" spans="1:6" ht="81">
      <c r="A2111" s="229">
        <v>103937</v>
      </c>
      <c r="B2111" s="220" t="s">
        <v>9355</v>
      </c>
      <c r="C2111" s="220" t="s">
        <v>174</v>
      </c>
      <c r="D2111" s="225">
        <v>1.53</v>
      </c>
      <c r="E2111" s="208" t="s">
        <v>9199</v>
      </c>
      <c r="F2111" s="225">
        <v>1.53</v>
      </c>
    </row>
    <row r="2112" spans="1:6" ht="67.5">
      <c r="A2112" s="229">
        <v>103940</v>
      </c>
      <c r="B2112" s="220" t="s">
        <v>9356</v>
      </c>
      <c r="C2112" s="220" t="s">
        <v>174</v>
      </c>
      <c r="D2112" s="225">
        <v>0</v>
      </c>
      <c r="E2112" s="208" t="s">
        <v>9199</v>
      </c>
      <c r="F2112" s="225">
        <v>0</v>
      </c>
    </row>
    <row r="2113" spans="1:6" ht="67.5">
      <c r="A2113" s="229">
        <v>103941</v>
      </c>
      <c r="B2113" s="220" t="s">
        <v>9357</v>
      </c>
      <c r="C2113" s="220" t="s">
        <v>174</v>
      </c>
      <c r="D2113" s="225">
        <v>0</v>
      </c>
      <c r="E2113" s="208" t="s">
        <v>9199</v>
      </c>
      <c r="F2113" s="225">
        <v>0</v>
      </c>
    </row>
    <row r="2114" spans="1:6" ht="67.5">
      <c r="A2114" s="229">
        <v>103942</v>
      </c>
      <c r="B2114" s="220" t="s">
        <v>9358</v>
      </c>
      <c r="C2114" s="220" t="s">
        <v>174</v>
      </c>
      <c r="D2114" s="225">
        <v>0</v>
      </c>
      <c r="E2114" s="208" t="s">
        <v>9199</v>
      </c>
      <c r="F2114" s="225">
        <v>0</v>
      </c>
    </row>
    <row r="2115" spans="1:6" ht="81">
      <c r="A2115" s="229">
        <v>103943</v>
      </c>
      <c r="B2115" s="220" t="s">
        <v>9359</v>
      </c>
      <c r="C2115" s="220" t="s">
        <v>174</v>
      </c>
      <c r="D2115" s="225">
        <v>1.53</v>
      </c>
      <c r="E2115" s="208" t="s">
        <v>9199</v>
      </c>
      <c r="F2115" s="225">
        <v>1.53</v>
      </c>
    </row>
    <row r="2116" spans="1:6" ht="67.5">
      <c r="A2116" s="229">
        <v>91279</v>
      </c>
      <c r="B2116" s="220" t="s">
        <v>804</v>
      </c>
      <c r="C2116" s="220" t="s">
        <v>174</v>
      </c>
      <c r="D2116" s="225">
        <v>0.88</v>
      </c>
      <c r="E2116" s="208" t="s">
        <v>9199</v>
      </c>
      <c r="F2116" s="225">
        <v>0.88</v>
      </c>
    </row>
    <row r="2117" spans="1:6" ht="67.5">
      <c r="A2117" s="229">
        <v>91280</v>
      </c>
      <c r="B2117" s="220" t="s">
        <v>805</v>
      </c>
      <c r="C2117" s="220" t="s">
        <v>174</v>
      </c>
      <c r="D2117" s="225">
        <v>0.2</v>
      </c>
      <c r="E2117" s="208" t="s">
        <v>9199</v>
      </c>
      <c r="F2117" s="225">
        <v>0.2</v>
      </c>
    </row>
    <row r="2118" spans="1:6" ht="67.5">
      <c r="A2118" s="229">
        <v>91281</v>
      </c>
      <c r="B2118" s="220" t="s">
        <v>806</v>
      </c>
      <c r="C2118" s="220" t="s">
        <v>174</v>
      </c>
      <c r="D2118" s="225">
        <v>1.1100000000000001</v>
      </c>
      <c r="E2118" s="208" t="s">
        <v>9199</v>
      </c>
      <c r="F2118" s="225">
        <v>1.1100000000000001</v>
      </c>
    </row>
    <row r="2119" spans="1:6" ht="81">
      <c r="A2119" s="229">
        <v>91282</v>
      </c>
      <c r="B2119" s="220" t="s">
        <v>807</v>
      </c>
      <c r="C2119" s="220" t="s">
        <v>174</v>
      </c>
      <c r="D2119" s="225">
        <v>9.26</v>
      </c>
      <c r="E2119" s="208" t="s">
        <v>9199</v>
      </c>
      <c r="F2119" s="225">
        <v>9.26</v>
      </c>
    </row>
    <row r="2120" spans="1:6" ht="40.5">
      <c r="A2120" s="229">
        <v>95278</v>
      </c>
      <c r="B2120" s="220" t="s">
        <v>5237</v>
      </c>
      <c r="C2120" s="220" t="s">
        <v>174</v>
      </c>
      <c r="D2120" s="225">
        <v>0.76</v>
      </c>
      <c r="E2120" s="208" t="s">
        <v>9199</v>
      </c>
      <c r="F2120" s="225">
        <v>0.76</v>
      </c>
    </row>
    <row r="2121" spans="1:6" ht="40.5">
      <c r="A2121" s="229">
        <v>95279</v>
      </c>
      <c r="B2121" s="220" t="s">
        <v>5238</v>
      </c>
      <c r="C2121" s="220" t="s">
        <v>174</v>
      </c>
      <c r="D2121" s="225">
        <v>0.15</v>
      </c>
      <c r="E2121" s="208" t="s">
        <v>9199</v>
      </c>
      <c r="F2121" s="225">
        <v>0.15</v>
      </c>
    </row>
    <row r="2122" spans="1:6" ht="40.5">
      <c r="A2122" s="229">
        <v>95280</v>
      </c>
      <c r="B2122" s="220" t="s">
        <v>5239</v>
      </c>
      <c r="C2122" s="220" t="s">
        <v>174</v>
      </c>
      <c r="D2122" s="225">
        <v>0.74</v>
      </c>
      <c r="E2122" s="208" t="s">
        <v>9199</v>
      </c>
      <c r="F2122" s="225">
        <v>0.74</v>
      </c>
    </row>
    <row r="2123" spans="1:6" ht="40.5">
      <c r="A2123" s="229">
        <v>95281</v>
      </c>
      <c r="B2123" s="220" t="s">
        <v>9360</v>
      </c>
      <c r="C2123" s="220" t="s">
        <v>174</v>
      </c>
      <c r="D2123" s="225">
        <v>9.1999999999999993</v>
      </c>
      <c r="E2123" s="208" t="s">
        <v>9199</v>
      </c>
      <c r="F2123" s="225">
        <v>9.1999999999999993</v>
      </c>
    </row>
    <row r="2124" spans="1:6" ht="40.5">
      <c r="A2124" s="229">
        <v>95124</v>
      </c>
      <c r="B2124" s="220" t="s">
        <v>921</v>
      </c>
      <c r="C2124" s="220" t="s">
        <v>174</v>
      </c>
      <c r="D2124" s="225">
        <v>5.73</v>
      </c>
      <c r="E2124" s="208" t="s">
        <v>9199</v>
      </c>
      <c r="F2124" s="225">
        <v>5.73</v>
      </c>
    </row>
    <row r="2125" spans="1:6" ht="40.5">
      <c r="A2125" s="229">
        <v>95123</v>
      </c>
      <c r="B2125" s="220" t="s">
        <v>920</v>
      </c>
      <c r="C2125" s="220" t="s">
        <v>174</v>
      </c>
      <c r="D2125" s="225">
        <v>18.579999999999998</v>
      </c>
      <c r="E2125" s="208" t="s">
        <v>9199</v>
      </c>
      <c r="F2125" s="225">
        <v>18.579999999999998</v>
      </c>
    </row>
    <row r="2126" spans="1:6" ht="40.5">
      <c r="A2126" s="229">
        <v>95125</v>
      </c>
      <c r="B2126" s="220" t="s">
        <v>922</v>
      </c>
      <c r="C2126" s="220" t="s">
        <v>174</v>
      </c>
      <c r="D2126" s="225">
        <v>20.329999999999998</v>
      </c>
      <c r="E2126" s="208" t="s">
        <v>9199</v>
      </c>
      <c r="F2126" s="225">
        <v>20.329999999999998</v>
      </c>
    </row>
    <row r="2127" spans="1:6" ht="40.5">
      <c r="A2127" s="229">
        <v>95126</v>
      </c>
      <c r="B2127" s="220" t="s">
        <v>5956</v>
      </c>
      <c r="C2127" s="220" t="s">
        <v>174</v>
      </c>
      <c r="D2127" s="225">
        <v>142.49</v>
      </c>
      <c r="E2127" s="208" t="s">
        <v>9199</v>
      </c>
      <c r="F2127" s="225">
        <v>142.49</v>
      </c>
    </row>
    <row r="2128" spans="1:6" ht="40.5">
      <c r="A2128" s="229">
        <v>92040</v>
      </c>
      <c r="B2128" s="220" t="s">
        <v>852</v>
      </c>
      <c r="C2128" s="220" t="s">
        <v>174</v>
      </c>
      <c r="D2128" s="225">
        <v>6.73</v>
      </c>
      <c r="E2128" s="208" t="s">
        <v>9199</v>
      </c>
      <c r="F2128" s="225">
        <v>6.73</v>
      </c>
    </row>
    <row r="2129" spans="1:6" ht="40.5">
      <c r="A2129" s="229">
        <v>92041</v>
      </c>
      <c r="B2129" s="220" t="s">
        <v>853</v>
      </c>
      <c r="C2129" s="220" t="s">
        <v>174</v>
      </c>
      <c r="D2129" s="225">
        <v>1.38</v>
      </c>
      <c r="E2129" s="208" t="s">
        <v>9199</v>
      </c>
      <c r="F2129" s="225">
        <v>1.38</v>
      </c>
    </row>
    <row r="2130" spans="1:6" ht="40.5">
      <c r="A2130" s="229">
        <v>92042</v>
      </c>
      <c r="B2130" s="220" t="s">
        <v>854</v>
      </c>
      <c r="C2130" s="220" t="s">
        <v>174</v>
      </c>
      <c r="D2130" s="225">
        <v>5.61</v>
      </c>
      <c r="E2130" s="208" t="s">
        <v>9199</v>
      </c>
      <c r="F2130" s="225">
        <v>5.61</v>
      </c>
    </row>
    <row r="2131" spans="1:6" ht="27">
      <c r="A2131" s="229">
        <v>102829</v>
      </c>
      <c r="B2131" s="220" t="s">
        <v>7980</v>
      </c>
      <c r="C2131" s="220" t="s">
        <v>174</v>
      </c>
      <c r="D2131" s="225">
        <v>0</v>
      </c>
      <c r="E2131" s="208" t="s">
        <v>9199</v>
      </c>
      <c r="F2131" s="225">
        <v>0</v>
      </c>
    </row>
    <row r="2132" spans="1:6" ht="27">
      <c r="A2132" s="229">
        <v>102830</v>
      </c>
      <c r="B2132" s="220" t="s">
        <v>7981</v>
      </c>
      <c r="C2132" s="220" t="s">
        <v>174</v>
      </c>
      <c r="D2132" s="225">
        <v>0</v>
      </c>
      <c r="E2132" s="208" t="s">
        <v>9199</v>
      </c>
      <c r="F2132" s="225">
        <v>0</v>
      </c>
    </row>
    <row r="2133" spans="1:6" ht="27">
      <c r="A2133" s="229">
        <v>102831</v>
      </c>
      <c r="B2133" s="220" t="s">
        <v>7982</v>
      </c>
      <c r="C2133" s="220" t="s">
        <v>174</v>
      </c>
      <c r="D2133" s="225">
        <v>0</v>
      </c>
      <c r="E2133" s="208" t="s">
        <v>9199</v>
      </c>
      <c r="F2133" s="225">
        <v>0</v>
      </c>
    </row>
    <row r="2134" spans="1:6" ht="27">
      <c r="A2134" s="229">
        <v>92114</v>
      </c>
      <c r="B2134" s="220" t="s">
        <v>5217</v>
      </c>
      <c r="C2134" s="220" t="s">
        <v>174</v>
      </c>
      <c r="D2134" s="225">
        <v>0.24</v>
      </c>
      <c r="E2134" s="208" t="s">
        <v>9199</v>
      </c>
      <c r="F2134" s="225">
        <v>0.24</v>
      </c>
    </row>
    <row r="2135" spans="1:6" ht="27">
      <c r="A2135" s="229">
        <v>92115</v>
      </c>
      <c r="B2135" s="220" t="s">
        <v>5218</v>
      </c>
      <c r="C2135" s="220" t="s">
        <v>174</v>
      </c>
      <c r="D2135" s="225">
        <v>0.05</v>
      </c>
      <c r="E2135" s="208" t="s">
        <v>9199</v>
      </c>
      <c r="F2135" s="225">
        <v>0.05</v>
      </c>
    </row>
    <row r="2136" spans="1:6" ht="27">
      <c r="A2136" s="229">
        <v>92116</v>
      </c>
      <c r="B2136" s="220" t="s">
        <v>5219</v>
      </c>
      <c r="C2136" s="220" t="s">
        <v>174</v>
      </c>
      <c r="D2136" s="225">
        <v>0.17</v>
      </c>
      <c r="E2136" s="208" t="s">
        <v>9199</v>
      </c>
      <c r="F2136" s="225">
        <v>0.17</v>
      </c>
    </row>
    <row r="2137" spans="1:6" ht="27">
      <c r="A2137" s="229">
        <v>102912</v>
      </c>
      <c r="B2137" s="220" t="s">
        <v>8024</v>
      </c>
      <c r="C2137" s="220" t="s">
        <v>174</v>
      </c>
      <c r="D2137" s="225">
        <v>0</v>
      </c>
      <c r="E2137" s="208" t="s">
        <v>9199</v>
      </c>
      <c r="F2137" s="225">
        <v>0</v>
      </c>
    </row>
    <row r="2138" spans="1:6" ht="27">
      <c r="A2138" s="229">
        <v>102913</v>
      </c>
      <c r="B2138" s="220" t="s">
        <v>8025</v>
      </c>
      <c r="C2138" s="220" t="s">
        <v>174</v>
      </c>
      <c r="D2138" s="225">
        <v>0</v>
      </c>
      <c r="E2138" s="208" t="s">
        <v>9199</v>
      </c>
      <c r="F2138" s="225">
        <v>0</v>
      </c>
    </row>
    <row r="2139" spans="1:6" ht="27">
      <c r="A2139" s="229">
        <v>102914</v>
      </c>
      <c r="B2139" s="220" t="s">
        <v>8026</v>
      </c>
      <c r="C2139" s="220" t="s">
        <v>174</v>
      </c>
      <c r="D2139" s="225">
        <v>0</v>
      </c>
      <c r="E2139" s="208" t="s">
        <v>9199</v>
      </c>
      <c r="F2139" s="225">
        <v>0</v>
      </c>
    </row>
    <row r="2140" spans="1:6" ht="27">
      <c r="A2140" s="229">
        <v>102915</v>
      </c>
      <c r="B2140" s="220" t="s">
        <v>5249</v>
      </c>
      <c r="C2140" s="220" t="s">
        <v>174</v>
      </c>
      <c r="D2140" s="226">
        <v>0.63</v>
      </c>
      <c r="E2140" s="208" t="s">
        <v>9199</v>
      </c>
      <c r="F2140" s="226">
        <v>0.63</v>
      </c>
    </row>
    <row r="2141" spans="1:6" ht="81">
      <c r="A2141" s="229">
        <v>95716</v>
      </c>
      <c r="B2141" s="220" t="s">
        <v>951</v>
      </c>
      <c r="C2141" s="220" t="s">
        <v>174</v>
      </c>
      <c r="D2141" s="226">
        <v>64.36</v>
      </c>
      <c r="E2141" s="208" t="s">
        <v>9199</v>
      </c>
      <c r="F2141" s="226">
        <v>64.36</v>
      </c>
    </row>
    <row r="2142" spans="1:6" ht="81">
      <c r="A2142" s="229">
        <v>95717</v>
      </c>
      <c r="B2142" s="220" t="s">
        <v>952</v>
      </c>
      <c r="C2142" s="220" t="s">
        <v>174</v>
      </c>
      <c r="D2142" s="226">
        <v>17.010000000000002</v>
      </c>
      <c r="E2142" s="208" t="s">
        <v>9199</v>
      </c>
      <c r="F2142" s="226">
        <v>17.010000000000002</v>
      </c>
    </row>
    <row r="2143" spans="1:6" ht="81">
      <c r="A2143" s="229">
        <v>95718</v>
      </c>
      <c r="B2143" s="220" t="s">
        <v>953</v>
      </c>
      <c r="C2143" s="220" t="s">
        <v>174</v>
      </c>
      <c r="D2143" s="225">
        <v>80.45</v>
      </c>
      <c r="E2143" s="208" t="s">
        <v>9199</v>
      </c>
      <c r="F2143" s="225">
        <v>80.45</v>
      </c>
    </row>
    <row r="2144" spans="1:6" ht="81">
      <c r="A2144" s="229">
        <v>95719</v>
      </c>
      <c r="B2144" s="220" t="s">
        <v>954</v>
      </c>
      <c r="C2144" s="220" t="s">
        <v>174</v>
      </c>
      <c r="D2144" s="225">
        <v>87.02</v>
      </c>
      <c r="E2144" s="208" t="s">
        <v>9199</v>
      </c>
      <c r="F2144" s="225">
        <v>87.02</v>
      </c>
    </row>
    <row r="2145" spans="1:6" ht="54">
      <c r="A2145" s="229">
        <v>104712</v>
      </c>
      <c r="B2145" s="220" t="s">
        <v>5995</v>
      </c>
      <c r="C2145" s="220" t="s">
        <v>174</v>
      </c>
      <c r="D2145" s="225">
        <v>60.49</v>
      </c>
      <c r="E2145" s="208" t="s">
        <v>9199</v>
      </c>
      <c r="F2145" s="225">
        <v>60.49</v>
      </c>
    </row>
    <row r="2146" spans="1:6" ht="54">
      <c r="A2146" s="229">
        <v>104713</v>
      </c>
      <c r="B2146" s="220" t="s">
        <v>5996</v>
      </c>
      <c r="C2146" s="220" t="s">
        <v>174</v>
      </c>
      <c r="D2146" s="225">
        <v>15.98</v>
      </c>
      <c r="E2146" s="208" t="s">
        <v>9199</v>
      </c>
      <c r="F2146" s="225">
        <v>15.98</v>
      </c>
    </row>
    <row r="2147" spans="1:6" ht="54">
      <c r="A2147" s="229">
        <v>104714</v>
      </c>
      <c r="B2147" s="220" t="s">
        <v>5997</v>
      </c>
      <c r="C2147" s="220" t="s">
        <v>174</v>
      </c>
      <c r="D2147" s="225">
        <v>75.61</v>
      </c>
      <c r="E2147" s="208" t="s">
        <v>9199</v>
      </c>
      <c r="F2147" s="226">
        <v>75.61</v>
      </c>
    </row>
    <row r="2148" spans="1:6" ht="67.5">
      <c r="A2148" s="229">
        <v>104715</v>
      </c>
      <c r="B2148" s="220" t="s">
        <v>9361</v>
      </c>
      <c r="C2148" s="220" t="s">
        <v>174</v>
      </c>
      <c r="D2148" s="226">
        <v>87.02</v>
      </c>
      <c r="E2148" s="208" t="s">
        <v>9199</v>
      </c>
      <c r="F2148" s="226">
        <v>87.02</v>
      </c>
    </row>
    <row r="2149" spans="1:6" ht="67.5">
      <c r="A2149" s="229">
        <v>102894</v>
      </c>
      <c r="B2149" s="220" t="s">
        <v>8015</v>
      </c>
      <c r="C2149" s="220" t="s">
        <v>174</v>
      </c>
      <c r="D2149" s="225">
        <v>0</v>
      </c>
      <c r="E2149" s="208" t="s">
        <v>9199</v>
      </c>
      <c r="F2149" s="225">
        <v>0</v>
      </c>
    </row>
    <row r="2150" spans="1:6" ht="67.5">
      <c r="A2150" s="229">
        <v>104161</v>
      </c>
      <c r="B2150" s="220" t="s">
        <v>8514</v>
      </c>
      <c r="C2150" s="220" t="s">
        <v>174</v>
      </c>
      <c r="D2150" s="225">
        <v>0</v>
      </c>
      <c r="E2150" s="208" t="s">
        <v>9199</v>
      </c>
      <c r="F2150" s="225">
        <v>0</v>
      </c>
    </row>
    <row r="2151" spans="1:6" ht="67.5">
      <c r="A2151" s="229">
        <v>102896</v>
      </c>
      <c r="B2151" s="220" t="s">
        <v>8016</v>
      </c>
      <c r="C2151" s="220" t="s">
        <v>174</v>
      </c>
      <c r="D2151" s="225">
        <v>0</v>
      </c>
      <c r="E2151" s="208" t="s">
        <v>9199</v>
      </c>
      <c r="F2151" s="225">
        <v>0</v>
      </c>
    </row>
    <row r="2152" spans="1:6" ht="67.5">
      <c r="A2152" s="229">
        <v>102897</v>
      </c>
      <c r="B2152" s="220" t="s">
        <v>1008</v>
      </c>
      <c r="C2152" s="220" t="s">
        <v>174</v>
      </c>
      <c r="D2152" s="225">
        <v>87.02</v>
      </c>
      <c r="E2152" s="208" t="s">
        <v>9199</v>
      </c>
      <c r="F2152" s="225">
        <v>87.02</v>
      </c>
    </row>
    <row r="2153" spans="1:6" ht="54">
      <c r="A2153" s="229">
        <v>5627</v>
      </c>
      <c r="B2153" s="220" t="s">
        <v>543</v>
      </c>
      <c r="C2153" s="220" t="s">
        <v>174</v>
      </c>
      <c r="D2153" s="225">
        <v>46.48</v>
      </c>
      <c r="E2153" s="208" t="s">
        <v>9199</v>
      </c>
      <c r="F2153" s="225">
        <v>46.48</v>
      </c>
    </row>
    <row r="2154" spans="1:6" ht="54">
      <c r="A2154" s="229">
        <v>5628</v>
      </c>
      <c r="B2154" s="220" t="s">
        <v>544</v>
      </c>
      <c r="C2154" s="220" t="s">
        <v>174</v>
      </c>
      <c r="D2154" s="225">
        <v>12.28</v>
      </c>
      <c r="E2154" s="208" t="s">
        <v>9199</v>
      </c>
      <c r="F2154" s="225">
        <v>12.28</v>
      </c>
    </row>
    <row r="2155" spans="1:6" ht="54">
      <c r="A2155" s="229">
        <v>5629</v>
      </c>
      <c r="B2155" s="220" t="s">
        <v>545</v>
      </c>
      <c r="C2155" s="220" t="s">
        <v>174</v>
      </c>
      <c r="D2155" s="225">
        <v>58.1</v>
      </c>
      <c r="E2155" s="208" t="s">
        <v>9199</v>
      </c>
      <c r="F2155" s="225">
        <v>58.1</v>
      </c>
    </row>
    <row r="2156" spans="1:6" ht="54">
      <c r="A2156" s="229">
        <v>5630</v>
      </c>
      <c r="B2156" s="220" t="s">
        <v>546</v>
      </c>
      <c r="C2156" s="220" t="s">
        <v>174</v>
      </c>
      <c r="D2156" s="225">
        <v>62.35</v>
      </c>
      <c r="E2156" s="208" t="s">
        <v>9199</v>
      </c>
      <c r="F2156" s="225">
        <v>62.35</v>
      </c>
    </row>
    <row r="2157" spans="1:6" ht="54">
      <c r="A2157" s="229">
        <v>88900</v>
      </c>
      <c r="B2157" s="220" t="s">
        <v>661</v>
      </c>
      <c r="C2157" s="220" t="s">
        <v>174</v>
      </c>
      <c r="D2157" s="225">
        <v>52.59</v>
      </c>
      <c r="E2157" s="208" t="s">
        <v>9199</v>
      </c>
      <c r="F2157" s="225">
        <v>52.59</v>
      </c>
    </row>
    <row r="2158" spans="1:6" ht="54">
      <c r="A2158" s="229">
        <v>88902</v>
      </c>
      <c r="B2158" s="220" t="s">
        <v>662</v>
      </c>
      <c r="C2158" s="220" t="s">
        <v>174</v>
      </c>
      <c r="D2158" s="225">
        <v>13.89</v>
      </c>
      <c r="E2158" s="208" t="s">
        <v>9199</v>
      </c>
      <c r="F2158" s="225">
        <v>13.89</v>
      </c>
    </row>
    <row r="2159" spans="1:6" ht="54">
      <c r="A2159" s="229">
        <v>88903</v>
      </c>
      <c r="B2159" s="220" t="s">
        <v>663</v>
      </c>
      <c r="C2159" s="220" t="s">
        <v>174</v>
      </c>
      <c r="D2159" s="225">
        <v>65.739999999999995</v>
      </c>
      <c r="E2159" s="208" t="s">
        <v>9199</v>
      </c>
      <c r="F2159" s="225">
        <v>65.739999999999995</v>
      </c>
    </row>
    <row r="2160" spans="1:6" ht="54">
      <c r="A2160" s="229">
        <v>88904</v>
      </c>
      <c r="B2160" s="220" t="s">
        <v>664</v>
      </c>
      <c r="C2160" s="220" t="s">
        <v>174</v>
      </c>
      <c r="D2160" s="225">
        <v>87.02</v>
      </c>
      <c r="E2160" s="208" t="s">
        <v>9199</v>
      </c>
      <c r="F2160" s="225">
        <v>87.02</v>
      </c>
    </row>
    <row r="2161" spans="1:6" ht="54">
      <c r="A2161" s="229">
        <v>88569</v>
      </c>
      <c r="B2161" s="220" t="s">
        <v>647</v>
      </c>
      <c r="C2161" s="220" t="s">
        <v>174</v>
      </c>
      <c r="D2161" s="225">
        <v>3.85</v>
      </c>
      <c r="E2161" s="208" t="s">
        <v>9199</v>
      </c>
      <c r="F2161" s="225">
        <v>3.85</v>
      </c>
    </row>
    <row r="2162" spans="1:6" ht="54">
      <c r="A2162" s="229">
        <v>88570</v>
      </c>
      <c r="B2162" s="220" t="s">
        <v>648</v>
      </c>
      <c r="C2162" s="220" t="s">
        <v>174</v>
      </c>
      <c r="D2162" s="226">
        <v>1.33</v>
      </c>
      <c r="E2162" s="208" t="s">
        <v>9199</v>
      </c>
      <c r="F2162" s="226">
        <v>1.33</v>
      </c>
    </row>
    <row r="2163" spans="1:6" ht="54">
      <c r="A2163" s="229">
        <v>5765</v>
      </c>
      <c r="B2163" s="220" t="s">
        <v>578</v>
      </c>
      <c r="C2163" s="220" t="s">
        <v>174</v>
      </c>
      <c r="D2163" s="226">
        <v>4.82</v>
      </c>
      <c r="E2163" s="208" t="s">
        <v>9199</v>
      </c>
      <c r="F2163" s="226">
        <v>4.82</v>
      </c>
    </row>
    <row r="2164" spans="1:6" ht="54">
      <c r="A2164" s="229">
        <v>5766</v>
      </c>
      <c r="B2164" s="220" t="s">
        <v>579</v>
      </c>
      <c r="C2164" s="220" t="s">
        <v>174</v>
      </c>
      <c r="D2164" s="225">
        <v>3.06</v>
      </c>
      <c r="E2164" s="208" t="s">
        <v>9199</v>
      </c>
      <c r="F2164" s="225">
        <v>3.06</v>
      </c>
    </row>
    <row r="2165" spans="1:6" ht="81">
      <c r="A2165" s="229">
        <v>91468</v>
      </c>
      <c r="B2165" s="220" t="s">
        <v>9362</v>
      </c>
      <c r="C2165" s="220" t="s">
        <v>174</v>
      </c>
      <c r="D2165" s="225">
        <v>26.44</v>
      </c>
      <c r="E2165" s="208" t="s">
        <v>9199</v>
      </c>
      <c r="F2165" s="225">
        <v>26.44</v>
      </c>
    </row>
    <row r="2166" spans="1:6" ht="81">
      <c r="A2166" s="229">
        <v>91484</v>
      </c>
      <c r="B2166" s="220" t="s">
        <v>9363</v>
      </c>
      <c r="C2166" s="220" t="s">
        <v>174</v>
      </c>
      <c r="D2166" s="225">
        <v>4.18</v>
      </c>
      <c r="E2166" s="208" t="s">
        <v>9199</v>
      </c>
      <c r="F2166" s="225">
        <v>4.18</v>
      </c>
    </row>
    <row r="2167" spans="1:6" ht="81">
      <c r="A2167" s="229">
        <v>91469</v>
      </c>
      <c r="B2167" s="220" t="s">
        <v>9364</v>
      </c>
      <c r="C2167" s="220" t="s">
        <v>174</v>
      </c>
      <c r="D2167" s="225">
        <v>10.34</v>
      </c>
      <c r="E2167" s="208" t="s">
        <v>9199</v>
      </c>
      <c r="F2167" s="225">
        <v>10.34</v>
      </c>
    </row>
    <row r="2168" spans="1:6" ht="81">
      <c r="A2168" s="229">
        <v>83361</v>
      </c>
      <c r="B2168" s="220" t="s">
        <v>9365</v>
      </c>
      <c r="C2168" s="220" t="s">
        <v>174</v>
      </c>
      <c r="D2168" s="225">
        <v>44.41</v>
      </c>
      <c r="E2168" s="208" t="s">
        <v>9199</v>
      </c>
      <c r="F2168" s="225">
        <v>44.41</v>
      </c>
    </row>
    <row r="2169" spans="1:6" ht="94.5">
      <c r="A2169" s="229">
        <v>91485</v>
      </c>
      <c r="B2169" s="220" t="s">
        <v>9366</v>
      </c>
      <c r="C2169" s="220" t="s">
        <v>174</v>
      </c>
      <c r="D2169" s="225">
        <v>149.78</v>
      </c>
      <c r="E2169" s="208" t="s">
        <v>9199</v>
      </c>
      <c r="F2169" s="225">
        <v>149.78</v>
      </c>
    </row>
    <row r="2170" spans="1:6" ht="54">
      <c r="A2170" s="229">
        <v>102835</v>
      </c>
      <c r="B2170" s="220" t="s">
        <v>9367</v>
      </c>
      <c r="C2170" s="220" t="s">
        <v>174</v>
      </c>
      <c r="D2170" s="225">
        <v>0</v>
      </c>
      <c r="E2170" s="208" t="s">
        <v>9199</v>
      </c>
      <c r="F2170" s="225">
        <v>0</v>
      </c>
    </row>
    <row r="2171" spans="1:6" ht="54">
      <c r="A2171" s="229">
        <v>102836</v>
      </c>
      <c r="B2171" s="220" t="s">
        <v>9368</v>
      </c>
      <c r="C2171" s="220" t="s">
        <v>174</v>
      </c>
      <c r="D2171" s="225">
        <v>0</v>
      </c>
      <c r="E2171" s="208" t="s">
        <v>9199</v>
      </c>
      <c r="F2171" s="225">
        <v>0</v>
      </c>
    </row>
    <row r="2172" spans="1:6" ht="54">
      <c r="A2172" s="229">
        <v>102837</v>
      </c>
      <c r="B2172" s="220" t="s">
        <v>9369</v>
      </c>
      <c r="C2172" s="220" t="s">
        <v>174</v>
      </c>
      <c r="D2172" s="225">
        <v>0</v>
      </c>
      <c r="E2172" s="208" t="s">
        <v>9199</v>
      </c>
      <c r="F2172" s="226">
        <v>0</v>
      </c>
    </row>
    <row r="2173" spans="1:6" ht="40.5">
      <c r="A2173" s="229">
        <v>89230</v>
      </c>
      <c r="B2173" s="220" t="s">
        <v>691</v>
      </c>
      <c r="C2173" s="220" t="s">
        <v>174</v>
      </c>
      <c r="D2173" s="226">
        <v>117.11</v>
      </c>
      <c r="E2173" s="208" t="s">
        <v>9199</v>
      </c>
      <c r="F2173" s="226">
        <v>117.11</v>
      </c>
    </row>
    <row r="2174" spans="1:6" ht="40.5">
      <c r="A2174" s="229">
        <v>89231</v>
      </c>
      <c r="B2174" s="220" t="s">
        <v>692</v>
      </c>
      <c r="C2174" s="220" t="s">
        <v>174</v>
      </c>
      <c r="D2174" s="225">
        <v>35.86</v>
      </c>
      <c r="E2174" s="208" t="s">
        <v>9199</v>
      </c>
      <c r="F2174" s="225">
        <v>35.86</v>
      </c>
    </row>
    <row r="2175" spans="1:6" ht="40.5">
      <c r="A2175" s="229">
        <v>89232</v>
      </c>
      <c r="B2175" s="220" t="s">
        <v>693</v>
      </c>
      <c r="C2175" s="220" t="s">
        <v>174</v>
      </c>
      <c r="D2175" s="225">
        <v>208.9</v>
      </c>
      <c r="E2175" s="208" t="s">
        <v>9199</v>
      </c>
      <c r="F2175" s="225">
        <v>208.9</v>
      </c>
    </row>
    <row r="2176" spans="1:6" ht="40.5">
      <c r="A2176" s="229">
        <v>89233</v>
      </c>
      <c r="B2176" s="220" t="s">
        <v>694</v>
      </c>
      <c r="C2176" s="220" t="s">
        <v>174</v>
      </c>
      <c r="D2176" s="225">
        <v>161.71</v>
      </c>
      <c r="E2176" s="208" t="s">
        <v>9199</v>
      </c>
      <c r="F2176" s="225">
        <v>161.71</v>
      </c>
    </row>
    <row r="2177" spans="1:6" ht="40.5">
      <c r="A2177" s="229">
        <v>89236</v>
      </c>
      <c r="B2177" s="220" t="s">
        <v>695</v>
      </c>
      <c r="C2177" s="220" t="s">
        <v>174</v>
      </c>
      <c r="D2177" s="225">
        <v>273.58</v>
      </c>
      <c r="E2177" s="208" t="s">
        <v>9199</v>
      </c>
      <c r="F2177" s="225">
        <v>273.58</v>
      </c>
    </row>
    <row r="2178" spans="1:6" ht="40.5">
      <c r="A2178" s="229">
        <v>89237</v>
      </c>
      <c r="B2178" s="220" t="s">
        <v>696</v>
      </c>
      <c r="C2178" s="220" t="s">
        <v>174</v>
      </c>
      <c r="D2178" s="225">
        <v>83.77</v>
      </c>
      <c r="E2178" s="208" t="s">
        <v>9199</v>
      </c>
      <c r="F2178" s="225">
        <v>83.77</v>
      </c>
    </row>
    <row r="2179" spans="1:6" ht="40.5">
      <c r="A2179" s="229">
        <v>89238</v>
      </c>
      <c r="B2179" s="220" t="s">
        <v>697</v>
      </c>
      <c r="C2179" s="220" t="s">
        <v>174</v>
      </c>
      <c r="D2179" s="225">
        <v>488</v>
      </c>
      <c r="E2179" s="208" t="s">
        <v>9199</v>
      </c>
      <c r="F2179" s="225">
        <v>488</v>
      </c>
    </row>
    <row r="2180" spans="1:6" ht="40.5">
      <c r="A2180" s="229">
        <v>89239</v>
      </c>
      <c r="B2180" s="220" t="s">
        <v>698</v>
      </c>
      <c r="C2180" s="220" t="s">
        <v>174</v>
      </c>
      <c r="D2180" s="225">
        <v>427.64</v>
      </c>
      <c r="E2180" s="208" t="s">
        <v>9199</v>
      </c>
      <c r="F2180" s="225">
        <v>427.64</v>
      </c>
    </row>
    <row r="2181" spans="1:6" ht="81">
      <c r="A2181" s="229">
        <v>102930</v>
      </c>
      <c r="B2181" s="220" t="s">
        <v>8036</v>
      </c>
      <c r="C2181" s="220" t="s">
        <v>174</v>
      </c>
      <c r="D2181" s="225">
        <v>0</v>
      </c>
      <c r="E2181" s="208" t="s">
        <v>9199</v>
      </c>
      <c r="F2181" s="225">
        <v>0</v>
      </c>
    </row>
    <row r="2182" spans="1:6" ht="81">
      <c r="A2182" s="229">
        <v>102931</v>
      </c>
      <c r="B2182" s="220" t="s">
        <v>8037</v>
      </c>
      <c r="C2182" s="220" t="s">
        <v>174</v>
      </c>
      <c r="D2182" s="225">
        <v>0</v>
      </c>
      <c r="E2182" s="208" t="s">
        <v>9199</v>
      </c>
      <c r="F2182" s="225">
        <v>0</v>
      </c>
    </row>
    <row r="2183" spans="1:6" ht="81">
      <c r="A2183" s="229">
        <v>102932</v>
      </c>
      <c r="B2183" s="220" t="s">
        <v>8038</v>
      </c>
      <c r="C2183" s="220" t="s">
        <v>174</v>
      </c>
      <c r="D2183" s="225">
        <v>0</v>
      </c>
      <c r="E2183" s="208" t="s">
        <v>9199</v>
      </c>
      <c r="F2183" s="225">
        <v>0</v>
      </c>
    </row>
    <row r="2184" spans="1:6" ht="94.5">
      <c r="A2184" s="229">
        <v>102933</v>
      </c>
      <c r="B2184" s="220" t="s">
        <v>1009</v>
      </c>
      <c r="C2184" s="220" t="s">
        <v>174</v>
      </c>
      <c r="D2184" s="225">
        <v>0.94</v>
      </c>
      <c r="E2184" s="208" t="s">
        <v>9199</v>
      </c>
      <c r="F2184" s="225">
        <v>0.94</v>
      </c>
    </row>
    <row r="2185" spans="1:6" ht="40.5">
      <c r="A2185" s="229">
        <v>93411</v>
      </c>
      <c r="B2185" s="220" t="s">
        <v>901</v>
      </c>
      <c r="C2185" s="220" t="s">
        <v>174</v>
      </c>
      <c r="D2185" s="225">
        <v>0.34</v>
      </c>
      <c r="E2185" s="208" t="s">
        <v>9199</v>
      </c>
      <c r="F2185" s="225">
        <v>0.34</v>
      </c>
    </row>
    <row r="2186" spans="1:6" ht="40.5">
      <c r="A2186" s="229">
        <v>93412</v>
      </c>
      <c r="B2186" s="220" t="s">
        <v>902</v>
      </c>
      <c r="C2186" s="220" t="s">
        <v>174</v>
      </c>
      <c r="D2186" s="225">
        <v>0.12</v>
      </c>
      <c r="E2186" s="208" t="s">
        <v>9199</v>
      </c>
      <c r="F2186" s="225">
        <v>0.12</v>
      </c>
    </row>
    <row r="2187" spans="1:6" ht="40.5">
      <c r="A2187" s="229">
        <v>93413</v>
      </c>
      <c r="B2187" s="220" t="s">
        <v>903</v>
      </c>
      <c r="C2187" s="220" t="s">
        <v>174</v>
      </c>
      <c r="D2187" s="225">
        <v>0.3</v>
      </c>
      <c r="E2187" s="208" t="s">
        <v>9199</v>
      </c>
      <c r="F2187" s="225">
        <v>0.3</v>
      </c>
    </row>
    <row r="2188" spans="1:6" ht="54">
      <c r="A2188" s="229">
        <v>93414</v>
      </c>
      <c r="B2188" s="220" t="s">
        <v>904</v>
      </c>
      <c r="C2188" s="220" t="s">
        <v>174</v>
      </c>
      <c r="D2188" s="225">
        <v>11.62</v>
      </c>
      <c r="E2188" s="208" t="s">
        <v>9199</v>
      </c>
      <c r="F2188" s="225">
        <v>11.62</v>
      </c>
    </row>
    <row r="2189" spans="1:6" ht="54">
      <c r="A2189" s="229">
        <v>88855</v>
      </c>
      <c r="B2189" s="220" t="s">
        <v>5950</v>
      </c>
      <c r="C2189" s="220" t="s">
        <v>174</v>
      </c>
      <c r="D2189" s="225">
        <v>3.33</v>
      </c>
      <c r="E2189" s="208" t="s">
        <v>9199</v>
      </c>
      <c r="F2189" s="225">
        <v>3.33</v>
      </c>
    </row>
    <row r="2190" spans="1:6" ht="54">
      <c r="A2190" s="229">
        <v>88856</v>
      </c>
      <c r="B2190" s="220" t="s">
        <v>5951</v>
      </c>
      <c r="C2190" s="220" t="s">
        <v>174</v>
      </c>
      <c r="D2190" s="226">
        <v>0.91</v>
      </c>
      <c r="E2190" s="208" t="s">
        <v>9199</v>
      </c>
      <c r="F2190" s="226">
        <v>0.91</v>
      </c>
    </row>
    <row r="2191" spans="1:6" ht="54">
      <c r="A2191" s="229">
        <v>5658</v>
      </c>
      <c r="B2191" s="220" t="s">
        <v>5947</v>
      </c>
      <c r="C2191" s="220" t="s">
        <v>174</v>
      </c>
      <c r="D2191" s="226">
        <v>2.31</v>
      </c>
      <c r="E2191" s="208" t="s">
        <v>9199</v>
      </c>
      <c r="F2191" s="226">
        <v>2.31</v>
      </c>
    </row>
    <row r="2192" spans="1:6" ht="40.5">
      <c r="A2192" s="229">
        <v>53840</v>
      </c>
      <c r="B2192" s="220" t="s">
        <v>616</v>
      </c>
      <c r="C2192" s="220" t="s">
        <v>174</v>
      </c>
      <c r="D2192" s="226">
        <v>2.61</v>
      </c>
      <c r="E2192" s="208" t="s">
        <v>9199</v>
      </c>
      <c r="F2192" s="226">
        <v>2.61</v>
      </c>
    </row>
    <row r="2193" spans="1:6" ht="40.5">
      <c r="A2193" s="229">
        <v>87026</v>
      </c>
      <c r="B2193" s="220" t="s">
        <v>638</v>
      </c>
      <c r="C2193" s="220" t="s">
        <v>174</v>
      </c>
      <c r="D2193" s="226">
        <v>0.71</v>
      </c>
      <c r="E2193" s="208" t="s">
        <v>9199</v>
      </c>
      <c r="F2193" s="226">
        <v>0.71</v>
      </c>
    </row>
    <row r="2194" spans="1:6" ht="40.5">
      <c r="A2194" s="229">
        <v>53841</v>
      </c>
      <c r="B2194" s="220" t="s">
        <v>617</v>
      </c>
      <c r="C2194" s="220" t="s">
        <v>174</v>
      </c>
      <c r="D2194" s="225">
        <v>1.81</v>
      </c>
      <c r="E2194" s="208" t="s">
        <v>9199</v>
      </c>
      <c r="F2194" s="225">
        <v>1.81</v>
      </c>
    </row>
    <row r="2195" spans="1:6" ht="40.5">
      <c r="A2195" s="229">
        <v>95209</v>
      </c>
      <c r="B2195" s="220" t="s">
        <v>9370</v>
      </c>
      <c r="C2195" s="220" t="s">
        <v>174</v>
      </c>
      <c r="D2195" s="225">
        <v>12.42</v>
      </c>
      <c r="E2195" s="208" t="s">
        <v>9199</v>
      </c>
      <c r="F2195" s="225">
        <v>12.42</v>
      </c>
    </row>
    <row r="2196" spans="1:6" ht="40.5">
      <c r="A2196" s="229">
        <v>95210</v>
      </c>
      <c r="B2196" s="220" t="s">
        <v>9371</v>
      </c>
      <c r="C2196" s="220" t="s">
        <v>174</v>
      </c>
      <c r="D2196" s="225">
        <v>58.74</v>
      </c>
      <c r="E2196" s="208" t="s">
        <v>9199</v>
      </c>
      <c r="F2196" s="225">
        <v>58.74</v>
      </c>
    </row>
    <row r="2197" spans="1:6" ht="40.5">
      <c r="A2197" s="229">
        <v>95211</v>
      </c>
      <c r="B2197" s="220" t="s">
        <v>9372</v>
      </c>
      <c r="C2197" s="220" t="s">
        <v>174</v>
      </c>
      <c r="D2197" s="225">
        <v>9.35</v>
      </c>
      <c r="E2197" s="208" t="s">
        <v>9199</v>
      </c>
      <c r="F2197" s="225">
        <v>9.35</v>
      </c>
    </row>
    <row r="2198" spans="1:6" ht="40.5">
      <c r="A2198" s="229">
        <v>93267</v>
      </c>
      <c r="B2198" s="220" t="s">
        <v>9373</v>
      </c>
      <c r="C2198" s="220" t="s">
        <v>174</v>
      </c>
      <c r="D2198" s="225">
        <v>26.66</v>
      </c>
      <c r="E2198" s="208" t="s">
        <v>9199</v>
      </c>
      <c r="F2198" s="225">
        <v>26.66</v>
      </c>
    </row>
    <row r="2199" spans="1:6" ht="40.5">
      <c r="A2199" s="229">
        <v>93269</v>
      </c>
      <c r="B2199" s="220" t="s">
        <v>9374</v>
      </c>
      <c r="C2199" s="220" t="s">
        <v>174</v>
      </c>
      <c r="D2199" s="225">
        <v>10</v>
      </c>
      <c r="E2199" s="208" t="s">
        <v>9199</v>
      </c>
      <c r="F2199" s="225">
        <v>10</v>
      </c>
    </row>
    <row r="2200" spans="1:6" ht="40.5">
      <c r="A2200" s="229">
        <v>93270</v>
      </c>
      <c r="B2200" s="220" t="s">
        <v>9375</v>
      </c>
      <c r="C2200" s="220" t="s">
        <v>174</v>
      </c>
      <c r="D2200" s="225">
        <v>25.92</v>
      </c>
      <c r="E2200" s="208" t="s">
        <v>9199</v>
      </c>
      <c r="F2200" s="225">
        <v>25.92</v>
      </c>
    </row>
    <row r="2201" spans="1:6" ht="40.5">
      <c r="A2201" s="229">
        <v>93271</v>
      </c>
      <c r="B2201" s="220" t="s">
        <v>9376</v>
      </c>
      <c r="C2201" s="220" t="s">
        <v>174</v>
      </c>
      <c r="D2201" s="225">
        <v>9.35</v>
      </c>
      <c r="E2201" s="208" t="s">
        <v>9199</v>
      </c>
      <c r="F2201" s="225">
        <v>9.35</v>
      </c>
    </row>
    <row r="2202" spans="1:6" ht="40.5">
      <c r="A2202" s="229">
        <v>95208</v>
      </c>
      <c r="B2202" s="220" t="s">
        <v>9377</v>
      </c>
      <c r="C2202" s="220" t="s">
        <v>174</v>
      </c>
      <c r="D2202" s="225">
        <v>53.71</v>
      </c>
      <c r="E2202" s="208" t="s">
        <v>9199</v>
      </c>
      <c r="F2202" s="225">
        <v>53.71</v>
      </c>
    </row>
    <row r="2203" spans="1:6" ht="54">
      <c r="A2203" s="229">
        <v>83761</v>
      </c>
      <c r="B2203" s="220" t="s">
        <v>634</v>
      </c>
      <c r="C2203" s="220" t="s">
        <v>174</v>
      </c>
      <c r="D2203" s="225">
        <v>9.4700000000000006</v>
      </c>
      <c r="E2203" s="208" t="s">
        <v>9199</v>
      </c>
      <c r="F2203" s="226">
        <v>9.4700000000000006</v>
      </c>
    </row>
    <row r="2204" spans="1:6" ht="54">
      <c r="A2204" s="229">
        <v>83764</v>
      </c>
      <c r="B2204" s="220" t="s">
        <v>637</v>
      </c>
      <c r="C2204" s="220" t="s">
        <v>174</v>
      </c>
      <c r="D2204" s="225">
        <v>3.33</v>
      </c>
      <c r="E2204" s="208" t="s">
        <v>9199</v>
      </c>
      <c r="F2204" s="225">
        <v>3.33</v>
      </c>
    </row>
    <row r="2205" spans="1:6" ht="54">
      <c r="A2205" s="229">
        <v>83762</v>
      </c>
      <c r="B2205" s="220" t="s">
        <v>635</v>
      </c>
      <c r="C2205" s="220" t="s">
        <v>174</v>
      </c>
      <c r="D2205" s="226">
        <v>8.4499999999999993</v>
      </c>
      <c r="E2205" s="208" t="s">
        <v>9199</v>
      </c>
      <c r="F2205" s="226">
        <v>8.4499999999999993</v>
      </c>
    </row>
    <row r="2206" spans="1:6" ht="54">
      <c r="A2206" s="229">
        <v>83763</v>
      </c>
      <c r="B2206" s="220" t="s">
        <v>636</v>
      </c>
      <c r="C2206" s="220" t="s">
        <v>174</v>
      </c>
      <c r="D2206" s="225">
        <v>48.57</v>
      </c>
      <c r="E2206" s="208" t="s">
        <v>9199</v>
      </c>
      <c r="F2206" s="225">
        <v>48.57</v>
      </c>
    </row>
    <row r="2207" spans="1:6" ht="40.5">
      <c r="A2207" s="229">
        <v>95874</v>
      </c>
      <c r="B2207" s="220" t="s">
        <v>958</v>
      </c>
      <c r="C2207" s="220" t="s">
        <v>174</v>
      </c>
      <c r="D2207" s="225">
        <v>10.119999999999999</v>
      </c>
      <c r="E2207" s="208" t="s">
        <v>9199</v>
      </c>
      <c r="F2207" s="225">
        <v>10.119999999999999</v>
      </c>
    </row>
    <row r="2208" spans="1:6" ht="40.5">
      <c r="A2208" s="229">
        <v>95869</v>
      </c>
      <c r="B2208" s="220" t="s">
        <v>955</v>
      </c>
      <c r="C2208" s="220" t="s">
        <v>174</v>
      </c>
      <c r="D2208" s="225">
        <v>3.56</v>
      </c>
      <c r="E2208" s="208" t="s">
        <v>9199</v>
      </c>
      <c r="F2208" s="225">
        <v>3.56</v>
      </c>
    </row>
    <row r="2209" spans="1:6" ht="40.5">
      <c r="A2209" s="229">
        <v>95870</v>
      </c>
      <c r="B2209" s="220" t="s">
        <v>956</v>
      </c>
      <c r="C2209" s="220" t="s">
        <v>174</v>
      </c>
      <c r="D2209" s="226">
        <v>9.0299999999999994</v>
      </c>
      <c r="E2209" s="208" t="s">
        <v>9199</v>
      </c>
      <c r="F2209" s="226">
        <v>9.0299999999999994</v>
      </c>
    </row>
    <row r="2210" spans="1:6" ht="40.5">
      <c r="A2210" s="229">
        <v>95871</v>
      </c>
      <c r="B2210" s="220" t="s">
        <v>957</v>
      </c>
      <c r="C2210" s="220" t="s">
        <v>174</v>
      </c>
      <c r="D2210" s="225">
        <v>264.25</v>
      </c>
      <c r="E2210" s="208" t="s">
        <v>9199</v>
      </c>
      <c r="F2210" s="225">
        <v>264.25</v>
      </c>
    </row>
    <row r="2211" spans="1:6" ht="54">
      <c r="A2211" s="229">
        <v>104684</v>
      </c>
      <c r="B2211" s="220" t="s">
        <v>8719</v>
      </c>
      <c r="C2211" s="220" t="s">
        <v>174</v>
      </c>
      <c r="D2211" s="226">
        <v>0</v>
      </c>
      <c r="E2211" s="208" t="s">
        <v>9199</v>
      </c>
      <c r="F2211" s="226">
        <v>0</v>
      </c>
    </row>
    <row r="2212" spans="1:6" ht="54">
      <c r="A2212" s="229">
        <v>104685</v>
      </c>
      <c r="B2212" s="220" t="s">
        <v>8720</v>
      </c>
      <c r="C2212" s="220" t="s">
        <v>174</v>
      </c>
      <c r="D2212" s="226">
        <v>0</v>
      </c>
      <c r="E2212" s="208" t="s">
        <v>9199</v>
      </c>
      <c r="F2212" s="226">
        <v>0</v>
      </c>
    </row>
    <row r="2213" spans="1:6" ht="54">
      <c r="A2213" s="229">
        <v>104686</v>
      </c>
      <c r="B2213" s="220" t="s">
        <v>8721</v>
      </c>
      <c r="C2213" s="220" t="s">
        <v>174</v>
      </c>
      <c r="D2213" s="226">
        <v>0</v>
      </c>
      <c r="E2213" s="208" t="s">
        <v>9199</v>
      </c>
      <c r="F2213" s="226">
        <v>0</v>
      </c>
    </row>
    <row r="2214" spans="1:6" ht="54">
      <c r="A2214" s="229">
        <v>104687</v>
      </c>
      <c r="B2214" s="220" t="s">
        <v>5267</v>
      </c>
      <c r="C2214" s="220" t="s">
        <v>174</v>
      </c>
      <c r="D2214" s="226">
        <v>434.94</v>
      </c>
      <c r="E2214" s="208" t="s">
        <v>9199</v>
      </c>
      <c r="F2214" s="226">
        <v>434.94</v>
      </c>
    </row>
    <row r="2215" spans="1:6" ht="40.5">
      <c r="A2215" s="229">
        <v>73303</v>
      </c>
      <c r="B2215" s="220" t="s">
        <v>626</v>
      </c>
      <c r="C2215" s="220" t="s">
        <v>174</v>
      </c>
      <c r="D2215" s="225">
        <v>7.11</v>
      </c>
      <c r="E2215" s="208" t="s">
        <v>9199</v>
      </c>
      <c r="F2215" s="225">
        <v>7.11</v>
      </c>
    </row>
    <row r="2216" spans="1:6" ht="27">
      <c r="A2216" s="229">
        <v>93235</v>
      </c>
      <c r="B2216" s="220" t="s">
        <v>884</v>
      </c>
      <c r="C2216" s="220" t="s">
        <v>174</v>
      </c>
      <c r="D2216" s="225">
        <v>2.5</v>
      </c>
      <c r="E2216" s="208" t="s">
        <v>9199</v>
      </c>
      <c r="F2216" s="225">
        <v>2.5</v>
      </c>
    </row>
    <row r="2217" spans="1:6" ht="40.5">
      <c r="A2217" s="229">
        <v>73307</v>
      </c>
      <c r="B2217" s="220" t="s">
        <v>627</v>
      </c>
      <c r="C2217" s="220" t="s">
        <v>174</v>
      </c>
      <c r="D2217" s="225">
        <v>6.34</v>
      </c>
      <c r="E2217" s="208" t="s">
        <v>9199</v>
      </c>
      <c r="F2217" s="225">
        <v>6.34</v>
      </c>
    </row>
    <row r="2218" spans="1:6" ht="40.5">
      <c r="A2218" s="229">
        <v>73311</v>
      </c>
      <c r="B2218" s="220" t="s">
        <v>629</v>
      </c>
      <c r="C2218" s="220" t="s">
        <v>174</v>
      </c>
      <c r="D2218" s="225">
        <v>172.36</v>
      </c>
      <c r="E2218" s="208" t="s">
        <v>9199</v>
      </c>
      <c r="F2218" s="225">
        <v>172.36</v>
      </c>
    </row>
    <row r="2219" spans="1:6" ht="40.5">
      <c r="A2219" s="229">
        <v>93423</v>
      </c>
      <c r="B2219" s="220" t="s">
        <v>909</v>
      </c>
      <c r="C2219" s="220" t="s">
        <v>174</v>
      </c>
      <c r="D2219" s="225">
        <v>6.33</v>
      </c>
      <c r="E2219" s="208" t="s">
        <v>9199</v>
      </c>
      <c r="F2219" s="225">
        <v>6.33</v>
      </c>
    </row>
    <row r="2220" spans="1:6" ht="27">
      <c r="A2220" s="229">
        <v>93424</v>
      </c>
      <c r="B2220" s="220" t="s">
        <v>910</v>
      </c>
      <c r="C2220" s="220" t="s">
        <v>174</v>
      </c>
      <c r="D2220" s="225">
        <v>2.23</v>
      </c>
      <c r="E2220" s="208" t="s">
        <v>9199</v>
      </c>
      <c r="F2220" s="225">
        <v>2.23</v>
      </c>
    </row>
    <row r="2221" spans="1:6" ht="40.5">
      <c r="A2221" s="229">
        <v>93425</v>
      </c>
      <c r="B2221" s="220" t="s">
        <v>911</v>
      </c>
      <c r="C2221" s="220" t="s">
        <v>174</v>
      </c>
      <c r="D2221" s="225">
        <v>5.65</v>
      </c>
      <c r="E2221" s="208" t="s">
        <v>9199</v>
      </c>
      <c r="F2221" s="225">
        <v>5.65</v>
      </c>
    </row>
    <row r="2222" spans="1:6" ht="40.5">
      <c r="A2222" s="229">
        <v>93426</v>
      </c>
      <c r="B2222" s="220" t="s">
        <v>912</v>
      </c>
      <c r="C2222" s="220" t="s">
        <v>174</v>
      </c>
      <c r="D2222" s="225">
        <v>155.11000000000001</v>
      </c>
      <c r="E2222" s="208" t="s">
        <v>9199</v>
      </c>
      <c r="F2222" s="225">
        <v>155.11000000000001</v>
      </c>
    </row>
    <row r="2223" spans="1:6" ht="40.5">
      <c r="A2223" s="229">
        <v>93417</v>
      </c>
      <c r="B2223" s="220" t="s">
        <v>905</v>
      </c>
      <c r="C2223" s="220" t="s">
        <v>174</v>
      </c>
      <c r="D2223" s="225">
        <v>4.47</v>
      </c>
      <c r="E2223" s="208" t="s">
        <v>9199</v>
      </c>
      <c r="F2223" s="225">
        <v>4.47</v>
      </c>
    </row>
    <row r="2224" spans="1:6" ht="27">
      <c r="A2224" s="229">
        <v>93418</v>
      </c>
      <c r="B2224" s="220" t="s">
        <v>906</v>
      </c>
      <c r="C2224" s="220" t="s">
        <v>174</v>
      </c>
      <c r="D2224" s="225">
        <v>1.57</v>
      </c>
      <c r="E2224" s="208" t="s">
        <v>9199</v>
      </c>
      <c r="F2224" s="226">
        <v>1.57</v>
      </c>
    </row>
    <row r="2225" spans="1:6" ht="40.5">
      <c r="A2225" s="229">
        <v>93419</v>
      </c>
      <c r="B2225" s="220" t="s">
        <v>907</v>
      </c>
      <c r="C2225" s="220" t="s">
        <v>174</v>
      </c>
      <c r="D2225" s="226">
        <v>3.99</v>
      </c>
      <c r="E2225" s="208" t="s">
        <v>9199</v>
      </c>
      <c r="F2225" s="226">
        <v>3.99</v>
      </c>
    </row>
    <row r="2226" spans="1:6" ht="40.5">
      <c r="A2226" s="229">
        <v>93420</v>
      </c>
      <c r="B2226" s="220" t="s">
        <v>908</v>
      </c>
      <c r="C2226" s="220" t="s">
        <v>174</v>
      </c>
      <c r="D2226" s="225">
        <v>64.900000000000006</v>
      </c>
      <c r="E2226" s="208" t="s">
        <v>9199</v>
      </c>
      <c r="F2226" s="225">
        <v>64.900000000000006</v>
      </c>
    </row>
    <row r="2227" spans="1:6" ht="40.5">
      <c r="A2227" s="229">
        <v>93277</v>
      </c>
      <c r="B2227" s="220" t="s">
        <v>888</v>
      </c>
      <c r="C2227" s="220" t="s">
        <v>174</v>
      </c>
      <c r="D2227" s="225">
        <v>0.34</v>
      </c>
      <c r="E2227" s="208" t="s">
        <v>9199</v>
      </c>
      <c r="F2227" s="225">
        <v>0.34</v>
      </c>
    </row>
    <row r="2228" spans="1:6" ht="40.5">
      <c r="A2228" s="229">
        <v>93278</v>
      </c>
      <c r="B2228" s="220" t="s">
        <v>889</v>
      </c>
      <c r="C2228" s="220" t="s">
        <v>174</v>
      </c>
      <c r="D2228" s="226">
        <v>0.08</v>
      </c>
      <c r="E2228" s="208" t="s">
        <v>9199</v>
      </c>
      <c r="F2228" s="226">
        <v>0.08</v>
      </c>
    </row>
    <row r="2229" spans="1:6" ht="40.5">
      <c r="A2229" s="229">
        <v>93279</v>
      </c>
      <c r="B2229" s="220" t="s">
        <v>890</v>
      </c>
      <c r="C2229" s="220" t="s">
        <v>174</v>
      </c>
      <c r="D2229" s="225">
        <v>0.32</v>
      </c>
      <c r="E2229" s="208" t="s">
        <v>9199</v>
      </c>
      <c r="F2229" s="225">
        <v>0.32</v>
      </c>
    </row>
    <row r="2230" spans="1:6" ht="54">
      <c r="A2230" s="229">
        <v>93280</v>
      </c>
      <c r="B2230" s="220" t="s">
        <v>891</v>
      </c>
      <c r="C2230" s="220" t="s">
        <v>174</v>
      </c>
      <c r="D2230" s="225">
        <v>0.78</v>
      </c>
      <c r="E2230" s="208" t="s">
        <v>9199</v>
      </c>
      <c r="F2230" s="225">
        <v>0.78</v>
      </c>
    </row>
    <row r="2231" spans="1:6" ht="40.5">
      <c r="A2231" s="229">
        <v>104909</v>
      </c>
      <c r="B2231" s="220" t="s">
        <v>8794</v>
      </c>
      <c r="C2231" s="220" t="s">
        <v>174</v>
      </c>
      <c r="D2231" s="225">
        <v>0</v>
      </c>
      <c r="E2231" s="208" t="s">
        <v>9199</v>
      </c>
      <c r="F2231" s="225">
        <v>0</v>
      </c>
    </row>
    <row r="2232" spans="1:6" ht="40.5">
      <c r="A2232" s="229">
        <v>104910</v>
      </c>
      <c r="B2232" s="220" t="s">
        <v>8795</v>
      </c>
      <c r="C2232" s="220" t="s">
        <v>174</v>
      </c>
      <c r="D2232" s="225">
        <v>0</v>
      </c>
      <c r="E2232" s="208" t="s">
        <v>9199</v>
      </c>
      <c r="F2232" s="225">
        <v>0</v>
      </c>
    </row>
    <row r="2233" spans="1:6" ht="40.5">
      <c r="A2233" s="229">
        <v>104911</v>
      </c>
      <c r="B2233" s="220" t="s">
        <v>8796</v>
      </c>
      <c r="C2233" s="220" t="s">
        <v>174</v>
      </c>
      <c r="D2233" s="225">
        <v>0</v>
      </c>
      <c r="E2233" s="208" t="s">
        <v>9199</v>
      </c>
      <c r="F2233" s="225">
        <v>0</v>
      </c>
    </row>
    <row r="2234" spans="1:6" ht="40.5">
      <c r="A2234" s="229">
        <v>104912</v>
      </c>
      <c r="B2234" s="220" t="s">
        <v>5999</v>
      </c>
      <c r="C2234" s="220" t="s">
        <v>174</v>
      </c>
      <c r="D2234" s="225">
        <v>38.25</v>
      </c>
      <c r="E2234" s="208" t="s">
        <v>9199</v>
      </c>
      <c r="F2234" s="225">
        <v>38.25</v>
      </c>
    </row>
    <row r="2235" spans="1:6" ht="54">
      <c r="A2235" s="229">
        <v>102840</v>
      </c>
      <c r="B2235" s="220" t="s">
        <v>7985</v>
      </c>
      <c r="C2235" s="220" t="s">
        <v>174</v>
      </c>
      <c r="D2235" s="225">
        <v>0</v>
      </c>
      <c r="E2235" s="208" t="s">
        <v>9199</v>
      </c>
      <c r="F2235" s="225">
        <v>0</v>
      </c>
    </row>
    <row r="2236" spans="1:6" ht="54">
      <c r="A2236" s="229">
        <v>102841</v>
      </c>
      <c r="B2236" s="220" t="s">
        <v>7986</v>
      </c>
      <c r="C2236" s="220" t="s">
        <v>174</v>
      </c>
      <c r="D2236" s="225">
        <v>0</v>
      </c>
      <c r="E2236" s="208" t="s">
        <v>9199</v>
      </c>
      <c r="F2236" s="225">
        <v>0</v>
      </c>
    </row>
    <row r="2237" spans="1:6" ht="54">
      <c r="A2237" s="229">
        <v>102842</v>
      </c>
      <c r="B2237" s="220" t="s">
        <v>7987</v>
      </c>
      <c r="C2237" s="220" t="s">
        <v>174</v>
      </c>
      <c r="D2237" s="225">
        <v>0</v>
      </c>
      <c r="E2237" s="208" t="s">
        <v>9199</v>
      </c>
      <c r="F2237" s="225">
        <v>0</v>
      </c>
    </row>
    <row r="2238" spans="1:6" ht="54">
      <c r="A2238" s="229">
        <v>102843</v>
      </c>
      <c r="B2238" s="220" t="s">
        <v>1002</v>
      </c>
      <c r="C2238" s="220" t="s">
        <v>174</v>
      </c>
      <c r="D2238" s="225">
        <v>130.27000000000001</v>
      </c>
      <c r="E2238" s="208" t="s">
        <v>9199</v>
      </c>
      <c r="F2238" s="225">
        <v>130.27000000000001</v>
      </c>
    </row>
    <row r="2239" spans="1:6" ht="54">
      <c r="A2239" s="229">
        <v>89267</v>
      </c>
      <c r="B2239" s="220" t="s">
        <v>715</v>
      </c>
      <c r="C2239" s="220" t="s">
        <v>174</v>
      </c>
      <c r="D2239" s="225">
        <v>51.81</v>
      </c>
      <c r="E2239" s="208" t="s">
        <v>9199</v>
      </c>
      <c r="F2239" s="225">
        <v>51.81</v>
      </c>
    </row>
    <row r="2240" spans="1:6" ht="54">
      <c r="A2240" s="229">
        <v>89269</v>
      </c>
      <c r="B2240" s="220" t="s">
        <v>717</v>
      </c>
      <c r="C2240" s="220" t="s">
        <v>174</v>
      </c>
      <c r="D2240" s="225">
        <v>7.38</v>
      </c>
      <c r="E2240" s="208" t="s">
        <v>9199</v>
      </c>
      <c r="F2240" s="225">
        <v>7.38</v>
      </c>
    </row>
    <row r="2241" spans="1:6" ht="54">
      <c r="A2241" s="229">
        <v>89268</v>
      </c>
      <c r="B2241" s="220" t="s">
        <v>716</v>
      </c>
      <c r="C2241" s="220" t="s">
        <v>174</v>
      </c>
      <c r="D2241" s="225">
        <v>18.260000000000002</v>
      </c>
      <c r="E2241" s="208" t="s">
        <v>9199</v>
      </c>
      <c r="F2241" s="225">
        <v>18.260000000000002</v>
      </c>
    </row>
    <row r="2242" spans="1:6" ht="54">
      <c r="A2242" s="229">
        <v>89270</v>
      </c>
      <c r="B2242" s="220" t="s">
        <v>718</v>
      </c>
      <c r="C2242" s="220" t="s">
        <v>174</v>
      </c>
      <c r="D2242" s="225">
        <v>83.29</v>
      </c>
      <c r="E2242" s="208" t="s">
        <v>9199</v>
      </c>
      <c r="F2242" s="225">
        <v>83.29</v>
      </c>
    </row>
    <row r="2243" spans="1:6" ht="54">
      <c r="A2243" s="229">
        <v>89271</v>
      </c>
      <c r="B2243" s="220" t="s">
        <v>719</v>
      </c>
      <c r="C2243" s="220" t="s">
        <v>174</v>
      </c>
      <c r="D2243" s="226">
        <v>28.08</v>
      </c>
      <c r="E2243" s="208" t="s">
        <v>9199</v>
      </c>
      <c r="F2243" s="226">
        <v>28.08</v>
      </c>
    </row>
    <row r="2244" spans="1:6" ht="54">
      <c r="A2244" s="229">
        <v>93283</v>
      </c>
      <c r="B2244" s="220" t="s">
        <v>892</v>
      </c>
      <c r="C2244" s="220" t="s">
        <v>174</v>
      </c>
      <c r="D2244" s="225">
        <v>99.64</v>
      </c>
      <c r="E2244" s="208" t="s">
        <v>9199</v>
      </c>
      <c r="F2244" s="225">
        <v>99.64</v>
      </c>
    </row>
    <row r="2245" spans="1:6" ht="54">
      <c r="A2245" s="229">
        <v>93296</v>
      </c>
      <c r="B2245" s="220" t="s">
        <v>896</v>
      </c>
      <c r="C2245" s="220" t="s">
        <v>174</v>
      </c>
      <c r="D2245" s="225">
        <v>14.19</v>
      </c>
      <c r="E2245" s="208" t="s">
        <v>9199</v>
      </c>
      <c r="F2245" s="225">
        <v>14.19</v>
      </c>
    </row>
    <row r="2246" spans="1:6" ht="54">
      <c r="A2246" s="229">
        <v>93284</v>
      </c>
      <c r="B2246" s="220" t="s">
        <v>893</v>
      </c>
      <c r="C2246" s="220" t="s">
        <v>174</v>
      </c>
      <c r="D2246" s="225">
        <v>35.119999999999997</v>
      </c>
      <c r="E2246" s="208" t="s">
        <v>9199</v>
      </c>
      <c r="F2246" s="225">
        <v>35.119999999999997</v>
      </c>
    </row>
    <row r="2247" spans="1:6" ht="54">
      <c r="A2247" s="229">
        <v>93285</v>
      </c>
      <c r="B2247" s="220" t="s">
        <v>894</v>
      </c>
      <c r="C2247" s="220" t="s">
        <v>174</v>
      </c>
      <c r="D2247" s="225">
        <v>160.16999999999999</v>
      </c>
      <c r="E2247" s="208" t="s">
        <v>9199</v>
      </c>
      <c r="F2247" s="225">
        <v>160.16999999999999</v>
      </c>
    </row>
    <row r="2248" spans="1:6" ht="54">
      <c r="A2248" s="229">
        <v>93286</v>
      </c>
      <c r="B2248" s="220" t="s">
        <v>895</v>
      </c>
      <c r="C2248" s="220" t="s">
        <v>174</v>
      </c>
      <c r="D2248" s="225">
        <v>13</v>
      </c>
      <c r="E2248" s="208" t="s">
        <v>9199</v>
      </c>
      <c r="F2248" s="225">
        <v>13</v>
      </c>
    </row>
    <row r="2249" spans="1:6" ht="81">
      <c r="A2249" s="229">
        <v>104706</v>
      </c>
      <c r="B2249" s="220" t="s">
        <v>8731</v>
      </c>
      <c r="C2249" s="220" t="s">
        <v>174</v>
      </c>
      <c r="D2249" s="225">
        <v>0</v>
      </c>
      <c r="E2249" s="208" t="s">
        <v>9199</v>
      </c>
      <c r="F2249" s="225">
        <v>0</v>
      </c>
    </row>
    <row r="2250" spans="1:6" ht="81">
      <c r="A2250" s="229">
        <v>104707</v>
      </c>
      <c r="B2250" s="220" t="s">
        <v>8732</v>
      </c>
      <c r="C2250" s="220" t="s">
        <v>174</v>
      </c>
      <c r="D2250" s="225">
        <v>0</v>
      </c>
      <c r="E2250" s="208" t="s">
        <v>9199</v>
      </c>
      <c r="F2250" s="225">
        <v>0</v>
      </c>
    </row>
    <row r="2251" spans="1:6" ht="81">
      <c r="A2251" s="229">
        <v>104708</v>
      </c>
      <c r="B2251" s="220" t="s">
        <v>8733</v>
      </c>
      <c r="C2251" s="220" t="s">
        <v>174</v>
      </c>
      <c r="D2251" s="225">
        <v>0</v>
      </c>
      <c r="E2251" s="208" t="s">
        <v>9199</v>
      </c>
      <c r="F2251" s="225">
        <v>0</v>
      </c>
    </row>
    <row r="2252" spans="1:6" ht="81">
      <c r="A2252" s="229">
        <v>104709</v>
      </c>
      <c r="B2252" s="220" t="s">
        <v>5270</v>
      </c>
      <c r="C2252" s="220" t="s">
        <v>174</v>
      </c>
      <c r="D2252" s="225">
        <v>1131.94</v>
      </c>
      <c r="E2252" s="208" t="s">
        <v>9199</v>
      </c>
      <c r="F2252" s="225">
        <v>1131.94</v>
      </c>
    </row>
    <row r="2253" spans="1:6" ht="54">
      <c r="A2253" s="229">
        <v>104903</v>
      </c>
      <c r="B2253" s="220" t="s">
        <v>8789</v>
      </c>
      <c r="C2253" s="220" t="s">
        <v>174</v>
      </c>
      <c r="D2253" s="225">
        <v>0</v>
      </c>
      <c r="E2253" s="208" t="s">
        <v>9199</v>
      </c>
      <c r="F2253" s="225">
        <v>0</v>
      </c>
    </row>
    <row r="2254" spans="1:6" ht="54">
      <c r="A2254" s="229">
        <v>104904</v>
      </c>
      <c r="B2254" s="220" t="s">
        <v>8790</v>
      </c>
      <c r="C2254" s="220" t="s">
        <v>174</v>
      </c>
      <c r="D2254" s="225">
        <v>0</v>
      </c>
      <c r="E2254" s="208" t="s">
        <v>9199</v>
      </c>
      <c r="F2254" s="225">
        <v>0</v>
      </c>
    </row>
    <row r="2255" spans="1:6" ht="54">
      <c r="A2255" s="229">
        <v>104905</v>
      </c>
      <c r="B2255" s="220" t="s">
        <v>8791</v>
      </c>
      <c r="C2255" s="220" t="s">
        <v>174</v>
      </c>
      <c r="D2255" s="225">
        <v>0</v>
      </c>
      <c r="E2255" s="208" t="s">
        <v>9199</v>
      </c>
      <c r="F2255" s="225">
        <v>0</v>
      </c>
    </row>
    <row r="2256" spans="1:6" ht="67.5">
      <c r="A2256" s="229">
        <v>104906</v>
      </c>
      <c r="B2256" s="220" t="s">
        <v>5998</v>
      </c>
      <c r="C2256" s="220" t="s">
        <v>174</v>
      </c>
      <c r="D2256" s="225">
        <v>95.53</v>
      </c>
      <c r="E2256" s="208" t="s">
        <v>9199</v>
      </c>
      <c r="F2256" s="225">
        <v>95.53</v>
      </c>
    </row>
    <row r="2257" spans="1:6" ht="40.5">
      <c r="A2257" s="229">
        <v>102846</v>
      </c>
      <c r="B2257" s="220" t="s">
        <v>7990</v>
      </c>
      <c r="C2257" s="220" t="s">
        <v>174</v>
      </c>
      <c r="D2257" s="225">
        <v>0</v>
      </c>
      <c r="E2257" s="208" t="s">
        <v>9199</v>
      </c>
      <c r="F2257" s="225">
        <v>0</v>
      </c>
    </row>
    <row r="2258" spans="1:6" ht="40.5">
      <c r="A2258" s="229">
        <v>102847</v>
      </c>
      <c r="B2258" s="220" t="s">
        <v>7991</v>
      </c>
      <c r="C2258" s="220" t="s">
        <v>174</v>
      </c>
      <c r="D2258" s="225">
        <v>0</v>
      </c>
      <c r="E2258" s="208" t="s">
        <v>9199</v>
      </c>
      <c r="F2258" s="225">
        <v>0</v>
      </c>
    </row>
    <row r="2259" spans="1:6" ht="40.5">
      <c r="A2259" s="229">
        <v>102848</v>
      </c>
      <c r="B2259" s="220" t="s">
        <v>7992</v>
      </c>
      <c r="C2259" s="220" t="s">
        <v>174</v>
      </c>
      <c r="D2259" s="225">
        <v>0</v>
      </c>
      <c r="E2259" s="208" t="s">
        <v>9199</v>
      </c>
      <c r="F2259" s="225">
        <v>0</v>
      </c>
    </row>
    <row r="2260" spans="1:6" ht="40.5">
      <c r="A2260" s="229">
        <v>102849</v>
      </c>
      <c r="B2260" s="220" t="s">
        <v>1003</v>
      </c>
      <c r="C2260" s="220" t="s">
        <v>174</v>
      </c>
      <c r="D2260" s="225">
        <v>63.69</v>
      </c>
      <c r="E2260" s="208" t="s">
        <v>9199</v>
      </c>
      <c r="F2260" s="225">
        <v>63.69</v>
      </c>
    </row>
    <row r="2261" spans="1:6" ht="54">
      <c r="A2261" s="229">
        <v>102852</v>
      </c>
      <c r="B2261" s="220" t="s">
        <v>7995</v>
      </c>
      <c r="C2261" s="220" t="s">
        <v>174</v>
      </c>
      <c r="D2261" s="225">
        <v>0</v>
      </c>
      <c r="E2261" s="208" t="s">
        <v>9199</v>
      </c>
      <c r="F2261" s="225">
        <v>0</v>
      </c>
    </row>
    <row r="2262" spans="1:6" ht="54">
      <c r="A2262" s="229">
        <v>102853</v>
      </c>
      <c r="B2262" s="220" t="s">
        <v>7996</v>
      </c>
      <c r="C2262" s="220" t="s">
        <v>174</v>
      </c>
      <c r="D2262" s="225">
        <v>0</v>
      </c>
      <c r="E2262" s="208" t="s">
        <v>9199</v>
      </c>
      <c r="F2262" s="225">
        <v>0</v>
      </c>
    </row>
    <row r="2263" spans="1:6" ht="54">
      <c r="A2263" s="229">
        <v>102854</v>
      </c>
      <c r="B2263" s="220" t="s">
        <v>7997</v>
      </c>
      <c r="C2263" s="220" t="s">
        <v>174</v>
      </c>
      <c r="D2263" s="225">
        <v>0</v>
      </c>
      <c r="E2263" s="208" t="s">
        <v>9199</v>
      </c>
      <c r="F2263" s="225">
        <v>0</v>
      </c>
    </row>
    <row r="2264" spans="1:6" ht="54">
      <c r="A2264" s="229">
        <v>102855</v>
      </c>
      <c r="B2264" s="220" t="s">
        <v>1004</v>
      </c>
      <c r="C2264" s="220" t="s">
        <v>174</v>
      </c>
      <c r="D2264" s="225">
        <v>63.69</v>
      </c>
      <c r="E2264" s="208" t="s">
        <v>9199</v>
      </c>
      <c r="F2264" s="225">
        <v>63.69</v>
      </c>
    </row>
    <row r="2265" spans="1:6" ht="81">
      <c r="A2265" s="229">
        <v>93397</v>
      </c>
      <c r="B2265" s="220" t="s">
        <v>897</v>
      </c>
      <c r="C2265" s="220" t="s">
        <v>174</v>
      </c>
      <c r="D2265" s="225">
        <v>25.68</v>
      </c>
      <c r="E2265" s="208" t="s">
        <v>9199</v>
      </c>
      <c r="F2265" s="225">
        <v>25.68</v>
      </c>
    </row>
    <row r="2266" spans="1:6" ht="81">
      <c r="A2266" s="229">
        <v>93399</v>
      </c>
      <c r="B2266" s="220" t="s">
        <v>5955</v>
      </c>
      <c r="C2266" s="220" t="s">
        <v>174</v>
      </c>
      <c r="D2266" s="225">
        <v>3.92</v>
      </c>
      <c r="E2266" s="208" t="s">
        <v>9199</v>
      </c>
      <c r="F2266" s="225">
        <v>3.92</v>
      </c>
    </row>
    <row r="2267" spans="1:6" ht="81">
      <c r="A2267" s="229">
        <v>93398</v>
      </c>
      <c r="B2267" s="220" t="s">
        <v>898</v>
      </c>
      <c r="C2267" s="220" t="s">
        <v>174</v>
      </c>
      <c r="D2267" s="225">
        <v>9.7100000000000009</v>
      </c>
      <c r="E2267" s="208" t="s">
        <v>9199</v>
      </c>
      <c r="F2267" s="225">
        <v>9.7100000000000009</v>
      </c>
    </row>
    <row r="2268" spans="1:6" ht="81">
      <c r="A2268" s="229">
        <v>93400</v>
      </c>
      <c r="B2268" s="220" t="s">
        <v>899</v>
      </c>
      <c r="C2268" s="220" t="s">
        <v>174</v>
      </c>
      <c r="D2268" s="225">
        <v>44.62</v>
      </c>
      <c r="E2268" s="208" t="s">
        <v>9199</v>
      </c>
      <c r="F2268" s="225">
        <v>44.62</v>
      </c>
    </row>
    <row r="2269" spans="1:6" ht="81">
      <c r="A2269" s="229">
        <v>93401</v>
      </c>
      <c r="B2269" s="220" t="s">
        <v>900</v>
      </c>
      <c r="C2269" s="220" t="s">
        <v>174</v>
      </c>
      <c r="D2269" s="225">
        <v>153.02000000000001</v>
      </c>
      <c r="E2269" s="208" t="s">
        <v>9199</v>
      </c>
      <c r="F2269" s="225">
        <v>153.02000000000001</v>
      </c>
    </row>
    <row r="2270" spans="1:6" ht="81">
      <c r="A2270" s="229">
        <v>89259</v>
      </c>
      <c r="B2270" s="220" t="s">
        <v>709</v>
      </c>
      <c r="C2270" s="220" t="s">
        <v>174</v>
      </c>
      <c r="D2270" s="225">
        <v>27.97</v>
      </c>
      <c r="E2270" s="208" t="s">
        <v>9199</v>
      </c>
      <c r="F2270" s="225">
        <v>27.97</v>
      </c>
    </row>
    <row r="2271" spans="1:6" ht="81">
      <c r="A2271" s="229">
        <v>91466</v>
      </c>
      <c r="B2271" s="220" t="s">
        <v>832</v>
      </c>
      <c r="C2271" s="220" t="s">
        <v>174</v>
      </c>
      <c r="D2271" s="225">
        <v>4.16</v>
      </c>
      <c r="E2271" s="208" t="s">
        <v>9199</v>
      </c>
      <c r="F2271" s="225">
        <v>4.16</v>
      </c>
    </row>
    <row r="2272" spans="1:6" ht="81">
      <c r="A2272" s="229">
        <v>89260</v>
      </c>
      <c r="B2272" s="220" t="s">
        <v>710</v>
      </c>
      <c r="C2272" s="220" t="s">
        <v>174</v>
      </c>
      <c r="D2272" s="225">
        <v>10.31</v>
      </c>
      <c r="E2272" s="208" t="s">
        <v>9199</v>
      </c>
      <c r="F2272" s="225">
        <v>10.31</v>
      </c>
    </row>
    <row r="2273" spans="1:6" ht="81">
      <c r="A2273" s="229">
        <v>89262</v>
      </c>
      <c r="B2273" s="220" t="s">
        <v>711</v>
      </c>
      <c r="C2273" s="220" t="s">
        <v>174</v>
      </c>
      <c r="D2273" s="225">
        <v>47.48</v>
      </c>
      <c r="E2273" s="208" t="s">
        <v>9199</v>
      </c>
      <c r="F2273" s="225">
        <v>47.48</v>
      </c>
    </row>
    <row r="2274" spans="1:6" ht="81">
      <c r="A2274" s="229">
        <v>91467</v>
      </c>
      <c r="B2274" s="220" t="s">
        <v>833</v>
      </c>
      <c r="C2274" s="220" t="s">
        <v>174</v>
      </c>
      <c r="D2274" s="225">
        <v>153.02000000000001</v>
      </c>
      <c r="E2274" s="208" t="s">
        <v>9199</v>
      </c>
      <c r="F2274" s="225">
        <v>153.02000000000001</v>
      </c>
    </row>
    <row r="2275" spans="1:6" ht="94.5">
      <c r="A2275" s="229">
        <v>105839</v>
      </c>
      <c r="B2275" s="220" t="s">
        <v>9119</v>
      </c>
      <c r="C2275" s="220" t="s">
        <v>174</v>
      </c>
      <c r="D2275" s="225">
        <v>0</v>
      </c>
      <c r="E2275" s="208" t="s">
        <v>9199</v>
      </c>
      <c r="F2275" s="225">
        <v>0</v>
      </c>
    </row>
    <row r="2276" spans="1:6" ht="94.5">
      <c r="A2276" s="229">
        <v>105842</v>
      </c>
      <c r="B2276" s="220" t="s">
        <v>9122</v>
      </c>
      <c r="C2276" s="220" t="s">
        <v>174</v>
      </c>
      <c r="D2276" s="225">
        <v>0</v>
      </c>
      <c r="E2276" s="208" t="s">
        <v>9199</v>
      </c>
      <c r="F2276" s="225">
        <v>0</v>
      </c>
    </row>
    <row r="2277" spans="1:6" ht="94.5">
      <c r="A2277" s="229">
        <v>105840</v>
      </c>
      <c r="B2277" s="220" t="s">
        <v>9120</v>
      </c>
      <c r="C2277" s="220" t="s">
        <v>174</v>
      </c>
      <c r="D2277" s="225">
        <v>0</v>
      </c>
      <c r="E2277" s="208" t="s">
        <v>9199</v>
      </c>
      <c r="F2277" s="225">
        <v>0</v>
      </c>
    </row>
    <row r="2278" spans="1:6" ht="94.5">
      <c r="A2278" s="229">
        <v>105841</v>
      </c>
      <c r="B2278" s="220" t="s">
        <v>9121</v>
      </c>
      <c r="C2278" s="220" t="s">
        <v>174</v>
      </c>
      <c r="D2278" s="225">
        <v>0</v>
      </c>
      <c r="E2278" s="208" t="s">
        <v>9199</v>
      </c>
      <c r="F2278" s="225">
        <v>0</v>
      </c>
    </row>
    <row r="2279" spans="1:6" ht="94.5">
      <c r="A2279" s="229">
        <v>105843</v>
      </c>
      <c r="B2279" s="220" t="s">
        <v>9123</v>
      </c>
      <c r="C2279" s="220" t="s">
        <v>174</v>
      </c>
      <c r="D2279" s="225">
        <v>80.53</v>
      </c>
      <c r="E2279" s="208" t="s">
        <v>9199</v>
      </c>
      <c r="F2279" s="225">
        <v>80.53</v>
      </c>
    </row>
    <row r="2280" spans="1:6" ht="81">
      <c r="A2280" s="229">
        <v>91629</v>
      </c>
      <c r="B2280" s="220" t="s">
        <v>838</v>
      </c>
      <c r="C2280" s="220" t="s">
        <v>174</v>
      </c>
      <c r="D2280" s="225">
        <v>22.18</v>
      </c>
      <c r="E2280" s="208" t="s">
        <v>9199</v>
      </c>
      <c r="F2280" s="225">
        <v>22.18</v>
      </c>
    </row>
    <row r="2281" spans="1:6" ht="81">
      <c r="A2281" s="229">
        <v>91631</v>
      </c>
      <c r="B2281" s="220" t="s">
        <v>840</v>
      </c>
      <c r="C2281" s="220" t="s">
        <v>174</v>
      </c>
      <c r="D2281" s="225">
        <v>3.34</v>
      </c>
      <c r="E2281" s="208" t="s">
        <v>9199</v>
      </c>
      <c r="F2281" s="225">
        <v>3.34</v>
      </c>
    </row>
    <row r="2282" spans="1:6" ht="81">
      <c r="A2282" s="229">
        <v>91630</v>
      </c>
      <c r="B2282" s="220" t="s">
        <v>839</v>
      </c>
      <c r="C2282" s="220" t="s">
        <v>174</v>
      </c>
      <c r="D2282" s="225">
        <v>8.27</v>
      </c>
      <c r="E2282" s="208" t="s">
        <v>9199</v>
      </c>
      <c r="F2282" s="225">
        <v>8.27</v>
      </c>
    </row>
    <row r="2283" spans="1:6" ht="81">
      <c r="A2283" s="229">
        <v>91632</v>
      </c>
      <c r="B2283" s="220" t="s">
        <v>841</v>
      </c>
      <c r="C2283" s="220" t="s">
        <v>174</v>
      </c>
      <c r="D2283" s="226">
        <v>38.06</v>
      </c>
      <c r="E2283" s="208" t="s">
        <v>9199</v>
      </c>
      <c r="F2283" s="226">
        <v>38.06</v>
      </c>
    </row>
    <row r="2284" spans="1:6" ht="81">
      <c r="A2284" s="229">
        <v>91633</v>
      </c>
      <c r="B2284" s="220" t="s">
        <v>842</v>
      </c>
      <c r="C2284" s="220" t="s">
        <v>174</v>
      </c>
      <c r="D2284" s="226">
        <v>129.52000000000001</v>
      </c>
      <c r="E2284" s="208" t="s">
        <v>9199</v>
      </c>
      <c r="F2284" s="226">
        <v>129.52000000000001</v>
      </c>
    </row>
    <row r="2285" spans="1:6" ht="94.5">
      <c r="A2285" s="229">
        <v>105979</v>
      </c>
      <c r="B2285" s="220" t="s">
        <v>9378</v>
      </c>
      <c r="C2285" s="220" t="s">
        <v>174</v>
      </c>
      <c r="D2285" s="225">
        <v>44.52</v>
      </c>
      <c r="E2285" s="208" t="s">
        <v>9199</v>
      </c>
      <c r="F2285" s="225">
        <v>44.52</v>
      </c>
    </row>
    <row r="2286" spans="1:6" ht="94.5">
      <c r="A2286" s="229">
        <v>105982</v>
      </c>
      <c r="B2286" s="220" t="s">
        <v>9379</v>
      </c>
      <c r="C2286" s="220" t="s">
        <v>174</v>
      </c>
      <c r="D2286" s="225">
        <v>6.17</v>
      </c>
      <c r="E2286" s="208" t="s">
        <v>9199</v>
      </c>
      <c r="F2286" s="225">
        <v>6.17</v>
      </c>
    </row>
    <row r="2287" spans="1:6" ht="94.5">
      <c r="A2287" s="229">
        <v>105980</v>
      </c>
      <c r="B2287" s="220" t="s">
        <v>9380</v>
      </c>
      <c r="C2287" s="220" t="s">
        <v>174</v>
      </c>
      <c r="D2287" s="225">
        <v>15.25</v>
      </c>
      <c r="E2287" s="208" t="s">
        <v>9199</v>
      </c>
      <c r="F2287" s="225">
        <v>15.25</v>
      </c>
    </row>
    <row r="2288" spans="1:6" ht="94.5">
      <c r="A2288" s="229">
        <v>105981</v>
      </c>
      <c r="B2288" s="220" t="s">
        <v>9381</v>
      </c>
      <c r="C2288" s="220" t="s">
        <v>174</v>
      </c>
      <c r="D2288" s="226">
        <v>70.63</v>
      </c>
      <c r="E2288" s="208" t="s">
        <v>9199</v>
      </c>
      <c r="F2288" s="226">
        <v>70.63</v>
      </c>
    </row>
    <row r="2289" spans="1:6" ht="94.5">
      <c r="A2289" s="229">
        <v>105983</v>
      </c>
      <c r="B2289" s="220" t="s">
        <v>9382</v>
      </c>
      <c r="C2289" s="220" t="s">
        <v>174</v>
      </c>
      <c r="D2289" s="226">
        <v>152.74</v>
      </c>
      <c r="E2289" s="208" t="s">
        <v>9199</v>
      </c>
      <c r="F2289" s="226">
        <v>152.74</v>
      </c>
    </row>
    <row r="2290" spans="1:6" ht="54">
      <c r="A2290" s="229">
        <v>98760</v>
      </c>
      <c r="B2290" s="220" t="s">
        <v>985</v>
      </c>
      <c r="C2290" s="220" t="s">
        <v>174</v>
      </c>
      <c r="D2290" s="226">
        <v>0.05</v>
      </c>
      <c r="E2290" s="208" t="s">
        <v>9199</v>
      </c>
      <c r="F2290" s="226">
        <v>0.05</v>
      </c>
    </row>
    <row r="2291" spans="1:6" ht="54">
      <c r="A2291" s="229">
        <v>98761</v>
      </c>
      <c r="B2291" s="220" t="s">
        <v>986</v>
      </c>
      <c r="C2291" s="220" t="s">
        <v>174</v>
      </c>
      <c r="D2291" s="226">
        <v>0.01</v>
      </c>
      <c r="E2291" s="208" t="s">
        <v>9199</v>
      </c>
      <c r="F2291" s="226">
        <v>0.01</v>
      </c>
    </row>
    <row r="2292" spans="1:6" ht="54">
      <c r="A2292" s="229">
        <v>98762</v>
      </c>
      <c r="B2292" s="220" t="s">
        <v>987</v>
      </c>
      <c r="C2292" s="220" t="s">
        <v>174</v>
      </c>
      <c r="D2292" s="225">
        <v>0.06</v>
      </c>
      <c r="E2292" s="208" t="s">
        <v>9199</v>
      </c>
      <c r="F2292" s="225">
        <v>0.06</v>
      </c>
    </row>
    <row r="2293" spans="1:6" ht="67.5">
      <c r="A2293" s="229">
        <v>98763</v>
      </c>
      <c r="B2293" s="220" t="s">
        <v>988</v>
      </c>
      <c r="C2293" s="220" t="s">
        <v>174</v>
      </c>
      <c r="D2293" s="225">
        <v>4.59</v>
      </c>
      <c r="E2293" s="208" t="s">
        <v>9199</v>
      </c>
      <c r="F2293" s="225">
        <v>4.59</v>
      </c>
    </row>
    <row r="2294" spans="1:6" ht="67.5">
      <c r="A2294" s="229">
        <v>99829</v>
      </c>
      <c r="B2294" s="220" t="s">
        <v>5240</v>
      </c>
      <c r="C2294" s="220" t="s">
        <v>174</v>
      </c>
      <c r="D2294" s="225">
        <v>0.14000000000000001</v>
      </c>
      <c r="E2294" s="208" t="s">
        <v>9199</v>
      </c>
      <c r="F2294" s="225">
        <v>0.14000000000000001</v>
      </c>
    </row>
    <row r="2295" spans="1:6" ht="54">
      <c r="A2295" s="229">
        <v>99830</v>
      </c>
      <c r="B2295" s="220" t="s">
        <v>5241</v>
      </c>
      <c r="C2295" s="220" t="s">
        <v>174</v>
      </c>
      <c r="D2295" s="225">
        <v>0.02</v>
      </c>
      <c r="E2295" s="208" t="s">
        <v>9199</v>
      </c>
      <c r="F2295" s="225">
        <v>0.02</v>
      </c>
    </row>
    <row r="2296" spans="1:6" ht="67.5">
      <c r="A2296" s="229">
        <v>99831</v>
      </c>
      <c r="B2296" s="220" t="s">
        <v>5242</v>
      </c>
      <c r="C2296" s="220" t="s">
        <v>174</v>
      </c>
      <c r="D2296" s="225">
        <v>0.09</v>
      </c>
      <c r="E2296" s="208" t="s">
        <v>9199</v>
      </c>
      <c r="F2296" s="225">
        <v>0.09</v>
      </c>
    </row>
    <row r="2297" spans="1:6" ht="67.5">
      <c r="A2297" s="229">
        <v>99832</v>
      </c>
      <c r="B2297" s="220" t="s">
        <v>5243</v>
      </c>
      <c r="C2297" s="220" t="s">
        <v>174</v>
      </c>
      <c r="D2297" s="225">
        <v>4.42</v>
      </c>
      <c r="E2297" s="208" t="s">
        <v>9199</v>
      </c>
      <c r="F2297" s="225">
        <v>4.42</v>
      </c>
    </row>
    <row r="2298" spans="1:6" ht="54">
      <c r="A2298" s="229">
        <v>104516</v>
      </c>
      <c r="B2298" s="220" t="s">
        <v>8639</v>
      </c>
      <c r="C2298" s="220" t="s">
        <v>174</v>
      </c>
      <c r="D2298" s="225">
        <v>0</v>
      </c>
      <c r="E2298" s="208" t="s">
        <v>9199</v>
      </c>
      <c r="F2298" s="225">
        <v>0</v>
      </c>
    </row>
    <row r="2299" spans="1:6" ht="54">
      <c r="A2299" s="229">
        <v>104517</v>
      </c>
      <c r="B2299" s="220" t="s">
        <v>8640</v>
      </c>
      <c r="C2299" s="220" t="s">
        <v>174</v>
      </c>
      <c r="D2299" s="225">
        <v>0</v>
      </c>
      <c r="E2299" s="208" t="s">
        <v>9199</v>
      </c>
      <c r="F2299" s="225">
        <v>0</v>
      </c>
    </row>
    <row r="2300" spans="1:6" ht="54">
      <c r="A2300" s="229">
        <v>104518</v>
      </c>
      <c r="B2300" s="220" t="s">
        <v>8641</v>
      </c>
      <c r="C2300" s="220" t="s">
        <v>174</v>
      </c>
      <c r="D2300" s="225">
        <v>0</v>
      </c>
      <c r="E2300" s="208" t="s">
        <v>9199</v>
      </c>
      <c r="F2300" s="225">
        <v>0</v>
      </c>
    </row>
    <row r="2301" spans="1:6" ht="54">
      <c r="A2301" s="229">
        <v>104519</v>
      </c>
      <c r="B2301" s="220" t="s">
        <v>1020</v>
      </c>
      <c r="C2301" s="220" t="s">
        <v>174</v>
      </c>
      <c r="D2301" s="225">
        <v>0.64</v>
      </c>
      <c r="E2301" s="208" t="s">
        <v>9199</v>
      </c>
      <c r="F2301" s="225">
        <v>0.64</v>
      </c>
    </row>
    <row r="2302" spans="1:6" ht="54">
      <c r="A2302" s="229">
        <v>90682</v>
      </c>
      <c r="B2302" s="220" t="s">
        <v>5204</v>
      </c>
      <c r="C2302" s="220" t="s">
        <v>174</v>
      </c>
      <c r="D2302" s="225">
        <v>39.68</v>
      </c>
      <c r="E2302" s="208" t="s">
        <v>9199</v>
      </c>
      <c r="F2302" s="225">
        <v>39.68</v>
      </c>
    </row>
    <row r="2303" spans="1:6" ht="54">
      <c r="A2303" s="229">
        <v>90683</v>
      </c>
      <c r="B2303" s="220" t="s">
        <v>5205</v>
      </c>
      <c r="C2303" s="220" t="s">
        <v>174</v>
      </c>
      <c r="D2303" s="226">
        <v>9.17</v>
      </c>
      <c r="E2303" s="208" t="s">
        <v>9199</v>
      </c>
      <c r="F2303" s="226">
        <v>9.17</v>
      </c>
    </row>
    <row r="2304" spans="1:6" ht="54">
      <c r="A2304" s="229">
        <v>90684</v>
      </c>
      <c r="B2304" s="220" t="s">
        <v>5206</v>
      </c>
      <c r="C2304" s="220" t="s">
        <v>174</v>
      </c>
      <c r="D2304" s="226">
        <v>43.4</v>
      </c>
      <c r="E2304" s="208" t="s">
        <v>9199</v>
      </c>
      <c r="F2304" s="226">
        <v>43.4</v>
      </c>
    </row>
    <row r="2305" spans="1:6" ht="54">
      <c r="A2305" s="229">
        <v>90685</v>
      </c>
      <c r="B2305" s="220" t="s">
        <v>5207</v>
      </c>
      <c r="C2305" s="220" t="s">
        <v>174</v>
      </c>
      <c r="D2305" s="226">
        <v>55.06</v>
      </c>
      <c r="E2305" s="208" t="s">
        <v>9199</v>
      </c>
      <c r="F2305" s="226">
        <v>55.06</v>
      </c>
    </row>
    <row r="2306" spans="1:6" ht="40.5">
      <c r="A2306" s="229">
        <v>95114</v>
      </c>
      <c r="B2306" s="220" t="s">
        <v>913</v>
      </c>
      <c r="C2306" s="220" t="s">
        <v>174</v>
      </c>
      <c r="D2306" s="225">
        <v>1.55</v>
      </c>
      <c r="E2306" s="208" t="s">
        <v>9199</v>
      </c>
      <c r="F2306" s="225">
        <v>1.55</v>
      </c>
    </row>
    <row r="2307" spans="1:6" ht="40.5">
      <c r="A2307" s="229">
        <v>95115</v>
      </c>
      <c r="B2307" s="220" t="s">
        <v>914</v>
      </c>
      <c r="C2307" s="220" t="s">
        <v>174</v>
      </c>
      <c r="D2307" s="225">
        <v>0.35</v>
      </c>
      <c r="E2307" s="208" t="s">
        <v>9199</v>
      </c>
      <c r="F2307" s="225">
        <v>0.35</v>
      </c>
    </row>
    <row r="2308" spans="1:6" ht="40.5">
      <c r="A2308" s="229">
        <v>53863</v>
      </c>
      <c r="B2308" s="220" t="s">
        <v>622</v>
      </c>
      <c r="C2308" s="220" t="s">
        <v>174</v>
      </c>
      <c r="D2308" s="225">
        <v>1.94</v>
      </c>
      <c r="E2308" s="208" t="s">
        <v>9199</v>
      </c>
      <c r="F2308" s="225">
        <v>1.94</v>
      </c>
    </row>
    <row r="2309" spans="1:6" ht="40.5">
      <c r="A2309" s="229">
        <v>104652</v>
      </c>
      <c r="B2309" s="220" t="s">
        <v>8714</v>
      </c>
      <c r="C2309" s="220" t="s">
        <v>174</v>
      </c>
      <c r="D2309" s="225">
        <v>0</v>
      </c>
      <c r="E2309" s="208" t="s">
        <v>9199</v>
      </c>
      <c r="F2309" s="225">
        <v>0</v>
      </c>
    </row>
    <row r="2310" spans="1:6" ht="40.5">
      <c r="A2310" s="229">
        <v>104653</v>
      </c>
      <c r="B2310" s="220" t="s">
        <v>8715</v>
      </c>
      <c r="C2310" s="220" t="s">
        <v>174</v>
      </c>
      <c r="D2310" s="225">
        <v>0</v>
      </c>
      <c r="E2310" s="208" t="s">
        <v>9199</v>
      </c>
      <c r="F2310" s="225">
        <v>0</v>
      </c>
    </row>
    <row r="2311" spans="1:6" ht="40.5">
      <c r="A2311" s="229">
        <v>104654</v>
      </c>
      <c r="B2311" s="220" t="s">
        <v>8716</v>
      </c>
      <c r="C2311" s="220" t="s">
        <v>174</v>
      </c>
      <c r="D2311" s="226">
        <v>0</v>
      </c>
      <c r="E2311" s="208" t="s">
        <v>9199</v>
      </c>
      <c r="F2311" s="226">
        <v>0</v>
      </c>
    </row>
    <row r="2312" spans="1:6" ht="40.5">
      <c r="A2312" s="229">
        <v>104655</v>
      </c>
      <c r="B2312" s="220" t="s">
        <v>5266</v>
      </c>
      <c r="C2312" s="220" t="s">
        <v>174</v>
      </c>
      <c r="D2312" s="226">
        <v>0.68</v>
      </c>
      <c r="E2312" s="208" t="s">
        <v>9199</v>
      </c>
      <c r="F2312" s="226">
        <v>0.68</v>
      </c>
    </row>
    <row r="2313" spans="1:6" ht="40.5">
      <c r="A2313" s="229">
        <v>102270</v>
      </c>
      <c r="B2313" s="220" t="s">
        <v>997</v>
      </c>
      <c r="C2313" s="220" t="s">
        <v>174</v>
      </c>
      <c r="D2313" s="226">
        <v>0.68</v>
      </c>
      <c r="E2313" s="208" t="s">
        <v>9199</v>
      </c>
      <c r="F2313" s="226">
        <v>0.68</v>
      </c>
    </row>
    <row r="2314" spans="1:6" ht="40.5">
      <c r="A2314" s="229">
        <v>102271</v>
      </c>
      <c r="B2314" s="220" t="s">
        <v>998</v>
      </c>
      <c r="C2314" s="220" t="s">
        <v>174</v>
      </c>
      <c r="D2314" s="225">
        <v>0.15</v>
      </c>
      <c r="E2314" s="208" t="s">
        <v>9199</v>
      </c>
      <c r="F2314" s="225">
        <v>0.15</v>
      </c>
    </row>
    <row r="2315" spans="1:6" ht="40.5">
      <c r="A2315" s="229">
        <v>102272</v>
      </c>
      <c r="B2315" s="220" t="s">
        <v>999</v>
      </c>
      <c r="C2315" s="220" t="s">
        <v>174</v>
      </c>
      <c r="D2315" s="225">
        <v>0.85</v>
      </c>
      <c r="E2315" s="208" t="s">
        <v>9199</v>
      </c>
      <c r="F2315" s="225">
        <v>0.85</v>
      </c>
    </row>
    <row r="2316" spans="1:6" ht="54">
      <c r="A2316" s="229">
        <v>102273</v>
      </c>
      <c r="B2316" s="220" t="s">
        <v>1000</v>
      </c>
      <c r="C2316" s="220" t="s">
        <v>174</v>
      </c>
      <c r="D2316" s="225">
        <v>1.7</v>
      </c>
      <c r="E2316" s="208" t="s">
        <v>9199</v>
      </c>
      <c r="F2316" s="225">
        <v>1.7</v>
      </c>
    </row>
    <row r="2317" spans="1:6" ht="27">
      <c r="A2317" s="229">
        <v>95255</v>
      </c>
      <c r="B2317" s="220" t="s">
        <v>930</v>
      </c>
      <c r="C2317" s="220" t="s">
        <v>174</v>
      </c>
      <c r="D2317" s="225">
        <v>1.38</v>
      </c>
      <c r="E2317" s="208" t="s">
        <v>9199</v>
      </c>
      <c r="F2317" s="225">
        <v>1.38</v>
      </c>
    </row>
    <row r="2318" spans="1:6" ht="27">
      <c r="A2318" s="229">
        <v>95256</v>
      </c>
      <c r="B2318" s="220" t="s">
        <v>931</v>
      </c>
      <c r="C2318" s="220" t="s">
        <v>174</v>
      </c>
      <c r="D2318" s="225">
        <v>0.31</v>
      </c>
      <c r="E2318" s="208" t="s">
        <v>9199</v>
      </c>
      <c r="F2318" s="225">
        <v>0.31</v>
      </c>
    </row>
    <row r="2319" spans="1:6" ht="27">
      <c r="A2319" s="229">
        <v>95257</v>
      </c>
      <c r="B2319" s="220" t="s">
        <v>932</v>
      </c>
      <c r="C2319" s="220" t="s">
        <v>174</v>
      </c>
      <c r="D2319" s="225">
        <v>1.72</v>
      </c>
      <c r="E2319" s="208" t="s">
        <v>9199</v>
      </c>
      <c r="F2319" s="225">
        <v>1.72</v>
      </c>
    </row>
    <row r="2320" spans="1:6" ht="40.5">
      <c r="A2320" s="229">
        <v>105913</v>
      </c>
      <c r="B2320" s="220" t="s">
        <v>9126</v>
      </c>
      <c r="C2320" s="220" t="s">
        <v>174</v>
      </c>
      <c r="D2320" s="225">
        <v>0</v>
      </c>
      <c r="E2320" s="208" t="s">
        <v>9199</v>
      </c>
      <c r="F2320" s="225">
        <v>0</v>
      </c>
    </row>
    <row r="2321" spans="1:6" ht="40.5">
      <c r="A2321" s="229">
        <v>105914</v>
      </c>
      <c r="B2321" s="220" t="s">
        <v>9127</v>
      </c>
      <c r="C2321" s="220" t="s">
        <v>174</v>
      </c>
      <c r="D2321" s="225">
        <v>0</v>
      </c>
      <c r="E2321" s="208" t="s">
        <v>9199</v>
      </c>
      <c r="F2321" s="225">
        <v>0</v>
      </c>
    </row>
    <row r="2322" spans="1:6" ht="40.5">
      <c r="A2322" s="229">
        <v>105915</v>
      </c>
      <c r="B2322" s="220" t="s">
        <v>9128</v>
      </c>
      <c r="C2322" s="220" t="s">
        <v>174</v>
      </c>
      <c r="D2322" s="225">
        <v>0</v>
      </c>
      <c r="E2322" s="208" t="s">
        <v>9199</v>
      </c>
      <c r="F2322" s="225">
        <v>0</v>
      </c>
    </row>
    <row r="2323" spans="1:6" ht="40.5">
      <c r="A2323" s="229">
        <v>92963</v>
      </c>
      <c r="B2323" s="220" t="s">
        <v>874</v>
      </c>
      <c r="C2323" s="220" t="s">
        <v>174</v>
      </c>
      <c r="D2323" s="225">
        <v>1.59</v>
      </c>
      <c r="E2323" s="208" t="s">
        <v>9199</v>
      </c>
      <c r="F2323" s="225">
        <v>1.59</v>
      </c>
    </row>
    <row r="2324" spans="1:6" ht="40.5">
      <c r="A2324" s="229">
        <v>92964</v>
      </c>
      <c r="B2324" s="220" t="s">
        <v>875</v>
      </c>
      <c r="C2324" s="220" t="s">
        <v>174</v>
      </c>
      <c r="D2324" s="225">
        <v>0.36</v>
      </c>
      <c r="E2324" s="208" t="s">
        <v>9199</v>
      </c>
      <c r="F2324" s="225">
        <v>0.36</v>
      </c>
    </row>
    <row r="2325" spans="1:6" ht="40.5">
      <c r="A2325" s="229">
        <v>92965</v>
      </c>
      <c r="B2325" s="220" t="s">
        <v>876</v>
      </c>
      <c r="C2325" s="220" t="s">
        <v>174</v>
      </c>
      <c r="D2325" s="225">
        <v>1.99</v>
      </c>
      <c r="E2325" s="208" t="s">
        <v>9199</v>
      </c>
      <c r="F2325" s="225">
        <v>1.99</v>
      </c>
    </row>
    <row r="2326" spans="1:6" ht="94.5">
      <c r="A2326" s="229">
        <v>103792</v>
      </c>
      <c r="B2326" s="220" t="s">
        <v>5991</v>
      </c>
      <c r="C2326" s="220" t="s">
        <v>174</v>
      </c>
      <c r="D2326" s="225">
        <v>4.68</v>
      </c>
      <c r="E2326" s="208" t="s">
        <v>9199</v>
      </c>
      <c r="F2326" s="225">
        <v>4.68</v>
      </c>
    </row>
    <row r="2327" spans="1:6" ht="94.5">
      <c r="A2327" s="229">
        <v>103789</v>
      </c>
      <c r="B2327" s="220" t="s">
        <v>8490</v>
      </c>
      <c r="C2327" s="220" t="s">
        <v>174</v>
      </c>
      <c r="D2327" s="225">
        <v>0</v>
      </c>
      <c r="E2327" s="208" t="s">
        <v>9199</v>
      </c>
      <c r="F2327" s="225">
        <v>0</v>
      </c>
    </row>
    <row r="2328" spans="1:6" ht="94.5">
      <c r="A2328" s="229">
        <v>103790</v>
      </c>
      <c r="B2328" s="220" t="s">
        <v>8491</v>
      </c>
      <c r="C2328" s="220" t="s">
        <v>174</v>
      </c>
      <c r="D2328" s="225">
        <v>0</v>
      </c>
      <c r="E2328" s="208" t="s">
        <v>9199</v>
      </c>
      <c r="F2328" s="225">
        <v>0</v>
      </c>
    </row>
    <row r="2329" spans="1:6" ht="94.5">
      <c r="A2329" s="229">
        <v>103791</v>
      </c>
      <c r="B2329" s="220" t="s">
        <v>8492</v>
      </c>
      <c r="C2329" s="220" t="s">
        <v>174</v>
      </c>
      <c r="D2329" s="225">
        <v>0</v>
      </c>
      <c r="E2329" s="208" t="s">
        <v>9199</v>
      </c>
      <c r="F2329" s="225">
        <v>0</v>
      </c>
    </row>
    <row r="2330" spans="1:6" ht="54">
      <c r="A2330" s="229">
        <v>96054</v>
      </c>
      <c r="B2330" s="220" t="s">
        <v>977</v>
      </c>
      <c r="C2330" s="220" t="s">
        <v>174</v>
      </c>
      <c r="D2330" s="225">
        <v>30.44</v>
      </c>
      <c r="E2330" s="208" t="s">
        <v>9199</v>
      </c>
      <c r="F2330" s="225">
        <v>30.44</v>
      </c>
    </row>
    <row r="2331" spans="1:6" ht="54">
      <c r="A2331" s="229">
        <v>96060</v>
      </c>
      <c r="B2331" s="220" t="s">
        <v>981</v>
      </c>
      <c r="C2331" s="220" t="s">
        <v>174</v>
      </c>
      <c r="D2331" s="225">
        <v>6.26</v>
      </c>
      <c r="E2331" s="208" t="s">
        <v>9199</v>
      </c>
      <c r="F2331" s="225">
        <v>6.26</v>
      </c>
    </row>
    <row r="2332" spans="1:6" ht="54">
      <c r="A2332" s="229">
        <v>96061</v>
      </c>
      <c r="B2332" s="220" t="s">
        <v>982</v>
      </c>
      <c r="C2332" s="220" t="s">
        <v>174</v>
      </c>
      <c r="D2332" s="225">
        <v>38.049999999999997</v>
      </c>
      <c r="E2332" s="208" t="s">
        <v>9199</v>
      </c>
      <c r="F2332" s="225">
        <v>38.049999999999997</v>
      </c>
    </row>
    <row r="2333" spans="1:6" ht="54">
      <c r="A2333" s="229">
        <v>96062</v>
      </c>
      <c r="B2333" s="220" t="s">
        <v>983</v>
      </c>
      <c r="C2333" s="220" t="s">
        <v>174</v>
      </c>
      <c r="D2333" s="225">
        <v>38.56</v>
      </c>
      <c r="E2333" s="208" t="s">
        <v>9199</v>
      </c>
      <c r="F2333" s="225">
        <v>38.56</v>
      </c>
    </row>
    <row r="2334" spans="1:6" ht="54">
      <c r="A2334" s="229">
        <v>90688</v>
      </c>
      <c r="B2334" s="220" t="s">
        <v>772</v>
      </c>
      <c r="C2334" s="220" t="s">
        <v>174</v>
      </c>
      <c r="D2334" s="225">
        <v>26.6</v>
      </c>
      <c r="E2334" s="208" t="s">
        <v>9199</v>
      </c>
      <c r="F2334" s="225">
        <v>26.6</v>
      </c>
    </row>
    <row r="2335" spans="1:6" ht="40.5">
      <c r="A2335" s="229">
        <v>90689</v>
      </c>
      <c r="B2335" s="220" t="s">
        <v>773</v>
      </c>
      <c r="C2335" s="220" t="s">
        <v>174</v>
      </c>
      <c r="D2335" s="225">
        <v>5.25</v>
      </c>
      <c r="E2335" s="208" t="s">
        <v>9199</v>
      </c>
      <c r="F2335" s="225">
        <v>5.25</v>
      </c>
    </row>
    <row r="2336" spans="1:6" ht="54">
      <c r="A2336" s="229">
        <v>90690</v>
      </c>
      <c r="B2336" s="220" t="s">
        <v>774</v>
      </c>
      <c r="C2336" s="220" t="s">
        <v>174</v>
      </c>
      <c r="D2336" s="225">
        <v>33.25</v>
      </c>
      <c r="E2336" s="208" t="s">
        <v>9199</v>
      </c>
      <c r="F2336" s="225">
        <v>33.25</v>
      </c>
    </row>
    <row r="2337" spans="1:6" ht="54">
      <c r="A2337" s="229">
        <v>90691</v>
      </c>
      <c r="B2337" s="220" t="s">
        <v>775</v>
      </c>
      <c r="C2337" s="220" t="s">
        <v>174</v>
      </c>
      <c r="D2337" s="225">
        <v>38.56</v>
      </c>
      <c r="E2337" s="208" t="s">
        <v>9199</v>
      </c>
      <c r="F2337" s="225">
        <v>38.56</v>
      </c>
    </row>
    <row r="2338" spans="1:6" ht="40.5">
      <c r="A2338" s="229">
        <v>96241</v>
      </c>
      <c r="B2338" s="220" t="s">
        <v>5962</v>
      </c>
      <c r="C2338" s="220" t="s">
        <v>174</v>
      </c>
      <c r="D2338" s="225">
        <v>28.26</v>
      </c>
      <c r="E2338" s="208" t="s">
        <v>9199</v>
      </c>
      <c r="F2338" s="225">
        <v>28.26</v>
      </c>
    </row>
    <row r="2339" spans="1:6" ht="40.5">
      <c r="A2339" s="229">
        <v>96242</v>
      </c>
      <c r="B2339" s="220" t="s">
        <v>5963</v>
      </c>
      <c r="C2339" s="220" t="s">
        <v>174</v>
      </c>
      <c r="D2339" s="225">
        <v>7.47</v>
      </c>
      <c r="E2339" s="208" t="s">
        <v>9199</v>
      </c>
      <c r="F2339" s="225">
        <v>7.47</v>
      </c>
    </row>
    <row r="2340" spans="1:6" ht="40.5">
      <c r="A2340" s="229">
        <v>96243</v>
      </c>
      <c r="B2340" s="220" t="s">
        <v>5964</v>
      </c>
      <c r="C2340" s="220" t="s">
        <v>174</v>
      </c>
      <c r="D2340" s="225">
        <v>35.33</v>
      </c>
      <c r="E2340" s="208" t="s">
        <v>9199</v>
      </c>
      <c r="F2340" s="225">
        <v>35.33</v>
      </c>
    </row>
    <row r="2341" spans="1:6" ht="54">
      <c r="A2341" s="229">
        <v>96244</v>
      </c>
      <c r="B2341" s="220" t="s">
        <v>5965</v>
      </c>
      <c r="C2341" s="220" t="s">
        <v>174</v>
      </c>
      <c r="D2341" s="225">
        <v>16.84</v>
      </c>
      <c r="E2341" s="208" t="s">
        <v>9199</v>
      </c>
      <c r="F2341" s="225">
        <v>16.84</v>
      </c>
    </row>
    <row r="2342" spans="1:6" ht="54">
      <c r="A2342" s="229">
        <v>88400</v>
      </c>
      <c r="B2342" s="220" t="s">
        <v>5180</v>
      </c>
      <c r="C2342" s="220" t="s">
        <v>174</v>
      </c>
      <c r="D2342" s="225">
        <v>0.83</v>
      </c>
      <c r="E2342" s="208" t="s">
        <v>9199</v>
      </c>
      <c r="F2342" s="225">
        <v>0.83</v>
      </c>
    </row>
    <row r="2343" spans="1:6" ht="54">
      <c r="A2343" s="229">
        <v>88401</v>
      </c>
      <c r="B2343" s="220" t="s">
        <v>5181</v>
      </c>
      <c r="C2343" s="220" t="s">
        <v>174</v>
      </c>
      <c r="D2343" s="225">
        <v>0.19</v>
      </c>
      <c r="E2343" s="208" t="s">
        <v>9199</v>
      </c>
      <c r="F2343" s="225">
        <v>0.19</v>
      </c>
    </row>
    <row r="2344" spans="1:6" ht="54">
      <c r="A2344" s="229">
        <v>88402</v>
      </c>
      <c r="B2344" s="220" t="s">
        <v>5182</v>
      </c>
      <c r="C2344" s="220" t="s">
        <v>174</v>
      </c>
      <c r="D2344" s="225">
        <v>0.91</v>
      </c>
      <c r="E2344" s="208" t="s">
        <v>9199</v>
      </c>
      <c r="F2344" s="225">
        <v>0.91</v>
      </c>
    </row>
    <row r="2345" spans="1:6" ht="54">
      <c r="A2345" s="229">
        <v>88403</v>
      </c>
      <c r="B2345" s="220" t="s">
        <v>5183</v>
      </c>
      <c r="C2345" s="220" t="s">
        <v>174</v>
      </c>
      <c r="D2345" s="225">
        <v>1.88</v>
      </c>
      <c r="E2345" s="208" t="s">
        <v>9199</v>
      </c>
      <c r="F2345" s="225">
        <v>1.88</v>
      </c>
    </row>
    <row r="2346" spans="1:6" ht="54">
      <c r="A2346" s="229">
        <v>88387</v>
      </c>
      <c r="B2346" s="220" t="s">
        <v>5172</v>
      </c>
      <c r="C2346" s="220" t="s">
        <v>174</v>
      </c>
      <c r="D2346" s="225">
        <v>0.88</v>
      </c>
      <c r="E2346" s="208" t="s">
        <v>9199</v>
      </c>
      <c r="F2346" s="225">
        <v>0.88</v>
      </c>
    </row>
    <row r="2347" spans="1:6" ht="54">
      <c r="A2347" s="229">
        <v>88389</v>
      </c>
      <c r="B2347" s="220" t="s">
        <v>5173</v>
      </c>
      <c r="C2347" s="220" t="s">
        <v>174</v>
      </c>
      <c r="D2347" s="225">
        <v>0.2</v>
      </c>
      <c r="E2347" s="208" t="s">
        <v>9199</v>
      </c>
      <c r="F2347" s="225">
        <v>0.2</v>
      </c>
    </row>
    <row r="2348" spans="1:6" ht="54">
      <c r="A2348" s="229">
        <v>88390</v>
      </c>
      <c r="B2348" s="220" t="s">
        <v>5174</v>
      </c>
      <c r="C2348" s="220" t="s">
        <v>174</v>
      </c>
      <c r="D2348" s="225">
        <v>0.96</v>
      </c>
      <c r="E2348" s="208" t="s">
        <v>9199</v>
      </c>
      <c r="F2348" s="225">
        <v>0.96</v>
      </c>
    </row>
    <row r="2349" spans="1:6" ht="54">
      <c r="A2349" s="229">
        <v>88391</v>
      </c>
      <c r="B2349" s="220" t="s">
        <v>5175</v>
      </c>
      <c r="C2349" s="220" t="s">
        <v>174</v>
      </c>
      <c r="D2349" s="225">
        <v>3.13</v>
      </c>
      <c r="E2349" s="208" t="s">
        <v>9199</v>
      </c>
      <c r="F2349" s="225">
        <v>3.13</v>
      </c>
    </row>
    <row r="2350" spans="1:6" ht="54">
      <c r="A2350" s="229">
        <v>88394</v>
      </c>
      <c r="B2350" s="220" t="s">
        <v>5176</v>
      </c>
      <c r="C2350" s="220" t="s">
        <v>174</v>
      </c>
      <c r="D2350" s="225">
        <v>1.04</v>
      </c>
      <c r="E2350" s="208" t="s">
        <v>9199</v>
      </c>
      <c r="F2350" s="225">
        <v>1.04</v>
      </c>
    </row>
    <row r="2351" spans="1:6" ht="54">
      <c r="A2351" s="229">
        <v>88395</v>
      </c>
      <c r="B2351" s="220" t="s">
        <v>5177</v>
      </c>
      <c r="C2351" s="220" t="s">
        <v>174</v>
      </c>
      <c r="D2351" s="225">
        <v>0.24</v>
      </c>
      <c r="E2351" s="208" t="s">
        <v>9199</v>
      </c>
      <c r="F2351" s="225">
        <v>0.24</v>
      </c>
    </row>
    <row r="2352" spans="1:6" ht="54">
      <c r="A2352" s="229">
        <v>88396</v>
      </c>
      <c r="B2352" s="220" t="s">
        <v>5178</v>
      </c>
      <c r="C2352" s="220" t="s">
        <v>174</v>
      </c>
      <c r="D2352" s="225">
        <v>1.1399999999999999</v>
      </c>
      <c r="E2352" s="208" t="s">
        <v>9199</v>
      </c>
      <c r="F2352" s="225">
        <v>1.1399999999999999</v>
      </c>
    </row>
    <row r="2353" spans="1:6" ht="54">
      <c r="A2353" s="229">
        <v>88397</v>
      </c>
      <c r="B2353" s="220" t="s">
        <v>5179</v>
      </c>
      <c r="C2353" s="220" t="s">
        <v>174</v>
      </c>
      <c r="D2353" s="225">
        <v>4.6900000000000004</v>
      </c>
      <c r="E2353" s="208" t="s">
        <v>9199</v>
      </c>
      <c r="F2353" s="225">
        <v>4.6900000000000004</v>
      </c>
    </row>
    <row r="2354" spans="1:6" ht="67.5">
      <c r="A2354" s="229">
        <v>90633</v>
      </c>
      <c r="B2354" s="220" t="s">
        <v>744</v>
      </c>
      <c r="C2354" s="220" t="s">
        <v>174</v>
      </c>
      <c r="D2354" s="225">
        <v>4.17</v>
      </c>
      <c r="E2354" s="208" t="s">
        <v>9199</v>
      </c>
      <c r="F2354" s="225">
        <v>4.17</v>
      </c>
    </row>
    <row r="2355" spans="1:6" ht="67.5">
      <c r="A2355" s="229">
        <v>90634</v>
      </c>
      <c r="B2355" s="220" t="s">
        <v>745</v>
      </c>
      <c r="C2355" s="220" t="s">
        <v>174</v>
      </c>
      <c r="D2355" s="225">
        <v>0.96</v>
      </c>
      <c r="E2355" s="208" t="s">
        <v>9199</v>
      </c>
      <c r="F2355" s="225">
        <v>0.96</v>
      </c>
    </row>
    <row r="2356" spans="1:6" ht="67.5">
      <c r="A2356" s="229">
        <v>90635</v>
      </c>
      <c r="B2356" s="220" t="s">
        <v>746</v>
      </c>
      <c r="C2356" s="220" t="s">
        <v>174</v>
      </c>
      <c r="D2356" s="225">
        <v>4.5599999999999996</v>
      </c>
      <c r="E2356" s="208" t="s">
        <v>9199</v>
      </c>
      <c r="F2356" s="225">
        <v>4.5599999999999996</v>
      </c>
    </row>
    <row r="2357" spans="1:6" ht="81">
      <c r="A2357" s="229">
        <v>90636</v>
      </c>
      <c r="B2357" s="220" t="s">
        <v>747</v>
      </c>
      <c r="C2357" s="220" t="s">
        <v>174</v>
      </c>
      <c r="D2357" s="225">
        <v>6.26</v>
      </c>
      <c r="E2357" s="208" t="s">
        <v>9199</v>
      </c>
      <c r="F2357" s="225">
        <v>6.26</v>
      </c>
    </row>
    <row r="2358" spans="1:6" ht="67.5">
      <c r="A2358" s="229">
        <v>103238</v>
      </c>
      <c r="B2358" s="220" t="s">
        <v>8147</v>
      </c>
      <c r="C2358" s="220" t="s">
        <v>174</v>
      </c>
      <c r="D2358" s="225">
        <v>0</v>
      </c>
      <c r="E2358" s="208" t="s">
        <v>9199</v>
      </c>
      <c r="F2358" s="225">
        <v>0</v>
      </c>
    </row>
    <row r="2359" spans="1:6" ht="67.5">
      <c r="A2359" s="229">
        <v>103239</v>
      </c>
      <c r="B2359" s="220" t="s">
        <v>8148</v>
      </c>
      <c r="C2359" s="220" t="s">
        <v>174</v>
      </c>
      <c r="D2359" s="225">
        <v>0</v>
      </c>
      <c r="E2359" s="208" t="s">
        <v>9199</v>
      </c>
      <c r="F2359" s="225">
        <v>0</v>
      </c>
    </row>
    <row r="2360" spans="1:6" ht="67.5">
      <c r="A2360" s="229">
        <v>103240</v>
      </c>
      <c r="B2360" s="220" t="s">
        <v>8149</v>
      </c>
      <c r="C2360" s="220" t="s">
        <v>174</v>
      </c>
      <c r="D2360" s="225">
        <v>0</v>
      </c>
      <c r="E2360" s="208" t="s">
        <v>9199</v>
      </c>
      <c r="F2360" s="225">
        <v>0</v>
      </c>
    </row>
    <row r="2361" spans="1:6" ht="67.5">
      <c r="A2361" s="229">
        <v>103241</v>
      </c>
      <c r="B2361" s="220" t="s">
        <v>5263</v>
      </c>
      <c r="C2361" s="220" t="s">
        <v>174</v>
      </c>
      <c r="D2361" s="225">
        <v>11.73</v>
      </c>
      <c r="E2361" s="208" t="s">
        <v>9199</v>
      </c>
      <c r="F2361" s="225">
        <v>11.73</v>
      </c>
    </row>
    <row r="2362" spans="1:6" ht="67.5">
      <c r="A2362" s="229">
        <v>88853</v>
      </c>
      <c r="B2362" s="220" t="s">
        <v>655</v>
      </c>
      <c r="C2362" s="220" t="s">
        <v>174</v>
      </c>
      <c r="D2362" s="225">
        <v>0.16</v>
      </c>
      <c r="E2362" s="208" t="s">
        <v>9199</v>
      </c>
      <c r="F2362" s="225">
        <v>0.16</v>
      </c>
    </row>
    <row r="2363" spans="1:6" ht="67.5">
      <c r="A2363" s="229">
        <v>88854</v>
      </c>
      <c r="B2363" s="220" t="s">
        <v>656</v>
      </c>
      <c r="C2363" s="220" t="s">
        <v>174</v>
      </c>
      <c r="D2363" s="225">
        <v>0.03</v>
      </c>
      <c r="E2363" s="208" t="s">
        <v>9199</v>
      </c>
      <c r="F2363" s="225">
        <v>0.03</v>
      </c>
    </row>
    <row r="2364" spans="1:6" ht="67.5">
      <c r="A2364" s="229">
        <v>5692</v>
      </c>
      <c r="B2364" s="220" t="s">
        <v>551</v>
      </c>
      <c r="C2364" s="220" t="s">
        <v>174</v>
      </c>
      <c r="D2364" s="225">
        <v>0.18</v>
      </c>
      <c r="E2364" s="208" t="s">
        <v>9199</v>
      </c>
      <c r="F2364" s="225">
        <v>0.18</v>
      </c>
    </row>
    <row r="2365" spans="1:6" ht="67.5">
      <c r="A2365" s="229">
        <v>5693</v>
      </c>
      <c r="B2365" s="220" t="s">
        <v>552</v>
      </c>
      <c r="C2365" s="220" t="s">
        <v>174</v>
      </c>
      <c r="D2365" s="225">
        <v>21.98</v>
      </c>
      <c r="E2365" s="208" t="s">
        <v>9199</v>
      </c>
      <c r="F2365" s="225">
        <v>21.98</v>
      </c>
    </row>
    <row r="2366" spans="1:6" ht="67.5">
      <c r="A2366" s="229">
        <v>7044</v>
      </c>
      <c r="B2366" s="220" t="s">
        <v>586</v>
      </c>
      <c r="C2366" s="220" t="s">
        <v>174</v>
      </c>
      <c r="D2366" s="225">
        <v>0.2</v>
      </c>
      <c r="E2366" s="208" t="s">
        <v>9199</v>
      </c>
      <c r="F2366" s="225">
        <v>0.2</v>
      </c>
    </row>
    <row r="2367" spans="1:6" ht="67.5">
      <c r="A2367" s="229">
        <v>7045</v>
      </c>
      <c r="B2367" s="220" t="s">
        <v>587</v>
      </c>
      <c r="C2367" s="220" t="s">
        <v>174</v>
      </c>
      <c r="D2367" s="225">
        <v>0.04</v>
      </c>
      <c r="E2367" s="208" t="s">
        <v>9199</v>
      </c>
      <c r="F2367" s="225">
        <v>0.04</v>
      </c>
    </row>
    <row r="2368" spans="1:6" ht="67.5">
      <c r="A2368" s="229">
        <v>7046</v>
      </c>
      <c r="B2368" s="220" t="s">
        <v>588</v>
      </c>
      <c r="C2368" s="220" t="s">
        <v>174</v>
      </c>
      <c r="D2368" s="225">
        <v>0.22</v>
      </c>
      <c r="E2368" s="208" t="s">
        <v>9199</v>
      </c>
      <c r="F2368" s="225">
        <v>0.22</v>
      </c>
    </row>
    <row r="2369" spans="1:6" ht="67.5">
      <c r="A2369" s="229">
        <v>7047</v>
      </c>
      <c r="B2369" s="220" t="s">
        <v>589</v>
      </c>
      <c r="C2369" s="220" t="s">
        <v>174</v>
      </c>
      <c r="D2369" s="225">
        <v>25.94</v>
      </c>
      <c r="E2369" s="208" t="s">
        <v>9199</v>
      </c>
      <c r="F2369" s="225">
        <v>25.94</v>
      </c>
    </row>
    <row r="2370" spans="1:6" ht="54">
      <c r="A2370" s="229">
        <v>89228</v>
      </c>
      <c r="B2370" s="220" t="s">
        <v>689</v>
      </c>
      <c r="C2370" s="220" t="s">
        <v>174</v>
      </c>
      <c r="D2370" s="225">
        <v>46.4</v>
      </c>
      <c r="E2370" s="208" t="s">
        <v>9199</v>
      </c>
      <c r="F2370" s="225">
        <v>46.4</v>
      </c>
    </row>
    <row r="2371" spans="1:6" ht="54">
      <c r="A2371" s="229">
        <v>89229</v>
      </c>
      <c r="B2371" s="220" t="s">
        <v>690</v>
      </c>
      <c r="C2371" s="220" t="s">
        <v>174</v>
      </c>
      <c r="D2371" s="225">
        <v>16.350000000000001</v>
      </c>
      <c r="E2371" s="208" t="s">
        <v>9199</v>
      </c>
      <c r="F2371" s="225">
        <v>16.350000000000001</v>
      </c>
    </row>
    <row r="2372" spans="1:6" ht="54">
      <c r="A2372" s="229">
        <v>5779</v>
      </c>
      <c r="B2372" s="220" t="s">
        <v>580</v>
      </c>
      <c r="C2372" s="220" t="s">
        <v>174</v>
      </c>
      <c r="D2372" s="225">
        <v>74.58</v>
      </c>
      <c r="E2372" s="208" t="s">
        <v>9199</v>
      </c>
      <c r="F2372" s="225">
        <v>74.58</v>
      </c>
    </row>
    <row r="2373" spans="1:6" ht="54">
      <c r="A2373" s="229">
        <v>53849</v>
      </c>
      <c r="B2373" s="220" t="s">
        <v>618</v>
      </c>
      <c r="C2373" s="220" t="s">
        <v>174</v>
      </c>
      <c r="D2373" s="225">
        <v>81</v>
      </c>
      <c r="E2373" s="208" t="s">
        <v>9199</v>
      </c>
      <c r="F2373" s="225">
        <v>81</v>
      </c>
    </row>
    <row r="2374" spans="1:6" ht="40.5">
      <c r="A2374" s="229">
        <v>95129</v>
      </c>
      <c r="B2374" s="220" t="s">
        <v>923</v>
      </c>
      <c r="C2374" s="220" t="s">
        <v>174</v>
      </c>
      <c r="D2374" s="225">
        <v>49.78</v>
      </c>
      <c r="E2374" s="208" t="s">
        <v>9199</v>
      </c>
      <c r="F2374" s="225">
        <v>49.78</v>
      </c>
    </row>
    <row r="2375" spans="1:6" ht="40.5">
      <c r="A2375" s="229">
        <v>95130</v>
      </c>
      <c r="B2375" s="220" t="s">
        <v>924</v>
      </c>
      <c r="C2375" s="220" t="s">
        <v>174</v>
      </c>
      <c r="D2375" s="225">
        <v>18.05</v>
      </c>
      <c r="E2375" s="208" t="s">
        <v>9199</v>
      </c>
      <c r="F2375" s="225">
        <v>18.05</v>
      </c>
    </row>
    <row r="2376" spans="1:6" ht="40.5">
      <c r="A2376" s="229">
        <v>95131</v>
      </c>
      <c r="B2376" s="220" t="s">
        <v>925</v>
      </c>
      <c r="C2376" s="220" t="s">
        <v>174</v>
      </c>
      <c r="D2376" s="225">
        <v>58.6</v>
      </c>
      <c r="E2376" s="208" t="s">
        <v>9199</v>
      </c>
      <c r="F2376" s="225">
        <v>58.6</v>
      </c>
    </row>
    <row r="2377" spans="1:6" ht="40.5">
      <c r="A2377" s="229">
        <v>95132</v>
      </c>
      <c r="B2377" s="220" t="s">
        <v>926</v>
      </c>
      <c r="C2377" s="220" t="s">
        <v>174</v>
      </c>
      <c r="D2377" s="225">
        <v>31.2</v>
      </c>
      <c r="E2377" s="208" t="s">
        <v>9199</v>
      </c>
      <c r="F2377" s="225">
        <v>31.2</v>
      </c>
    </row>
    <row r="2378" spans="1:6" ht="54">
      <c r="A2378" s="229">
        <v>102982</v>
      </c>
      <c r="B2378" s="220" t="s">
        <v>8062</v>
      </c>
      <c r="C2378" s="220" t="s">
        <v>174</v>
      </c>
      <c r="D2378" s="225">
        <v>0</v>
      </c>
      <c r="E2378" s="208" t="s">
        <v>9199</v>
      </c>
      <c r="F2378" s="225">
        <v>0</v>
      </c>
    </row>
    <row r="2379" spans="1:6" ht="54">
      <c r="A2379" s="229">
        <v>102983</v>
      </c>
      <c r="B2379" s="220" t="s">
        <v>8063</v>
      </c>
      <c r="C2379" s="220" t="s">
        <v>174</v>
      </c>
      <c r="D2379" s="225">
        <v>0</v>
      </c>
      <c r="E2379" s="208" t="s">
        <v>9199</v>
      </c>
      <c r="F2379" s="225">
        <v>0</v>
      </c>
    </row>
    <row r="2380" spans="1:6" ht="54">
      <c r="A2380" s="229">
        <v>102984</v>
      </c>
      <c r="B2380" s="220" t="s">
        <v>8064</v>
      </c>
      <c r="C2380" s="220" t="s">
        <v>174</v>
      </c>
      <c r="D2380" s="225">
        <v>0</v>
      </c>
      <c r="E2380" s="208" t="s">
        <v>9199</v>
      </c>
      <c r="F2380" s="225">
        <v>0</v>
      </c>
    </row>
    <row r="2381" spans="1:6" ht="54">
      <c r="A2381" s="229">
        <v>102985</v>
      </c>
      <c r="B2381" s="220" t="s">
        <v>1011</v>
      </c>
      <c r="C2381" s="220" t="s">
        <v>174</v>
      </c>
      <c r="D2381" s="225">
        <v>14.47</v>
      </c>
      <c r="E2381" s="208" t="s">
        <v>9199</v>
      </c>
      <c r="F2381" s="225">
        <v>14.47</v>
      </c>
    </row>
    <row r="2382" spans="1:6" ht="40.5">
      <c r="A2382" s="229">
        <v>92956</v>
      </c>
      <c r="B2382" s="220" t="s">
        <v>870</v>
      </c>
      <c r="C2382" s="220" t="s">
        <v>174</v>
      </c>
      <c r="D2382" s="225">
        <v>4.37</v>
      </c>
      <c r="E2382" s="208" t="s">
        <v>9199</v>
      </c>
      <c r="F2382" s="225">
        <v>4.37</v>
      </c>
    </row>
    <row r="2383" spans="1:6" ht="40.5">
      <c r="A2383" s="229">
        <v>92957</v>
      </c>
      <c r="B2383" s="220" t="s">
        <v>871</v>
      </c>
      <c r="C2383" s="220" t="s">
        <v>174</v>
      </c>
      <c r="D2383" s="225">
        <v>1.01</v>
      </c>
      <c r="E2383" s="208" t="s">
        <v>9199</v>
      </c>
      <c r="F2383" s="225">
        <v>1.01</v>
      </c>
    </row>
    <row r="2384" spans="1:6" ht="40.5">
      <c r="A2384" s="229">
        <v>92958</v>
      </c>
      <c r="B2384" s="220" t="s">
        <v>872</v>
      </c>
      <c r="C2384" s="220" t="s">
        <v>174</v>
      </c>
      <c r="D2384" s="225">
        <v>4.79</v>
      </c>
      <c r="E2384" s="208" t="s">
        <v>9199</v>
      </c>
      <c r="F2384" s="225">
        <v>4.79</v>
      </c>
    </row>
    <row r="2385" spans="1:6" ht="40.5">
      <c r="A2385" s="229">
        <v>92959</v>
      </c>
      <c r="B2385" s="220" t="s">
        <v>873</v>
      </c>
      <c r="C2385" s="220" t="s">
        <v>174</v>
      </c>
      <c r="D2385" s="225">
        <v>8.9700000000000006</v>
      </c>
      <c r="E2385" s="208" t="s">
        <v>9199</v>
      </c>
      <c r="F2385" s="225">
        <v>8.9700000000000006</v>
      </c>
    </row>
    <row r="2386" spans="1:6" ht="54">
      <c r="A2386" s="229">
        <v>102858</v>
      </c>
      <c r="B2386" s="220" t="s">
        <v>8000</v>
      </c>
      <c r="C2386" s="220" t="s">
        <v>174</v>
      </c>
      <c r="D2386" s="225">
        <v>0</v>
      </c>
      <c r="E2386" s="208" t="s">
        <v>9199</v>
      </c>
      <c r="F2386" s="225">
        <v>0</v>
      </c>
    </row>
    <row r="2387" spans="1:6" ht="54">
      <c r="A2387" s="229">
        <v>102859</v>
      </c>
      <c r="B2387" s="220" t="s">
        <v>8001</v>
      </c>
      <c r="C2387" s="220" t="s">
        <v>174</v>
      </c>
      <c r="D2387" s="225">
        <v>0</v>
      </c>
      <c r="E2387" s="208" t="s">
        <v>9199</v>
      </c>
      <c r="F2387" s="225">
        <v>0</v>
      </c>
    </row>
    <row r="2388" spans="1:6" ht="54">
      <c r="A2388" s="229">
        <v>102860</v>
      </c>
      <c r="B2388" s="220" t="s">
        <v>8002</v>
      </c>
      <c r="C2388" s="220" t="s">
        <v>174</v>
      </c>
      <c r="D2388" s="225">
        <v>0</v>
      </c>
      <c r="E2388" s="208" t="s">
        <v>9199</v>
      </c>
      <c r="F2388" s="225">
        <v>0</v>
      </c>
    </row>
    <row r="2389" spans="1:6" ht="54">
      <c r="A2389" s="229">
        <v>102861</v>
      </c>
      <c r="B2389" s="220" t="s">
        <v>5246</v>
      </c>
      <c r="C2389" s="220" t="s">
        <v>174</v>
      </c>
      <c r="D2389" s="225">
        <v>1.25</v>
      </c>
      <c r="E2389" s="208" t="s">
        <v>9199</v>
      </c>
      <c r="F2389" s="225">
        <v>1.25</v>
      </c>
    </row>
    <row r="2390" spans="1:6" ht="81">
      <c r="A2390" s="229">
        <v>93404</v>
      </c>
      <c r="B2390" s="220" t="s">
        <v>9383</v>
      </c>
      <c r="C2390" s="220" t="s">
        <v>174</v>
      </c>
      <c r="D2390" s="225">
        <v>7.33</v>
      </c>
      <c r="E2390" s="208" t="s">
        <v>9199</v>
      </c>
      <c r="F2390" s="225">
        <v>7.33</v>
      </c>
    </row>
    <row r="2391" spans="1:6" ht="81">
      <c r="A2391" s="229">
        <v>93405</v>
      </c>
      <c r="B2391" s="220" t="s">
        <v>9384</v>
      </c>
      <c r="C2391" s="220" t="s">
        <v>174</v>
      </c>
      <c r="D2391" s="225">
        <v>1.87</v>
      </c>
      <c r="E2391" s="208" t="s">
        <v>9199</v>
      </c>
      <c r="F2391" s="225">
        <v>1.87</v>
      </c>
    </row>
    <row r="2392" spans="1:6" ht="81">
      <c r="A2392" s="229">
        <v>93406</v>
      </c>
      <c r="B2392" s="220" t="s">
        <v>9385</v>
      </c>
      <c r="C2392" s="220" t="s">
        <v>174</v>
      </c>
      <c r="D2392" s="225">
        <v>8.8000000000000007</v>
      </c>
      <c r="E2392" s="208" t="s">
        <v>9199</v>
      </c>
      <c r="F2392" s="225">
        <v>8.8000000000000007</v>
      </c>
    </row>
    <row r="2393" spans="1:6" ht="81">
      <c r="A2393" s="229">
        <v>93407</v>
      </c>
      <c r="B2393" s="220" t="s">
        <v>9386</v>
      </c>
      <c r="C2393" s="220" t="s">
        <v>174</v>
      </c>
      <c r="D2393" s="225">
        <v>45.62</v>
      </c>
      <c r="E2393" s="208" t="s">
        <v>9199</v>
      </c>
      <c r="F2393" s="225">
        <v>45.62</v>
      </c>
    </row>
    <row r="2394" spans="1:6" ht="27">
      <c r="A2394" s="229">
        <v>102936</v>
      </c>
      <c r="B2394" s="220" t="s">
        <v>8041</v>
      </c>
      <c r="C2394" s="220" t="s">
        <v>174</v>
      </c>
      <c r="D2394" s="225">
        <v>0</v>
      </c>
      <c r="E2394" s="208" t="s">
        <v>9199</v>
      </c>
      <c r="F2394" s="225">
        <v>0</v>
      </c>
    </row>
    <row r="2395" spans="1:6" ht="27">
      <c r="A2395" s="229">
        <v>102937</v>
      </c>
      <c r="B2395" s="220" t="s">
        <v>8042</v>
      </c>
      <c r="C2395" s="220" t="s">
        <v>174</v>
      </c>
      <c r="D2395" s="225">
        <v>0</v>
      </c>
      <c r="E2395" s="208" t="s">
        <v>9199</v>
      </c>
      <c r="F2395" s="225">
        <v>0</v>
      </c>
    </row>
    <row r="2396" spans="1:6" ht="27">
      <c r="A2396" s="229">
        <v>102938</v>
      </c>
      <c r="B2396" s="220" t="s">
        <v>8043</v>
      </c>
      <c r="C2396" s="220" t="s">
        <v>174</v>
      </c>
      <c r="D2396" s="225">
        <v>0</v>
      </c>
      <c r="E2396" s="208" t="s">
        <v>9199</v>
      </c>
      <c r="F2396" s="225">
        <v>0</v>
      </c>
    </row>
    <row r="2397" spans="1:6" ht="40.5">
      <c r="A2397" s="229">
        <v>102939</v>
      </c>
      <c r="B2397" s="220" t="s">
        <v>5251</v>
      </c>
      <c r="C2397" s="220" t="s">
        <v>174</v>
      </c>
      <c r="D2397" s="225">
        <v>9.35</v>
      </c>
      <c r="E2397" s="208" t="s">
        <v>9199</v>
      </c>
      <c r="F2397" s="225">
        <v>9.35</v>
      </c>
    </row>
    <row r="2398" spans="1:6" ht="67.5">
      <c r="A2398" s="229">
        <v>103159</v>
      </c>
      <c r="B2398" s="220" t="s">
        <v>8109</v>
      </c>
      <c r="C2398" s="220" t="s">
        <v>174</v>
      </c>
      <c r="D2398" s="225">
        <v>0</v>
      </c>
      <c r="E2398" s="208" t="s">
        <v>9199</v>
      </c>
      <c r="F2398" s="225">
        <v>0</v>
      </c>
    </row>
    <row r="2399" spans="1:6" ht="67.5">
      <c r="A2399" s="229">
        <v>103160</v>
      </c>
      <c r="B2399" s="220" t="s">
        <v>8110</v>
      </c>
      <c r="C2399" s="220" t="s">
        <v>174</v>
      </c>
      <c r="D2399" s="225">
        <v>0</v>
      </c>
      <c r="E2399" s="208" t="s">
        <v>9199</v>
      </c>
      <c r="F2399" s="225">
        <v>0</v>
      </c>
    </row>
    <row r="2400" spans="1:6" ht="67.5">
      <c r="A2400" s="229">
        <v>103161</v>
      </c>
      <c r="B2400" s="220" t="s">
        <v>8111</v>
      </c>
      <c r="C2400" s="220" t="s">
        <v>174</v>
      </c>
      <c r="D2400" s="225">
        <v>0</v>
      </c>
      <c r="E2400" s="208" t="s">
        <v>9199</v>
      </c>
      <c r="F2400" s="225">
        <v>0</v>
      </c>
    </row>
    <row r="2401" spans="1:6" ht="67.5">
      <c r="A2401" s="229">
        <v>103162</v>
      </c>
      <c r="B2401" s="220" t="s">
        <v>5256</v>
      </c>
      <c r="C2401" s="220" t="s">
        <v>174</v>
      </c>
      <c r="D2401" s="225">
        <v>0.67</v>
      </c>
      <c r="E2401" s="208" t="s">
        <v>9199</v>
      </c>
      <c r="F2401" s="225">
        <v>0.67</v>
      </c>
    </row>
    <row r="2402" spans="1:6" ht="67.5">
      <c r="A2402" s="229">
        <v>103153</v>
      </c>
      <c r="B2402" s="220" t="s">
        <v>8104</v>
      </c>
      <c r="C2402" s="220" t="s">
        <v>174</v>
      </c>
      <c r="D2402" s="225">
        <v>0</v>
      </c>
      <c r="E2402" s="208" t="s">
        <v>9199</v>
      </c>
      <c r="F2402" s="225">
        <v>0</v>
      </c>
    </row>
    <row r="2403" spans="1:6" ht="67.5">
      <c r="A2403" s="229">
        <v>103154</v>
      </c>
      <c r="B2403" s="220" t="s">
        <v>8105</v>
      </c>
      <c r="C2403" s="220" t="s">
        <v>174</v>
      </c>
      <c r="D2403" s="225">
        <v>0</v>
      </c>
      <c r="E2403" s="208" t="s">
        <v>9199</v>
      </c>
      <c r="F2403" s="225">
        <v>0</v>
      </c>
    </row>
    <row r="2404" spans="1:6" ht="67.5">
      <c r="A2404" s="229">
        <v>103155</v>
      </c>
      <c r="B2404" s="220" t="s">
        <v>8106</v>
      </c>
      <c r="C2404" s="220" t="s">
        <v>174</v>
      </c>
      <c r="D2404" s="225">
        <v>0</v>
      </c>
      <c r="E2404" s="208" t="s">
        <v>9199</v>
      </c>
      <c r="F2404" s="225">
        <v>0</v>
      </c>
    </row>
    <row r="2405" spans="1:6" ht="67.5">
      <c r="A2405" s="229">
        <v>103156</v>
      </c>
      <c r="B2405" s="220" t="s">
        <v>5255</v>
      </c>
      <c r="C2405" s="220" t="s">
        <v>174</v>
      </c>
      <c r="D2405" s="225">
        <v>2.38</v>
      </c>
      <c r="E2405" s="208" t="s">
        <v>9199</v>
      </c>
      <c r="F2405" s="225">
        <v>2.38</v>
      </c>
    </row>
    <row r="2406" spans="1:6" ht="67.5">
      <c r="A2406" s="229">
        <v>103171</v>
      </c>
      <c r="B2406" s="220" t="s">
        <v>8119</v>
      </c>
      <c r="C2406" s="220" t="s">
        <v>174</v>
      </c>
      <c r="D2406" s="225">
        <v>0</v>
      </c>
      <c r="E2406" s="208" t="s">
        <v>9199</v>
      </c>
      <c r="F2406" s="225">
        <v>0</v>
      </c>
    </row>
    <row r="2407" spans="1:6" ht="67.5">
      <c r="A2407" s="229">
        <v>103172</v>
      </c>
      <c r="B2407" s="220" t="s">
        <v>8120</v>
      </c>
      <c r="C2407" s="220" t="s">
        <v>174</v>
      </c>
      <c r="D2407" s="225">
        <v>0</v>
      </c>
      <c r="E2407" s="208" t="s">
        <v>9199</v>
      </c>
      <c r="F2407" s="225">
        <v>0</v>
      </c>
    </row>
    <row r="2408" spans="1:6" ht="67.5">
      <c r="A2408" s="229">
        <v>103173</v>
      </c>
      <c r="B2408" s="220" t="s">
        <v>8121</v>
      </c>
      <c r="C2408" s="220" t="s">
        <v>174</v>
      </c>
      <c r="D2408" s="225">
        <v>0</v>
      </c>
      <c r="E2408" s="208" t="s">
        <v>9199</v>
      </c>
      <c r="F2408" s="225">
        <v>0</v>
      </c>
    </row>
    <row r="2409" spans="1:6" ht="67.5">
      <c r="A2409" s="229">
        <v>103174</v>
      </c>
      <c r="B2409" s="220" t="s">
        <v>5258</v>
      </c>
      <c r="C2409" s="220" t="s">
        <v>174</v>
      </c>
      <c r="D2409" s="225">
        <v>1.9</v>
      </c>
      <c r="E2409" s="208" t="s">
        <v>9199</v>
      </c>
      <c r="F2409" s="225">
        <v>1.9</v>
      </c>
    </row>
    <row r="2410" spans="1:6" ht="67.5">
      <c r="A2410" s="229">
        <v>103177</v>
      </c>
      <c r="B2410" s="220" t="s">
        <v>8124</v>
      </c>
      <c r="C2410" s="220" t="s">
        <v>174</v>
      </c>
      <c r="D2410" s="225">
        <v>0</v>
      </c>
      <c r="E2410" s="208" t="s">
        <v>9199</v>
      </c>
      <c r="F2410" s="225">
        <v>0</v>
      </c>
    </row>
    <row r="2411" spans="1:6" ht="67.5">
      <c r="A2411" s="229">
        <v>103178</v>
      </c>
      <c r="B2411" s="220" t="s">
        <v>8125</v>
      </c>
      <c r="C2411" s="220" t="s">
        <v>174</v>
      </c>
      <c r="D2411" s="225">
        <v>0</v>
      </c>
      <c r="E2411" s="208" t="s">
        <v>9199</v>
      </c>
      <c r="F2411" s="225">
        <v>0</v>
      </c>
    </row>
    <row r="2412" spans="1:6" ht="67.5">
      <c r="A2412" s="229">
        <v>103179</v>
      </c>
      <c r="B2412" s="220" t="s">
        <v>8126</v>
      </c>
      <c r="C2412" s="220" t="s">
        <v>174</v>
      </c>
      <c r="D2412" s="225">
        <v>0</v>
      </c>
      <c r="E2412" s="208" t="s">
        <v>9199</v>
      </c>
      <c r="F2412" s="225">
        <v>0</v>
      </c>
    </row>
    <row r="2413" spans="1:6" ht="67.5">
      <c r="A2413" s="229">
        <v>103180</v>
      </c>
      <c r="B2413" s="220" t="s">
        <v>5259</v>
      </c>
      <c r="C2413" s="220" t="s">
        <v>174</v>
      </c>
      <c r="D2413" s="225">
        <v>4.37</v>
      </c>
      <c r="E2413" s="208" t="s">
        <v>9199</v>
      </c>
      <c r="F2413" s="225">
        <v>4.37</v>
      </c>
    </row>
    <row r="2414" spans="1:6" ht="67.5">
      <c r="A2414" s="229">
        <v>103165</v>
      </c>
      <c r="B2414" s="220" t="s">
        <v>8114</v>
      </c>
      <c r="C2414" s="220" t="s">
        <v>174</v>
      </c>
      <c r="D2414" s="225">
        <v>0</v>
      </c>
      <c r="E2414" s="208" t="s">
        <v>9199</v>
      </c>
      <c r="F2414" s="225">
        <v>0</v>
      </c>
    </row>
    <row r="2415" spans="1:6" ht="67.5">
      <c r="A2415" s="229">
        <v>103166</v>
      </c>
      <c r="B2415" s="220" t="s">
        <v>8115</v>
      </c>
      <c r="C2415" s="220" t="s">
        <v>174</v>
      </c>
      <c r="D2415" s="225">
        <v>0</v>
      </c>
      <c r="E2415" s="208" t="s">
        <v>9199</v>
      </c>
      <c r="F2415" s="225">
        <v>0</v>
      </c>
    </row>
    <row r="2416" spans="1:6" ht="67.5">
      <c r="A2416" s="229">
        <v>103167</v>
      </c>
      <c r="B2416" s="220" t="s">
        <v>8116</v>
      </c>
      <c r="C2416" s="220" t="s">
        <v>174</v>
      </c>
      <c r="D2416" s="225">
        <v>0</v>
      </c>
      <c r="E2416" s="208" t="s">
        <v>9199</v>
      </c>
      <c r="F2416" s="225">
        <v>0</v>
      </c>
    </row>
    <row r="2417" spans="1:6" ht="67.5">
      <c r="A2417" s="229">
        <v>103168</v>
      </c>
      <c r="B2417" s="220" t="s">
        <v>5257</v>
      </c>
      <c r="C2417" s="220" t="s">
        <v>174</v>
      </c>
      <c r="D2417" s="225">
        <v>0.76</v>
      </c>
      <c r="E2417" s="208" t="s">
        <v>9199</v>
      </c>
      <c r="F2417" s="225">
        <v>0.76</v>
      </c>
    </row>
    <row r="2418" spans="1:6" ht="40.5">
      <c r="A2418" s="229">
        <v>102864</v>
      </c>
      <c r="B2418" s="220" t="s">
        <v>8005</v>
      </c>
      <c r="C2418" s="220" t="s">
        <v>174</v>
      </c>
      <c r="D2418" s="225">
        <v>0</v>
      </c>
      <c r="E2418" s="208" t="s">
        <v>9199</v>
      </c>
      <c r="F2418" s="225">
        <v>0</v>
      </c>
    </row>
    <row r="2419" spans="1:6" ht="40.5">
      <c r="A2419" s="229">
        <v>102865</v>
      </c>
      <c r="B2419" s="220" t="s">
        <v>8006</v>
      </c>
      <c r="C2419" s="220" t="s">
        <v>174</v>
      </c>
      <c r="D2419" s="225">
        <v>0</v>
      </c>
      <c r="E2419" s="208" t="s">
        <v>9199</v>
      </c>
      <c r="F2419" s="225">
        <v>0</v>
      </c>
    </row>
    <row r="2420" spans="1:6" ht="40.5">
      <c r="A2420" s="229">
        <v>102866</v>
      </c>
      <c r="B2420" s="220" t="s">
        <v>8007</v>
      </c>
      <c r="C2420" s="220" t="s">
        <v>174</v>
      </c>
      <c r="D2420" s="225">
        <v>0</v>
      </c>
      <c r="E2420" s="208" t="s">
        <v>9199</v>
      </c>
      <c r="F2420" s="225">
        <v>0</v>
      </c>
    </row>
    <row r="2421" spans="1:6" ht="40.5">
      <c r="A2421" s="229">
        <v>102867</v>
      </c>
      <c r="B2421" s="220" t="s">
        <v>5247</v>
      </c>
      <c r="C2421" s="220" t="s">
        <v>174</v>
      </c>
      <c r="D2421" s="225">
        <v>0.68</v>
      </c>
      <c r="E2421" s="208" t="s">
        <v>9199</v>
      </c>
      <c r="F2421" s="225">
        <v>0.68</v>
      </c>
    </row>
    <row r="2422" spans="1:6" ht="54">
      <c r="A2422" s="229">
        <v>92108</v>
      </c>
      <c r="B2422" s="220" t="s">
        <v>5213</v>
      </c>
      <c r="C2422" s="220" t="s">
        <v>174</v>
      </c>
      <c r="D2422" s="225">
        <v>0.97</v>
      </c>
      <c r="E2422" s="208" t="s">
        <v>9199</v>
      </c>
      <c r="F2422" s="225">
        <v>0.97</v>
      </c>
    </row>
    <row r="2423" spans="1:6" ht="54">
      <c r="A2423" s="229">
        <v>92109</v>
      </c>
      <c r="B2423" s="220" t="s">
        <v>5214</v>
      </c>
      <c r="C2423" s="220" t="s">
        <v>174</v>
      </c>
      <c r="D2423" s="225">
        <v>0.22</v>
      </c>
      <c r="E2423" s="208" t="s">
        <v>9199</v>
      </c>
      <c r="F2423" s="225">
        <v>0.22</v>
      </c>
    </row>
    <row r="2424" spans="1:6" ht="54">
      <c r="A2424" s="229">
        <v>92110</v>
      </c>
      <c r="B2424" s="220" t="s">
        <v>5215</v>
      </c>
      <c r="C2424" s="220" t="s">
        <v>174</v>
      </c>
      <c r="D2424" s="225">
        <v>1.22</v>
      </c>
      <c r="E2424" s="208" t="s">
        <v>9199</v>
      </c>
      <c r="F2424" s="225">
        <v>1.22</v>
      </c>
    </row>
    <row r="2425" spans="1:6" ht="54">
      <c r="A2425" s="229">
        <v>92111</v>
      </c>
      <c r="B2425" s="220" t="s">
        <v>5216</v>
      </c>
      <c r="C2425" s="220" t="s">
        <v>174</v>
      </c>
      <c r="D2425" s="225">
        <v>1.25</v>
      </c>
      <c r="E2425" s="208" t="s">
        <v>9199</v>
      </c>
      <c r="F2425" s="225">
        <v>1.25</v>
      </c>
    </row>
    <row r="2426" spans="1:6" ht="81">
      <c r="A2426" s="229">
        <v>90670</v>
      </c>
      <c r="B2426" s="220" t="s">
        <v>764</v>
      </c>
      <c r="C2426" s="220" t="s">
        <v>174</v>
      </c>
      <c r="D2426" s="225">
        <v>239.12</v>
      </c>
      <c r="E2426" s="208" t="s">
        <v>9199</v>
      </c>
      <c r="F2426" s="225">
        <v>239.12</v>
      </c>
    </row>
    <row r="2427" spans="1:6" ht="81">
      <c r="A2427" s="229">
        <v>90671</v>
      </c>
      <c r="B2427" s="220" t="s">
        <v>765</v>
      </c>
      <c r="C2427" s="220" t="s">
        <v>174</v>
      </c>
      <c r="D2427" s="225">
        <v>64.150000000000006</v>
      </c>
      <c r="E2427" s="208" t="s">
        <v>9199</v>
      </c>
      <c r="F2427" s="225">
        <v>64.150000000000006</v>
      </c>
    </row>
    <row r="2428" spans="1:6" ht="81">
      <c r="A2428" s="229">
        <v>90672</v>
      </c>
      <c r="B2428" s="220" t="s">
        <v>766</v>
      </c>
      <c r="C2428" s="220" t="s">
        <v>174</v>
      </c>
      <c r="D2428" s="225">
        <v>299.24</v>
      </c>
      <c r="E2428" s="208" t="s">
        <v>9199</v>
      </c>
      <c r="F2428" s="225">
        <v>299.24</v>
      </c>
    </row>
    <row r="2429" spans="1:6" ht="94.5">
      <c r="A2429" s="229">
        <v>90673</v>
      </c>
      <c r="B2429" s="220" t="s">
        <v>767</v>
      </c>
      <c r="C2429" s="220" t="s">
        <v>174</v>
      </c>
      <c r="D2429" s="225">
        <v>115.74</v>
      </c>
      <c r="E2429" s="208" t="s">
        <v>9199</v>
      </c>
      <c r="F2429" s="225">
        <v>115.74</v>
      </c>
    </row>
    <row r="2430" spans="1:6" ht="81">
      <c r="A2430" s="229">
        <v>93220</v>
      </c>
      <c r="B2430" s="220" t="s">
        <v>877</v>
      </c>
      <c r="C2430" s="220" t="s">
        <v>174</v>
      </c>
      <c r="D2430" s="225">
        <v>366.66</v>
      </c>
      <c r="E2430" s="208" t="s">
        <v>9199</v>
      </c>
      <c r="F2430" s="225">
        <v>366.66</v>
      </c>
    </row>
    <row r="2431" spans="1:6" ht="81">
      <c r="A2431" s="229">
        <v>93221</v>
      </c>
      <c r="B2431" s="220" t="s">
        <v>878</v>
      </c>
      <c r="C2431" s="220" t="s">
        <v>174</v>
      </c>
      <c r="D2431" s="225">
        <v>98.37</v>
      </c>
      <c r="E2431" s="208" t="s">
        <v>9199</v>
      </c>
      <c r="F2431" s="225">
        <v>98.37</v>
      </c>
    </row>
    <row r="2432" spans="1:6" ht="81">
      <c r="A2432" s="229">
        <v>93222</v>
      </c>
      <c r="B2432" s="220" t="s">
        <v>879</v>
      </c>
      <c r="C2432" s="220" t="s">
        <v>174</v>
      </c>
      <c r="D2432" s="225">
        <v>458.84</v>
      </c>
      <c r="E2432" s="208" t="s">
        <v>9199</v>
      </c>
      <c r="F2432" s="225">
        <v>458.84</v>
      </c>
    </row>
    <row r="2433" spans="1:6" ht="94.5">
      <c r="A2433" s="229">
        <v>93223</v>
      </c>
      <c r="B2433" s="220" t="s">
        <v>5954</v>
      </c>
      <c r="C2433" s="220" t="s">
        <v>174</v>
      </c>
      <c r="D2433" s="225">
        <v>151.16999999999999</v>
      </c>
      <c r="E2433" s="208" t="s">
        <v>9199</v>
      </c>
      <c r="F2433" s="225">
        <v>151.16999999999999</v>
      </c>
    </row>
    <row r="2434" spans="1:6" ht="54">
      <c r="A2434" s="229">
        <v>104691</v>
      </c>
      <c r="B2434" s="220" t="s">
        <v>5992</v>
      </c>
      <c r="C2434" s="220" t="s">
        <v>174</v>
      </c>
      <c r="D2434" s="225">
        <v>0.95</v>
      </c>
      <c r="E2434" s="208" t="s">
        <v>9199</v>
      </c>
      <c r="F2434" s="225">
        <v>0.95</v>
      </c>
    </row>
    <row r="2435" spans="1:6" ht="54">
      <c r="A2435" s="229">
        <v>104692</v>
      </c>
      <c r="B2435" s="220" t="s">
        <v>5993</v>
      </c>
      <c r="C2435" s="220" t="s">
        <v>174</v>
      </c>
      <c r="D2435" s="225">
        <v>0.22</v>
      </c>
      <c r="E2435" s="208" t="s">
        <v>9199</v>
      </c>
      <c r="F2435" s="225">
        <v>0.22</v>
      </c>
    </row>
    <row r="2436" spans="1:6" ht="54">
      <c r="A2436" s="229">
        <v>104693</v>
      </c>
      <c r="B2436" s="220" t="s">
        <v>5994</v>
      </c>
      <c r="C2436" s="220" t="s">
        <v>174</v>
      </c>
      <c r="D2436" s="225">
        <v>1.19</v>
      </c>
      <c r="E2436" s="208" t="s">
        <v>9199</v>
      </c>
      <c r="F2436" s="225">
        <v>1.19</v>
      </c>
    </row>
    <row r="2437" spans="1:6" ht="54">
      <c r="A2437" s="229">
        <v>104694</v>
      </c>
      <c r="B2437" s="220" t="s">
        <v>5268</v>
      </c>
      <c r="C2437" s="220" t="s">
        <v>174</v>
      </c>
      <c r="D2437" s="225">
        <v>2.13</v>
      </c>
      <c r="E2437" s="208" t="s">
        <v>9199</v>
      </c>
      <c r="F2437" s="225">
        <v>2.13</v>
      </c>
    </row>
    <row r="2438" spans="1:6" ht="81">
      <c r="A2438" s="229">
        <v>90676</v>
      </c>
      <c r="B2438" s="220" t="s">
        <v>768</v>
      </c>
      <c r="C2438" s="220" t="s">
        <v>174</v>
      </c>
      <c r="D2438" s="225">
        <v>98.55</v>
      </c>
      <c r="E2438" s="208" t="s">
        <v>9199</v>
      </c>
      <c r="F2438" s="225">
        <v>98.55</v>
      </c>
    </row>
    <row r="2439" spans="1:6" ht="81">
      <c r="A2439" s="229">
        <v>91021</v>
      </c>
      <c r="B2439" s="220" t="s">
        <v>794</v>
      </c>
      <c r="C2439" s="220" t="s">
        <v>174</v>
      </c>
      <c r="D2439" s="225">
        <v>12.1</v>
      </c>
      <c r="E2439" s="208" t="s">
        <v>9199</v>
      </c>
      <c r="F2439" s="225">
        <v>12.1</v>
      </c>
    </row>
    <row r="2440" spans="1:6" ht="81">
      <c r="A2440" s="229">
        <v>90677</v>
      </c>
      <c r="B2440" s="220" t="s">
        <v>769</v>
      </c>
      <c r="C2440" s="220" t="s">
        <v>174</v>
      </c>
      <c r="D2440" s="225">
        <v>29.88</v>
      </c>
      <c r="E2440" s="208" t="s">
        <v>9199</v>
      </c>
      <c r="F2440" s="225">
        <v>29.88</v>
      </c>
    </row>
    <row r="2441" spans="1:6" ht="81">
      <c r="A2441" s="229">
        <v>90678</v>
      </c>
      <c r="B2441" s="220" t="s">
        <v>770</v>
      </c>
      <c r="C2441" s="220" t="s">
        <v>174</v>
      </c>
      <c r="D2441" s="225">
        <v>138.28</v>
      </c>
      <c r="E2441" s="208" t="s">
        <v>9199</v>
      </c>
      <c r="F2441" s="225">
        <v>138.28</v>
      </c>
    </row>
    <row r="2442" spans="1:6" ht="81">
      <c r="A2442" s="229">
        <v>90679</v>
      </c>
      <c r="B2442" s="220" t="s">
        <v>771</v>
      </c>
      <c r="C2442" s="220" t="s">
        <v>174</v>
      </c>
      <c r="D2442" s="225">
        <v>88.76</v>
      </c>
      <c r="E2442" s="208" t="s">
        <v>9199</v>
      </c>
      <c r="F2442" s="225">
        <v>88.76</v>
      </c>
    </row>
    <row r="2443" spans="1:6" ht="67.5">
      <c r="A2443" s="229">
        <v>102870</v>
      </c>
      <c r="B2443" s="220" t="s">
        <v>5970</v>
      </c>
      <c r="C2443" s="220" t="s">
        <v>174</v>
      </c>
      <c r="D2443" s="225">
        <v>348.74</v>
      </c>
      <c r="E2443" s="208" t="s">
        <v>9199</v>
      </c>
      <c r="F2443" s="225">
        <v>348.74</v>
      </c>
    </row>
    <row r="2444" spans="1:6" ht="67.5">
      <c r="A2444" s="229">
        <v>102871</v>
      </c>
      <c r="B2444" s="220" t="s">
        <v>5971</v>
      </c>
      <c r="C2444" s="220" t="s">
        <v>174</v>
      </c>
      <c r="D2444" s="225">
        <v>94.21</v>
      </c>
      <c r="E2444" s="208" t="s">
        <v>9199</v>
      </c>
      <c r="F2444" s="225">
        <v>94.21</v>
      </c>
    </row>
    <row r="2445" spans="1:6" ht="67.5">
      <c r="A2445" s="229">
        <v>102872</v>
      </c>
      <c r="B2445" s="220" t="s">
        <v>5972</v>
      </c>
      <c r="C2445" s="220" t="s">
        <v>174</v>
      </c>
      <c r="D2445" s="225">
        <v>436.41</v>
      </c>
      <c r="E2445" s="208" t="s">
        <v>9199</v>
      </c>
      <c r="F2445" s="225">
        <v>436.41</v>
      </c>
    </row>
    <row r="2446" spans="1:6" ht="67.5">
      <c r="A2446" s="229">
        <v>102873</v>
      </c>
      <c r="B2446" s="220" t="s">
        <v>1005</v>
      </c>
      <c r="C2446" s="220" t="s">
        <v>174</v>
      </c>
      <c r="D2446" s="225">
        <v>115.74</v>
      </c>
      <c r="E2446" s="208" t="s">
        <v>9199</v>
      </c>
      <c r="F2446" s="225">
        <v>115.74</v>
      </c>
    </row>
    <row r="2447" spans="1:6" ht="67.5">
      <c r="A2447" s="229">
        <v>102960</v>
      </c>
      <c r="B2447" s="220" t="s">
        <v>5976</v>
      </c>
      <c r="C2447" s="220" t="s">
        <v>174</v>
      </c>
      <c r="D2447" s="225">
        <v>169.25</v>
      </c>
      <c r="E2447" s="208" t="s">
        <v>9199</v>
      </c>
      <c r="F2447" s="225">
        <v>169.25</v>
      </c>
    </row>
    <row r="2448" spans="1:6" ht="67.5">
      <c r="A2448" s="229">
        <v>102961</v>
      </c>
      <c r="B2448" s="220" t="s">
        <v>5977</v>
      </c>
      <c r="C2448" s="220" t="s">
        <v>174</v>
      </c>
      <c r="D2448" s="225">
        <v>45.72</v>
      </c>
      <c r="E2448" s="208" t="s">
        <v>9199</v>
      </c>
      <c r="F2448" s="225">
        <v>45.72</v>
      </c>
    </row>
    <row r="2449" spans="1:6" ht="67.5">
      <c r="A2449" s="229">
        <v>102962</v>
      </c>
      <c r="B2449" s="220" t="s">
        <v>5978</v>
      </c>
      <c r="C2449" s="220" t="s">
        <v>174</v>
      </c>
      <c r="D2449" s="225">
        <v>158.77000000000001</v>
      </c>
      <c r="E2449" s="208" t="s">
        <v>9199</v>
      </c>
      <c r="F2449" s="225">
        <v>158.77000000000001</v>
      </c>
    </row>
    <row r="2450" spans="1:6" ht="67.5">
      <c r="A2450" s="229">
        <v>102963</v>
      </c>
      <c r="B2450" s="220" t="s">
        <v>1010</v>
      </c>
      <c r="C2450" s="220" t="s">
        <v>174</v>
      </c>
      <c r="D2450" s="225">
        <v>82.04</v>
      </c>
      <c r="E2450" s="208" t="s">
        <v>9199</v>
      </c>
      <c r="F2450" s="225">
        <v>82.04</v>
      </c>
    </row>
    <row r="2451" spans="1:6" ht="40.5">
      <c r="A2451" s="229">
        <v>95698</v>
      </c>
      <c r="B2451" s="220" t="s">
        <v>947</v>
      </c>
      <c r="C2451" s="220" t="s">
        <v>174</v>
      </c>
      <c r="D2451" s="225">
        <v>4.58</v>
      </c>
      <c r="E2451" s="208" t="s">
        <v>9199</v>
      </c>
      <c r="F2451" s="225">
        <v>4.58</v>
      </c>
    </row>
    <row r="2452" spans="1:6" ht="40.5">
      <c r="A2452" s="229">
        <v>95699</v>
      </c>
      <c r="B2452" s="220" t="s">
        <v>948</v>
      </c>
      <c r="C2452" s="220" t="s">
        <v>174</v>
      </c>
      <c r="D2452" s="225">
        <v>1.06</v>
      </c>
      <c r="E2452" s="208" t="s">
        <v>9199</v>
      </c>
      <c r="F2452" s="225">
        <v>1.06</v>
      </c>
    </row>
    <row r="2453" spans="1:6" ht="40.5">
      <c r="A2453" s="229">
        <v>95700</v>
      </c>
      <c r="B2453" s="220" t="s">
        <v>949</v>
      </c>
      <c r="C2453" s="220" t="s">
        <v>174</v>
      </c>
      <c r="D2453" s="225">
        <v>5.73</v>
      </c>
      <c r="E2453" s="208" t="s">
        <v>9199</v>
      </c>
      <c r="F2453" s="225">
        <v>5.73</v>
      </c>
    </row>
    <row r="2454" spans="1:6" ht="54">
      <c r="A2454" s="229">
        <v>95701</v>
      </c>
      <c r="B2454" s="220" t="s">
        <v>950</v>
      </c>
      <c r="C2454" s="220" t="s">
        <v>174</v>
      </c>
      <c r="D2454" s="225">
        <v>3.13</v>
      </c>
      <c r="E2454" s="208" t="s">
        <v>9199</v>
      </c>
      <c r="F2454" s="225">
        <v>3.13</v>
      </c>
    </row>
    <row r="2455" spans="1:6" ht="40.5">
      <c r="A2455" s="229">
        <v>90621</v>
      </c>
      <c r="B2455" s="220" t="s">
        <v>736</v>
      </c>
      <c r="C2455" s="220" t="s">
        <v>174</v>
      </c>
      <c r="D2455" s="225">
        <v>2.06</v>
      </c>
      <c r="E2455" s="208" t="s">
        <v>9199</v>
      </c>
      <c r="F2455" s="225">
        <v>2.06</v>
      </c>
    </row>
    <row r="2456" spans="1:6" ht="40.5">
      <c r="A2456" s="229">
        <v>90622</v>
      </c>
      <c r="B2456" s="220" t="s">
        <v>737</v>
      </c>
      <c r="C2456" s="220" t="s">
        <v>174</v>
      </c>
      <c r="D2456" s="225">
        <v>0.47</v>
      </c>
      <c r="E2456" s="208" t="s">
        <v>9199</v>
      </c>
      <c r="F2456" s="225">
        <v>0.47</v>
      </c>
    </row>
    <row r="2457" spans="1:6" ht="40.5">
      <c r="A2457" s="229">
        <v>90623</v>
      </c>
      <c r="B2457" s="220" t="s">
        <v>738</v>
      </c>
      <c r="C2457" s="220" t="s">
        <v>174</v>
      </c>
      <c r="D2457" s="225">
        <v>2.58</v>
      </c>
      <c r="E2457" s="208" t="s">
        <v>9199</v>
      </c>
      <c r="F2457" s="225">
        <v>2.58</v>
      </c>
    </row>
    <row r="2458" spans="1:6" ht="40.5">
      <c r="A2458" s="229">
        <v>90624</v>
      </c>
      <c r="B2458" s="220" t="s">
        <v>739</v>
      </c>
      <c r="C2458" s="220" t="s">
        <v>174</v>
      </c>
      <c r="D2458" s="225">
        <v>3.13</v>
      </c>
      <c r="E2458" s="208" t="s">
        <v>9199</v>
      </c>
      <c r="F2458" s="225">
        <v>3.13</v>
      </c>
    </row>
    <row r="2459" spans="1:6" ht="54">
      <c r="A2459" s="229">
        <v>102876</v>
      </c>
      <c r="B2459" s="220" t="s">
        <v>5973</v>
      </c>
      <c r="C2459" s="220" t="s">
        <v>174</v>
      </c>
      <c r="D2459" s="225">
        <v>484.63</v>
      </c>
      <c r="E2459" s="208" t="s">
        <v>9199</v>
      </c>
      <c r="F2459" s="225">
        <v>484.63</v>
      </c>
    </row>
    <row r="2460" spans="1:6" ht="54">
      <c r="A2460" s="229">
        <v>102877</v>
      </c>
      <c r="B2460" s="220" t="s">
        <v>5974</v>
      </c>
      <c r="C2460" s="220" t="s">
        <v>174</v>
      </c>
      <c r="D2460" s="225">
        <v>130.93</v>
      </c>
      <c r="E2460" s="208" t="s">
        <v>9199</v>
      </c>
      <c r="F2460" s="225">
        <v>130.93</v>
      </c>
    </row>
    <row r="2461" spans="1:6" ht="54">
      <c r="A2461" s="229">
        <v>102878</v>
      </c>
      <c r="B2461" s="220" t="s">
        <v>5975</v>
      </c>
      <c r="C2461" s="220" t="s">
        <v>174</v>
      </c>
      <c r="D2461" s="225">
        <v>606.47</v>
      </c>
      <c r="E2461" s="208" t="s">
        <v>9199</v>
      </c>
      <c r="F2461" s="225">
        <v>606.47</v>
      </c>
    </row>
    <row r="2462" spans="1:6" ht="54">
      <c r="A2462" s="229">
        <v>102879</v>
      </c>
      <c r="B2462" s="220" t="s">
        <v>1006</v>
      </c>
      <c r="C2462" s="220" t="s">
        <v>174</v>
      </c>
      <c r="D2462" s="225">
        <v>173.7</v>
      </c>
      <c r="E2462" s="208" t="s">
        <v>9199</v>
      </c>
      <c r="F2462" s="225">
        <v>173.7</v>
      </c>
    </row>
    <row r="2463" spans="1:6" ht="67.5">
      <c r="A2463" s="229">
        <v>103220</v>
      </c>
      <c r="B2463" s="220" t="s">
        <v>5982</v>
      </c>
      <c r="C2463" s="220" t="s">
        <v>174</v>
      </c>
      <c r="D2463" s="225">
        <v>148.21</v>
      </c>
      <c r="E2463" s="208" t="s">
        <v>9199</v>
      </c>
      <c r="F2463" s="225">
        <v>148.21</v>
      </c>
    </row>
    <row r="2464" spans="1:6" ht="67.5">
      <c r="A2464" s="229">
        <v>103221</v>
      </c>
      <c r="B2464" s="220" t="s">
        <v>5983</v>
      </c>
      <c r="C2464" s="220" t="s">
        <v>174</v>
      </c>
      <c r="D2464" s="225">
        <v>40.04</v>
      </c>
      <c r="E2464" s="208" t="s">
        <v>9199</v>
      </c>
      <c r="F2464" s="225">
        <v>40.04</v>
      </c>
    </row>
    <row r="2465" spans="1:6" ht="67.5">
      <c r="A2465" s="229">
        <v>103222</v>
      </c>
      <c r="B2465" s="220" t="s">
        <v>5984</v>
      </c>
      <c r="C2465" s="220" t="s">
        <v>174</v>
      </c>
      <c r="D2465" s="225">
        <v>185.47</v>
      </c>
      <c r="E2465" s="208" t="s">
        <v>9199</v>
      </c>
      <c r="F2465" s="225">
        <v>185.47</v>
      </c>
    </row>
    <row r="2466" spans="1:6" ht="67.5">
      <c r="A2466" s="229">
        <v>103223</v>
      </c>
      <c r="B2466" s="220" t="s">
        <v>5260</v>
      </c>
      <c r="C2466" s="220" t="s">
        <v>174</v>
      </c>
      <c r="D2466" s="225">
        <v>33.92</v>
      </c>
      <c r="E2466" s="208" t="s">
        <v>9199</v>
      </c>
      <c r="F2466" s="225">
        <v>33.92</v>
      </c>
    </row>
    <row r="2467" spans="1:6" ht="67.5">
      <c r="A2467" s="229">
        <v>103232</v>
      </c>
      <c r="B2467" s="220" t="s">
        <v>5988</v>
      </c>
      <c r="C2467" s="220" t="s">
        <v>174</v>
      </c>
      <c r="D2467" s="225">
        <v>464.99</v>
      </c>
      <c r="E2467" s="208" t="s">
        <v>9199</v>
      </c>
      <c r="F2467" s="225">
        <v>464.99</v>
      </c>
    </row>
    <row r="2468" spans="1:6" ht="67.5">
      <c r="A2468" s="229">
        <v>103233</v>
      </c>
      <c r="B2468" s="220" t="s">
        <v>5989</v>
      </c>
      <c r="C2468" s="220" t="s">
        <v>174</v>
      </c>
      <c r="D2468" s="225">
        <v>125.62</v>
      </c>
      <c r="E2468" s="208" t="s">
        <v>9199</v>
      </c>
      <c r="F2468" s="225">
        <v>125.62</v>
      </c>
    </row>
    <row r="2469" spans="1:6" ht="67.5">
      <c r="A2469" s="229">
        <v>103234</v>
      </c>
      <c r="B2469" s="220" t="s">
        <v>5990</v>
      </c>
      <c r="C2469" s="220" t="s">
        <v>174</v>
      </c>
      <c r="D2469" s="225">
        <v>610.67999999999995</v>
      </c>
      <c r="E2469" s="208" t="s">
        <v>9199</v>
      </c>
      <c r="F2469" s="225">
        <v>610.67999999999995</v>
      </c>
    </row>
    <row r="2470" spans="1:6" ht="67.5">
      <c r="A2470" s="229">
        <v>103235</v>
      </c>
      <c r="B2470" s="220" t="s">
        <v>5262</v>
      </c>
      <c r="C2470" s="220" t="s">
        <v>174</v>
      </c>
      <c r="D2470" s="225">
        <v>99.34</v>
      </c>
      <c r="E2470" s="208" t="s">
        <v>9199</v>
      </c>
      <c r="F2470" s="225">
        <v>99.34</v>
      </c>
    </row>
    <row r="2471" spans="1:6" ht="67.5">
      <c r="A2471" s="229">
        <v>103228</v>
      </c>
      <c r="B2471" s="220" t="s">
        <v>5987</v>
      </c>
      <c r="C2471" s="220" t="s">
        <v>174</v>
      </c>
      <c r="D2471" s="225">
        <v>425.51</v>
      </c>
      <c r="E2471" s="208" t="s">
        <v>9199</v>
      </c>
      <c r="F2471" s="225">
        <v>425.51</v>
      </c>
    </row>
    <row r="2472" spans="1:6" ht="67.5">
      <c r="A2472" s="229">
        <v>103226</v>
      </c>
      <c r="B2472" s="220" t="s">
        <v>5985</v>
      </c>
      <c r="C2472" s="220" t="s">
        <v>174</v>
      </c>
      <c r="D2472" s="225">
        <v>340.02</v>
      </c>
      <c r="E2472" s="208" t="s">
        <v>9199</v>
      </c>
      <c r="F2472" s="225">
        <v>340.02</v>
      </c>
    </row>
    <row r="2473" spans="1:6" ht="67.5">
      <c r="A2473" s="229">
        <v>103227</v>
      </c>
      <c r="B2473" s="220" t="s">
        <v>5986</v>
      </c>
      <c r="C2473" s="220" t="s">
        <v>174</v>
      </c>
      <c r="D2473" s="225">
        <v>91.86</v>
      </c>
      <c r="E2473" s="208" t="s">
        <v>9199</v>
      </c>
      <c r="F2473" s="225">
        <v>91.86</v>
      </c>
    </row>
    <row r="2474" spans="1:6" ht="67.5">
      <c r="A2474" s="229">
        <v>103229</v>
      </c>
      <c r="B2474" s="220" t="s">
        <v>5261</v>
      </c>
      <c r="C2474" s="220" t="s">
        <v>174</v>
      </c>
      <c r="D2474" s="225">
        <v>84.24</v>
      </c>
      <c r="E2474" s="208" t="s">
        <v>9199</v>
      </c>
      <c r="F2474" s="225">
        <v>84.24</v>
      </c>
    </row>
    <row r="2475" spans="1:6" ht="67.5">
      <c r="A2475" s="229">
        <v>95617</v>
      </c>
      <c r="B2475" s="220" t="s">
        <v>940</v>
      </c>
      <c r="C2475" s="220" t="s">
        <v>174</v>
      </c>
      <c r="D2475" s="225">
        <v>1.1299999999999999</v>
      </c>
      <c r="E2475" s="208" t="s">
        <v>9199</v>
      </c>
      <c r="F2475" s="225">
        <v>1.1299999999999999</v>
      </c>
    </row>
    <row r="2476" spans="1:6" ht="54">
      <c r="A2476" s="229">
        <v>95618</v>
      </c>
      <c r="B2476" s="220" t="s">
        <v>941</v>
      </c>
      <c r="C2476" s="220" t="s">
        <v>174</v>
      </c>
      <c r="D2476" s="225">
        <v>0.26</v>
      </c>
      <c r="E2476" s="208" t="s">
        <v>9199</v>
      </c>
      <c r="F2476" s="225">
        <v>0.26</v>
      </c>
    </row>
    <row r="2477" spans="1:6" ht="67.5">
      <c r="A2477" s="229">
        <v>95619</v>
      </c>
      <c r="B2477" s="220" t="s">
        <v>942</v>
      </c>
      <c r="C2477" s="220" t="s">
        <v>174</v>
      </c>
      <c r="D2477" s="225">
        <v>1.41</v>
      </c>
      <c r="E2477" s="208" t="s">
        <v>9199</v>
      </c>
      <c r="F2477" s="225">
        <v>1.41</v>
      </c>
    </row>
    <row r="2478" spans="1:6" ht="40.5">
      <c r="A2478" s="229">
        <v>102972</v>
      </c>
      <c r="B2478" s="220" t="s">
        <v>5979</v>
      </c>
      <c r="C2478" s="220" t="s">
        <v>174</v>
      </c>
      <c r="D2478" s="225">
        <v>90.33</v>
      </c>
      <c r="E2478" s="208" t="s">
        <v>9199</v>
      </c>
      <c r="F2478" s="225">
        <v>90.33</v>
      </c>
    </row>
    <row r="2479" spans="1:6" ht="40.5">
      <c r="A2479" s="229">
        <v>102973</v>
      </c>
      <c r="B2479" s="220" t="s">
        <v>5980</v>
      </c>
      <c r="C2479" s="220" t="s">
        <v>174</v>
      </c>
      <c r="D2479" s="225">
        <v>25.08</v>
      </c>
      <c r="E2479" s="208" t="s">
        <v>9199</v>
      </c>
      <c r="F2479" s="225">
        <v>25.08</v>
      </c>
    </row>
    <row r="2480" spans="1:6" ht="40.5">
      <c r="A2480" s="229">
        <v>102974</v>
      </c>
      <c r="B2480" s="220" t="s">
        <v>5981</v>
      </c>
      <c r="C2480" s="220" t="s">
        <v>174</v>
      </c>
      <c r="D2480" s="225">
        <v>84.74</v>
      </c>
      <c r="E2480" s="208" t="s">
        <v>9199</v>
      </c>
      <c r="F2480" s="225">
        <v>84.74</v>
      </c>
    </row>
    <row r="2481" spans="1:6" ht="54">
      <c r="A2481" s="229">
        <v>96301</v>
      </c>
      <c r="B2481" s="220" t="s">
        <v>984</v>
      </c>
      <c r="C2481" s="220" t="s">
        <v>174</v>
      </c>
      <c r="D2481" s="225">
        <v>47.53</v>
      </c>
      <c r="E2481" s="208" t="s">
        <v>9199</v>
      </c>
      <c r="F2481" s="225">
        <v>47.53</v>
      </c>
    </row>
    <row r="2482" spans="1:6" ht="54">
      <c r="A2482" s="229">
        <v>90627</v>
      </c>
      <c r="B2482" s="220" t="s">
        <v>740</v>
      </c>
      <c r="C2482" s="220" t="s">
        <v>174</v>
      </c>
      <c r="D2482" s="225">
        <v>53</v>
      </c>
      <c r="E2482" s="208" t="s">
        <v>9199</v>
      </c>
      <c r="F2482" s="225">
        <v>53</v>
      </c>
    </row>
    <row r="2483" spans="1:6" ht="54">
      <c r="A2483" s="229">
        <v>90628</v>
      </c>
      <c r="B2483" s="220" t="s">
        <v>741</v>
      </c>
      <c r="C2483" s="220" t="s">
        <v>174</v>
      </c>
      <c r="D2483" s="225">
        <v>14.22</v>
      </c>
      <c r="E2483" s="208" t="s">
        <v>9199</v>
      </c>
      <c r="F2483" s="225">
        <v>14.22</v>
      </c>
    </row>
    <row r="2484" spans="1:6" ht="54">
      <c r="A2484" s="229">
        <v>90629</v>
      </c>
      <c r="B2484" s="220" t="s">
        <v>742</v>
      </c>
      <c r="C2484" s="220" t="s">
        <v>174</v>
      </c>
      <c r="D2484" s="225">
        <v>66.33</v>
      </c>
      <c r="E2484" s="208" t="s">
        <v>9199</v>
      </c>
      <c r="F2484" s="225">
        <v>66.33</v>
      </c>
    </row>
    <row r="2485" spans="1:6" ht="54">
      <c r="A2485" s="229">
        <v>90630</v>
      </c>
      <c r="B2485" s="220" t="s">
        <v>743</v>
      </c>
      <c r="C2485" s="220" t="s">
        <v>174</v>
      </c>
      <c r="D2485" s="225">
        <v>1.49</v>
      </c>
      <c r="E2485" s="208" t="s">
        <v>9199</v>
      </c>
      <c r="F2485" s="225">
        <v>1.49</v>
      </c>
    </row>
    <row r="2486" spans="1:6" ht="54">
      <c r="A2486" s="229">
        <v>95704</v>
      </c>
      <c r="B2486" s="220" t="s">
        <v>5958</v>
      </c>
      <c r="C2486" s="220" t="s">
        <v>174</v>
      </c>
      <c r="D2486" s="225">
        <v>53.52</v>
      </c>
      <c r="E2486" s="208" t="s">
        <v>9199</v>
      </c>
      <c r="F2486" s="225">
        <v>53.52</v>
      </c>
    </row>
    <row r="2487" spans="1:6" ht="40.5">
      <c r="A2487" s="229">
        <v>95705</v>
      </c>
      <c r="B2487" s="220" t="s">
        <v>5959</v>
      </c>
      <c r="C2487" s="220" t="s">
        <v>174</v>
      </c>
      <c r="D2487" s="225">
        <v>14.36</v>
      </c>
      <c r="E2487" s="208" t="s">
        <v>9199</v>
      </c>
      <c r="F2487" s="225">
        <v>14.36</v>
      </c>
    </row>
    <row r="2488" spans="1:6" ht="54">
      <c r="A2488" s="229">
        <v>95706</v>
      </c>
      <c r="B2488" s="220" t="s">
        <v>5960</v>
      </c>
      <c r="C2488" s="220" t="s">
        <v>174</v>
      </c>
      <c r="D2488" s="225">
        <v>66.98</v>
      </c>
      <c r="E2488" s="208" t="s">
        <v>9199</v>
      </c>
      <c r="F2488" s="225">
        <v>66.98</v>
      </c>
    </row>
    <row r="2489" spans="1:6" ht="54">
      <c r="A2489" s="229">
        <v>95707</v>
      </c>
      <c r="B2489" s="220" t="s">
        <v>5961</v>
      </c>
      <c r="C2489" s="220" t="s">
        <v>174</v>
      </c>
      <c r="D2489" s="225">
        <v>4.0999999999999996</v>
      </c>
      <c r="E2489" s="208" t="s">
        <v>9199</v>
      </c>
      <c r="F2489" s="225">
        <v>4.0999999999999996</v>
      </c>
    </row>
    <row r="2490" spans="1:6" ht="54">
      <c r="A2490" s="229">
        <v>91273</v>
      </c>
      <c r="B2490" s="220" t="s">
        <v>800</v>
      </c>
      <c r="C2490" s="220" t="s">
        <v>174</v>
      </c>
      <c r="D2490" s="225">
        <v>0.53</v>
      </c>
      <c r="E2490" s="208" t="s">
        <v>9199</v>
      </c>
      <c r="F2490" s="225">
        <v>0.53</v>
      </c>
    </row>
    <row r="2491" spans="1:6" ht="54">
      <c r="A2491" s="229">
        <v>91274</v>
      </c>
      <c r="B2491" s="220" t="s">
        <v>801</v>
      </c>
      <c r="C2491" s="220" t="s">
        <v>174</v>
      </c>
      <c r="D2491" s="225">
        <v>0.14000000000000001</v>
      </c>
      <c r="E2491" s="208" t="s">
        <v>9199</v>
      </c>
      <c r="F2491" s="225">
        <v>0.14000000000000001</v>
      </c>
    </row>
    <row r="2492" spans="1:6" ht="54">
      <c r="A2492" s="229">
        <v>91275</v>
      </c>
      <c r="B2492" s="220" t="s">
        <v>802</v>
      </c>
      <c r="C2492" s="220" t="s">
        <v>174</v>
      </c>
      <c r="D2492" s="225">
        <v>0.67</v>
      </c>
      <c r="E2492" s="208" t="s">
        <v>9199</v>
      </c>
      <c r="F2492" s="225">
        <v>0.67</v>
      </c>
    </row>
    <row r="2493" spans="1:6" ht="54">
      <c r="A2493" s="229">
        <v>91276</v>
      </c>
      <c r="B2493" s="220" t="s">
        <v>803</v>
      </c>
      <c r="C2493" s="220" t="s">
        <v>174</v>
      </c>
      <c r="D2493" s="225">
        <v>9.1999999999999993</v>
      </c>
      <c r="E2493" s="208" t="s">
        <v>9199</v>
      </c>
      <c r="F2493" s="225">
        <v>9.1999999999999993</v>
      </c>
    </row>
    <row r="2494" spans="1:6" ht="27">
      <c r="A2494" s="229">
        <v>102882</v>
      </c>
      <c r="B2494" s="220" t="s">
        <v>8010</v>
      </c>
      <c r="C2494" s="220" t="s">
        <v>174</v>
      </c>
      <c r="D2494" s="225">
        <v>0</v>
      </c>
      <c r="E2494" s="208" t="s">
        <v>9199</v>
      </c>
      <c r="F2494" s="225">
        <v>0</v>
      </c>
    </row>
    <row r="2495" spans="1:6" ht="27">
      <c r="A2495" s="229">
        <v>102883</v>
      </c>
      <c r="B2495" s="220" t="s">
        <v>8011</v>
      </c>
      <c r="C2495" s="220" t="s">
        <v>174</v>
      </c>
      <c r="D2495" s="225">
        <v>0</v>
      </c>
      <c r="E2495" s="208" t="s">
        <v>9199</v>
      </c>
      <c r="F2495" s="225">
        <v>0</v>
      </c>
    </row>
    <row r="2496" spans="1:6" ht="27">
      <c r="A2496" s="229">
        <v>102884</v>
      </c>
      <c r="B2496" s="220" t="s">
        <v>8012</v>
      </c>
      <c r="C2496" s="220" t="s">
        <v>174</v>
      </c>
      <c r="D2496" s="225">
        <v>0</v>
      </c>
      <c r="E2496" s="208" t="s">
        <v>9199</v>
      </c>
      <c r="F2496" s="225">
        <v>0</v>
      </c>
    </row>
    <row r="2497" spans="1:6" ht="27">
      <c r="A2497" s="229">
        <v>102885</v>
      </c>
      <c r="B2497" s="220" t="s">
        <v>1007</v>
      </c>
      <c r="C2497" s="220" t="s">
        <v>174</v>
      </c>
      <c r="D2497" s="225">
        <v>1.28</v>
      </c>
      <c r="E2497" s="208" t="s">
        <v>9199</v>
      </c>
      <c r="F2497" s="225">
        <v>1.28</v>
      </c>
    </row>
    <row r="2498" spans="1:6" ht="40.5">
      <c r="A2498" s="229">
        <v>95272</v>
      </c>
      <c r="B2498" s="220" t="s">
        <v>5233</v>
      </c>
      <c r="C2498" s="220" t="s">
        <v>174</v>
      </c>
      <c r="D2498" s="225">
        <v>0.62</v>
      </c>
      <c r="E2498" s="208" t="s">
        <v>9199</v>
      </c>
      <c r="F2498" s="225">
        <v>0.62</v>
      </c>
    </row>
    <row r="2499" spans="1:6" ht="40.5">
      <c r="A2499" s="229">
        <v>95273</v>
      </c>
      <c r="B2499" s="220" t="s">
        <v>5234</v>
      </c>
      <c r="C2499" s="220" t="s">
        <v>174</v>
      </c>
      <c r="D2499" s="225">
        <v>0.14000000000000001</v>
      </c>
      <c r="E2499" s="208" t="s">
        <v>9199</v>
      </c>
      <c r="F2499" s="225">
        <v>0.14000000000000001</v>
      </c>
    </row>
    <row r="2500" spans="1:6" ht="40.5">
      <c r="A2500" s="229">
        <v>95274</v>
      </c>
      <c r="B2500" s="220" t="s">
        <v>5235</v>
      </c>
      <c r="C2500" s="220" t="s">
        <v>174</v>
      </c>
      <c r="D2500" s="225">
        <v>0.48</v>
      </c>
      <c r="E2500" s="208" t="s">
        <v>9199</v>
      </c>
      <c r="F2500" s="225">
        <v>0.48</v>
      </c>
    </row>
    <row r="2501" spans="1:6" ht="54">
      <c r="A2501" s="229">
        <v>95275</v>
      </c>
      <c r="B2501" s="220" t="s">
        <v>5236</v>
      </c>
      <c r="C2501" s="220" t="s">
        <v>174</v>
      </c>
      <c r="D2501" s="225">
        <v>2.54</v>
      </c>
      <c r="E2501" s="208" t="s">
        <v>9199</v>
      </c>
      <c r="F2501" s="225">
        <v>2.54</v>
      </c>
    </row>
    <row r="2502" spans="1:6" ht="54">
      <c r="A2502" s="229">
        <v>88419</v>
      </c>
      <c r="B2502" s="220" t="s">
        <v>639</v>
      </c>
      <c r="C2502" s="220" t="s">
        <v>174</v>
      </c>
      <c r="D2502" s="225">
        <v>5.42</v>
      </c>
      <c r="E2502" s="208" t="s">
        <v>9199</v>
      </c>
      <c r="F2502" s="225">
        <v>5.42</v>
      </c>
    </row>
    <row r="2503" spans="1:6" ht="54">
      <c r="A2503" s="229">
        <v>88422</v>
      </c>
      <c r="B2503" s="220" t="s">
        <v>640</v>
      </c>
      <c r="C2503" s="220" t="s">
        <v>174</v>
      </c>
      <c r="D2503" s="225">
        <v>1.25</v>
      </c>
      <c r="E2503" s="208" t="s">
        <v>9199</v>
      </c>
      <c r="F2503" s="225">
        <v>1.25</v>
      </c>
    </row>
    <row r="2504" spans="1:6" ht="54">
      <c r="A2504" s="229">
        <v>88425</v>
      </c>
      <c r="B2504" s="220" t="s">
        <v>641</v>
      </c>
      <c r="C2504" s="220" t="s">
        <v>174</v>
      </c>
      <c r="D2504" s="225">
        <v>6.78</v>
      </c>
      <c r="E2504" s="208" t="s">
        <v>9199</v>
      </c>
      <c r="F2504" s="225">
        <v>6.78</v>
      </c>
    </row>
    <row r="2505" spans="1:6" ht="54">
      <c r="A2505" s="229">
        <v>88427</v>
      </c>
      <c r="B2505" s="220" t="s">
        <v>642</v>
      </c>
      <c r="C2505" s="220" t="s">
        <v>174</v>
      </c>
      <c r="D2505" s="225">
        <v>1.06</v>
      </c>
      <c r="E2505" s="208" t="s">
        <v>9199</v>
      </c>
      <c r="F2505" s="225">
        <v>1.06</v>
      </c>
    </row>
    <row r="2506" spans="1:6" ht="54">
      <c r="A2506" s="229">
        <v>88434</v>
      </c>
      <c r="B2506" s="220" t="s">
        <v>643</v>
      </c>
      <c r="C2506" s="220" t="s">
        <v>174</v>
      </c>
      <c r="D2506" s="225">
        <v>7.19</v>
      </c>
      <c r="E2506" s="208" t="s">
        <v>9199</v>
      </c>
      <c r="F2506" s="225">
        <v>7.19</v>
      </c>
    </row>
    <row r="2507" spans="1:6" ht="54">
      <c r="A2507" s="229">
        <v>88435</v>
      </c>
      <c r="B2507" s="220" t="s">
        <v>644</v>
      </c>
      <c r="C2507" s="220" t="s">
        <v>174</v>
      </c>
      <c r="D2507" s="225">
        <v>1.66</v>
      </c>
      <c r="E2507" s="208" t="s">
        <v>9199</v>
      </c>
      <c r="F2507" s="225">
        <v>1.66</v>
      </c>
    </row>
    <row r="2508" spans="1:6" ht="54">
      <c r="A2508" s="229">
        <v>88436</v>
      </c>
      <c r="B2508" s="220" t="s">
        <v>645</v>
      </c>
      <c r="C2508" s="220" t="s">
        <v>174</v>
      </c>
      <c r="D2508" s="225">
        <v>8.99</v>
      </c>
      <c r="E2508" s="208" t="s">
        <v>9199</v>
      </c>
      <c r="F2508" s="225">
        <v>8.99</v>
      </c>
    </row>
    <row r="2509" spans="1:6" ht="54">
      <c r="A2509" s="229">
        <v>88437</v>
      </c>
      <c r="B2509" s="220" t="s">
        <v>646</v>
      </c>
      <c r="C2509" s="220" t="s">
        <v>174</v>
      </c>
      <c r="D2509" s="225">
        <v>1.06</v>
      </c>
      <c r="E2509" s="208" t="s">
        <v>9199</v>
      </c>
      <c r="F2509" s="225">
        <v>1.06</v>
      </c>
    </row>
    <row r="2510" spans="1:6" ht="81">
      <c r="A2510" s="229">
        <v>90664</v>
      </c>
      <c r="B2510" s="220" t="s">
        <v>5200</v>
      </c>
      <c r="C2510" s="220" t="s">
        <v>174</v>
      </c>
      <c r="D2510" s="225">
        <v>6.68</v>
      </c>
      <c r="E2510" s="208" t="s">
        <v>9199</v>
      </c>
      <c r="F2510" s="225">
        <v>6.68</v>
      </c>
    </row>
    <row r="2511" spans="1:6" ht="81">
      <c r="A2511" s="229">
        <v>90665</v>
      </c>
      <c r="B2511" s="220" t="s">
        <v>5201</v>
      </c>
      <c r="C2511" s="220" t="s">
        <v>174</v>
      </c>
      <c r="D2511" s="225">
        <v>1.78</v>
      </c>
      <c r="E2511" s="208" t="s">
        <v>9199</v>
      </c>
      <c r="F2511" s="225">
        <v>1.78</v>
      </c>
    </row>
    <row r="2512" spans="1:6" ht="81">
      <c r="A2512" s="229">
        <v>90666</v>
      </c>
      <c r="B2512" s="220" t="s">
        <v>5202</v>
      </c>
      <c r="C2512" s="220" t="s">
        <v>174</v>
      </c>
      <c r="D2512" s="225">
        <v>8.36</v>
      </c>
      <c r="E2512" s="208" t="s">
        <v>9199</v>
      </c>
      <c r="F2512" s="225">
        <v>8.36</v>
      </c>
    </row>
    <row r="2513" spans="1:6" ht="81">
      <c r="A2513" s="229">
        <v>90667</v>
      </c>
      <c r="B2513" s="220" t="s">
        <v>5203</v>
      </c>
      <c r="C2513" s="220" t="s">
        <v>174</v>
      </c>
      <c r="D2513" s="225">
        <v>14.47</v>
      </c>
      <c r="E2513" s="208" t="s">
        <v>9199</v>
      </c>
      <c r="F2513" s="225">
        <v>14.47</v>
      </c>
    </row>
    <row r="2514" spans="1:6" ht="40.5">
      <c r="A2514" s="229">
        <v>102977</v>
      </c>
      <c r="B2514" s="220" t="s">
        <v>8057</v>
      </c>
      <c r="C2514" s="220" t="s">
        <v>174</v>
      </c>
      <c r="D2514" s="225">
        <v>0</v>
      </c>
      <c r="E2514" s="208" t="s">
        <v>9199</v>
      </c>
      <c r="F2514" s="225">
        <v>0</v>
      </c>
    </row>
    <row r="2515" spans="1:6" ht="40.5">
      <c r="A2515" s="229">
        <v>102978</v>
      </c>
      <c r="B2515" s="220" t="s">
        <v>8058</v>
      </c>
      <c r="C2515" s="220" t="s">
        <v>174</v>
      </c>
      <c r="D2515" s="225">
        <v>0</v>
      </c>
      <c r="E2515" s="208" t="s">
        <v>9199</v>
      </c>
      <c r="F2515" s="225">
        <v>0</v>
      </c>
    </row>
    <row r="2516" spans="1:6" ht="40.5">
      <c r="A2516" s="229">
        <v>102979</v>
      </c>
      <c r="B2516" s="220" t="s">
        <v>8059</v>
      </c>
      <c r="C2516" s="220" t="s">
        <v>174</v>
      </c>
      <c r="D2516" s="225">
        <v>0</v>
      </c>
      <c r="E2516" s="208" t="s">
        <v>9199</v>
      </c>
      <c r="F2516" s="225">
        <v>0</v>
      </c>
    </row>
    <row r="2517" spans="1:6" ht="40.5">
      <c r="A2517" s="229">
        <v>95217</v>
      </c>
      <c r="B2517" s="220" t="s">
        <v>5232</v>
      </c>
      <c r="C2517" s="220" t="s">
        <v>174</v>
      </c>
      <c r="D2517" s="225">
        <v>0.63</v>
      </c>
      <c r="E2517" s="208" t="s">
        <v>9199</v>
      </c>
      <c r="F2517" s="225">
        <v>0.63</v>
      </c>
    </row>
    <row r="2518" spans="1:6" ht="54">
      <c r="A2518" s="229">
        <v>89130</v>
      </c>
      <c r="B2518" s="220" t="s">
        <v>681</v>
      </c>
      <c r="C2518" s="220" t="s">
        <v>174</v>
      </c>
      <c r="D2518" s="225">
        <v>51.63</v>
      </c>
      <c r="E2518" s="208" t="s">
        <v>9199</v>
      </c>
      <c r="F2518" s="225">
        <v>51.63</v>
      </c>
    </row>
    <row r="2519" spans="1:6" ht="54">
      <c r="A2519" s="229">
        <v>89131</v>
      </c>
      <c r="B2519" s="220" t="s">
        <v>682</v>
      </c>
      <c r="C2519" s="220" t="s">
        <v>174</v>
      </c>
      <c r="D2519" s="225">
        <v>13.64</v>
      </c>
      <c r="E2519" s="208" t="s">
        <v>9199</v>
      </c>
      <c r="F2519" s="225">
        <v>13.64</v>
      </c>
    </row>
    <row r="2520" spans="1:6" ht="54">
      <c r="A2520" s="229">
        <v>53861</v>
      </c>
      <c r="B2520" s="220" t="s">
        <v>621</v>
      </c>
      <c r="C2520" s="220" t="s">
        <v>174</v>
      </c>
      <c r="D2520" s="225">
        <v>64.540000000000006</v>
      </c>
      <c r="E2520" s="208" t="s">
        <v>9199</v>
      </c>
      <c r="F2520" s="225">
        <v>64.540000000000006</v>
      </c>
    </row>
    <row r="2521" spans="1:6" ht="54">
      <c r="A2521" s="229">
        <v>5787</v>
      </c>
      <c r="B2521" s="220" t="s">
        <v>581</v>
      </c>
      <c r="C2521" s="220" t="s">
        <v>174</v>
      </c>
      <c r="D2521" s="225">
        <v>68.09</v>
      </c>
      <c r="E2521" s="208" t="s">
        <v>9199</v>
      </c>
      <c r="F2521" s="225">
        <v>68.09</v>
      </c>
    </row>
    <row r="2522" spans="1:6" ht="54">
      <c r="A2522" s="229">
        <v>89128</v>
      </c>
      <c r="B2522" s="220" t="s">
        <v>679</v>
      </c>
      <c r="C2522" s="220" t="s">
        <v>174</v>
      </c>
      <c r="D2522" s="225">
        <v>37.24</v>
      </c>
      <c r="E2522" s="208" t="s">
        <v>9199</v>
      </c>
      <c r="F2522" s="225">
        <v>37.24</v>
      </c>
    </row>
    <row r="2523" spans="1:6" ht="54">
      <c r="A2523" s="229">
        <v>89129</v>
      </c>
      <c r="B2523" s="220" t="s">
        <v>680</v>
      </c>
      <c r="C2523" s="220" t="s">
        <v>174</v>
      </c>
      <c r="D2523" s="225">
        <v>9.84</v>
      </c>
      <c r="E2523" s="208" t="s">
        <v>9199</v>
      </c>
      <c r="F2523" s="225">
        <v>9.84</v>
      </c>
    </row>
    <row r="2524" spans="1:6" ht="54">
      <c r="A2524" s="229">
        <v>53857</v>
      </c>
      <c r="B2524" s="220" t="s">
        <v>619</v>
      </c>
      <c r="C2524" s="220" t="s">
        <v>174</v>
      </c>
      <c r="D2524" s="225">
        <v>46.55</v>
      </c>
      <c r="E2524" s="208" t="s">
        <v>9199</v>
      </c>
      <c r="F2524" s="225">
        <v>46.55</v>
      </c>
    </row>
    <row r="2525" spans="1:6" ht="54">
      <c r="A2525" s="229">
        <v>53858</v>
      </c>
      <c r="B2525" s="220" t="s">
        <v>620</v>
      </c>
      <c r="C2525" s="220" t="s">
        <v>174</v>
      </c>
      <c r="D2525" s="225">
        <v>44.23</v>
      </c>
      <c r="E2525" s="208" t="s">
        <v>9199</v>
      </c>
      <c r="F2525" s="225">
        <v>44.23</v>
      </c>
    </row>
    <row r="2526" spans="1:6" ht="40.5">
      <c r="A2526" s="229">
        <v>102888</v>
      </c>
      <c r="B2526" s="220" t="s">
        <v>9387</v>
      </c>
      <c r="C2526" s="220" t="s">
        <v>174</v>
      </c>
      <c r="D2526" s="225">
        <v>0</v>
      </c>
      <c r="E2526" s="208" t="s">
        <v>9199</v>
      </c>
      <c r="F2526" s="225">
        <v>0</v>
      </c>
    </row>
    <row r="2527" spans="1:6" ht="40.5">
      <c r="A2527" s="229">
        <v>102889</v>
      </c>
      <c r="B2527" s="220" t="s">
        <v>9388</v>
      </c>
      <c r="C2527" s="220" t="s">
        <v>174</v>
      </c>
      <c r="D2527" s="225">
        <v>0</v>
      </c>
      <c r="E2527" s="208" t="s">
        <v>9199</v>
      </c>
      <c r="F2527" s="225">
        <v>0</v>
      </c>
    </row>
    <row r="2528" spans="1:6" ht="40.5">
      <c r="A2528" s="229">
        <v>102890</v>
      </c>
      <c r="B2528" s="220" t="s">
        <v>9389</v>
      </c>
      <c r="C2528" s="220" t="s">
        <v>174</v>
      </c>
      <c r="D2528" s="225">
        <v>0</v>
      </c>
      <c r="E2528" s="208" t="s">
        <v>9199</v>
      </c>
      <c r="F2528" s="225">
        <v>0</v>
      </c>
    </row>
    <row r="2529" spans="1:6" ht="40.5">
      <c r="A2529" s="229">
        <v>102891</v>
      </c>
      <c r="B2529" s="220" t="s">
        <v>9390</v>
      </c>
      <c r="C2529" s="220" t="s">
        <v>174</v>
      </c>
      <c r="D2529" s="225">
        <v>1.28</v>
      </c>
      <c r="E2529" s="208" t="s">
        <v>9199</v>
      </c>
      <c r="F2529" s="225">
        <v>1.28</v>
      </c>
    </row>
    <row r="2530" spans="1:6" ht="54">
      <c r="A2530" s="229">
        <v>89246</v>
      </c>
      <c r="B2530" s="220" t="s">
        <v>701</v>
      </c>
      <c r="C2530" s="220" t="s">
        <v>174</v>
      </c>
      <c r="D2530" s="225">
        <v>237.73</v>
      </c>
      <c r="E2530" s="208" t="s">
        <v>9199</v>
      </c>
      <c r="F2530" s="225">
        <v>237.73</v>
      </c>
    </row>
    <row r="2531" spans="1:6" ht="40.5">
      <c r="A2531" s="229">
        <v>89247</v>
      </c>
      <c r="B2531" s="220" t="s">
        <v>702</v>
      </c>
      <c r="C2531" s="220" t="s">
        <v>174</v>
      </c>
      <c r="D2531" s="225">
        <v>72.790000000000006</v>
      </c>
      <c r="E2531" s="208" t="s">
        <v>9199</v>
      </c>
      <c r="F2531" s="225">
        <v>72.790000000000006</v>
      </c>
    </row>
    <row r="2532" spans="1:6" ht="40.5">
      <c r="A2532" s="229">
        <v>89248</v>
      </c>
      <c r="B2532" s="220" t="s">
        <v>703</v>
      </c>
      <c r="C2532" s="220" t="s">
        <v>174</v>
      </c>
      <c r="D2532" s="225">
        <v>424.04</v>
      </c>
      <c r="E2532" s="208" t="s">
        <v>9199</v>
      </c>
      <c r="F2532" s="225">
        <v>424.04</v>
      </c>
    </row>
    <row r="2533" spans="1:6" ht="54">
      <c r="A2533" s="229">
        <v>89249</v>
      </c>
      <c r="B2533" s="220" t="s">
        <v>704</v>
      </c>
      <c r="C2533" s="220" t="s">
        <v>174</v>
      </c>
      <c r="D2533" s="225">
        <v>364.53</v>
      </c>
      <c r="E2533" s="208" t="s">
        <v>9199</v>
      </c>
      <c r="F2533" s="225">
        <v>364.53</v>
      </c>
    </row>
    <row r="2534" spans="1:6" ht="67.5">
      <c r="A2534" s="229">
        <v>102954</v>
      </c>
      <c r="B2534" s="220" t="s">
        <v>9391</v>
      </c>
      <c r="C2534" s="220" t="s">
        <v>174</v>
      </c>
      <c r="D2534" s="225">
        <v>0</v>
      </c>
      <c r="E2534" s="208" t="s">
        <v>9199</v>
      </c>
      <c r="F2534" s="225">
        <v>0</v>
      </c>
    </row>
    <row r="2535" spans="1:6" ht="67.5">
      <c r="A2535" s="229">
        <v>104727</v>
      </c>
      <c r="B2535" s="220" t="s">
        <v>8738</v>
      </c>
      <c r="C2535" s="220" t="s">
        <v>174</v>
      </c>
      <c r="D2535" s="225">
        <v>0</v>
      </c>
      <c r="E2535" s="208" t="s">
        <v>9199</v>
      </c>
      <c r="F2535" s="225">
        <v>0</v>
      </c>
    </row>
    <row r="2536" spans="1:6" ht="67.5">
      <c r="A2536" s="229">
        <v>102956</v>
      </c>
      <c r="B2536" s="220" t="s">
        <v>9392</v>
      </c>
      <c r="C2536" s="220" t="s">
        <v>174</v>
      </c>
      <c r="D2536" s="225">
        <v>0</v>
      </c>
      <c r="E2536" s="208" t="s">
        <v>9199</v>
      </c>
      <c r="F2536" s="225">
        <v>0</v>
      </c>
    </row>
    <row r="2537" spans="1:6" ht="67.5">
      <c r="A2537" s="229">
        <v>102957</v>
      </c>
      <c r="B2537" s="220" t="s">
        <v>9393</v>
      </c>
      <c r="C2537" s="220" t="s">
        <v>174</v>
      </c>
      <c r="D2537" s="225">
        <v>38.04</v>
      </c>
      <c r="E2537" s="208" t="s">
        <v>9199</v>
      </c>
      <c r="F2537" s="225">
        <v>38.04</v>
      </c>
    </row>
    <row r="2538" spans="1:6" ht="94.5">
      <c r="A2538" s="229">
        <v>88859</v>
      </c>
      <c r="B2538" s="220" t="s">
        <v>659</v>
      </c>
      <c r="C2538" s="220" t="s">
        <v>174</v>
      </c>
      <c r="D2538" s="225">
        <v>23.23</v>
      </c>
      <c r="E2538" s="208" t="s">
        <v>9199</v>
      </c>
      <c r="F2538" s="225">
        <v>23.23</v>
      </c>
    </row>
    <row r="2539" spans="1:6" ht="94.5">
      <c r="A2539" s="229">
        <v>88860</v>
      </c>
      <c r="B2539" s="220" t="s">
        <v>660</v>
      </c>
      <c r="C2539" s="220" t="s">
        <v>174</v>
      </c>
      <c r="D2539" s="225">
        <v>6.14</v>
      </c>
      <c r="E2539" s="208" t="s">
        <v>9199</v>
      </c>
      <c r="F2539" s="225">
        <v>6.14</v>
      </c>
    </row>
    <row r="2540" spans="1:6" ht="94.5">
      <c r="A2540" s="229">
        <v>5667</v>
      </c>
      <c r="B2540" s="220" t="s">
        <v>548</v>
      </c>
      <c r="C2540" s="220" t="s">
        <v>174</v>
      </c>
      <c r="D2540" s="225">
        <v>29.04</v>
      </c>
      <c r="E2540" s="208" t="s">
        <v>9199</v>
      </c>
      <c r="F2540" s="225">
        <v>29.04</v>
      </c>
    </row>
    <row r="2541" spans="1:6" ht="94.5">
      <c r="A2541" s="229">
        <v>5668</v>
      </c>
      <c r="B2541" s="220" t="s">
        <v>549</v>
      </c>
      <c r="C2541" s="220" t="s">
        <v>174</v>
      </c>
      <c r="D2541" s="225">
        <v>44.35</v>
      </c>
      <c r="E2541" s="208" t="s">
        <v>9199</v>
      </c>
      <c r="F2541" s="225">
        <v>44.35</v>
      </c>
    </row>
    <row r="2542" spans="1:6" ht="94.5">
      <c r="A2542" s="229">
        <v>89011</v>
      </c>
      <c r="B2542" s="220" t="s">
        <v>667</v>
      </c>
      <c r="C2542" s="220" t="s">
        <v>174</v>
      </c>
      <c r="D2542" s="225">
        <v>25.2</v>
      </c>
      <c r="E2542" s="208" t="s">
        <v>9199</v>
      </c>
      <c r="F2542" s="225">
        <v>25.2</v>
      </c>
    </row>
    <row r="2543" spans="1:6" ht="94.5">
      <c r="A2543" s="229">
        <v>89012</v>
      </c>
      <c r="B2543" s="220" t="s">
        <v>668</v>
      </c>
      <c r="C2543" s="220" t="s">
        <v>174</v>
      </c>
      <c r="D2543" s="225">
        <v>6.66</v>
      </c>
      <c r="E2543" s="208" t="s">
        <v>9199</v>
      </c>
      <c r="F2543" s="225">
        <v>6.66</v>
      </c>
    </row>
    <row r="2544" spans="1:6" ht="94.5">
      <c r="A2544" s="229">
        <v>5735</v>
      </c>
      <c r="B2544" s="220" t="s">
        <v>568</v>
      </c>
      <c r="C2544" s="220" t="s">
        <v>174</v>
      </c>
      <c r="D2544" s="225">
        <v>31.5</v>
      </c>
      <c r="E2544" s="208" t="s">
        <v>9199</v>
      </c>
      <c r="F2544" s="225">
        <v>31.5</v>
      </c>
    </row>
    <row r="2545" spans="1:6" ht="94.5">
      <c r="A2545" s="229">
        <v>5736</v>
      </c>
      <c r="B2545" s="220" t="s">
        <v>569</v>
      </c>
      <c r="C2545" s="220" t="s">
        <v>174</v>
      </c>
      <c r="D2545" s="225">
        <v>40.409999999999997</v>
      </c>
      <c r="E2545" s="208" t="s">
        <v>9199</v>
      </c>
      <c r="F2545" s="225">
        <v>40.409999999999997</v>
      </c>
    </row>
    <row r="2546" spans="1:6" ht="94.5">
      <c r="A2546" s="229">
        <v>88857</v>
      </c>
      <c r="B2546" s="220" t="s">
        <v>657</v>
      </c>
      <c r="C2546" s="220" t="s">
        <v>174</v>
      </c>
      <c r="D2546" s="225">
        <v>26.12</v>
      </c>
      <c r="E2546" s="208" t="s">
        <v>9199</v>
      </c>
      <c r="F2546" s="225">
        <v>26.12</v>
      </c>
    </row>
    <row r="2547" spans="1:6" ht="94.5">
      <c r="A2547" s="229">
        <v>88858</v>
      </c>
      <c r="B2547" s="220" t="s">
        <v>658</v>
      </c>
      <c r="C2547" s="220" t="s">
        <v>174</v>
      </c>
      <c r="D2547" s="225">
        <v>6.9</v>
      </c>
      <c r="E2547" s="208" t="s">
        <v>9199</v>
      </c>
      <c r="F2547" s="225">
        <v>6.9</v>
      </c>
    </row>
    <row r="2548" spans="1:6" ht="94.5">
      <c r="A2548" s="229">
        <v>5664</v>
      </c>
      <c r="B2548" s="220" t="s">
        <v>547</v>
      </c>
      <c r="C2548" s="220" t="s">
        <v>174</v>
      </c>
      <c r="D2548" s="225">
        <v>32.65</v>
      </c>
      <c r="E2548" s="208" t="s">
        <v>9199</v>
      </c>
      <c r="F2548" s="225">
        <v>32.65</v>
      </c>
    </row>
    <row r="2549" spans="1:6" ht="94.5">
      <c r="A2549" s="229">
        <v>53786</v>
      </c>
      <c r="B2549" s="220" t="s">
        <v>602</v>
      </c>
      <c r="C2549" s="220" t="s">
        <v>174</v>
      </c>
      <c r="D2549" s="225">
        <v>49.38</v>
      </c>
      <c r="E2549" s="208" t="s">
        <v>9199</v>
      </c>
      <c r="F2549" s="225">
        <v>49.38</v>
      </c>
    </row>
    <row r="2550" spans="1:6" ht="67.5">
      <c r="A2550" s="229">
        <v>7038</v>
      </c>
      <c r="B2550" s="220" t="s">
        <v>583</v>
      </c>
      <c r="C2550" s="220" t="s">
        <v>174</v>
      </c>
      <c r="D2550" s="225">
        <v>36.24</v>
      </c>
      <c r="E2550" s="208" t="s">
        <v>9199</v>
      </c>
      <c r="F2550" s="225">
        <v>36.24</v>
      </c>
    </row>
    <row r="2551" spans="1:6" ht="54">
      <c r="A2551" s="229">
        <v>7039</v>
      </c>
      <c r="B2551" s="220" t="s">
        <v>584</v>
      </c>
      <c r="C2551" s="220" t="s">
        <v>174</v>
      </c>
      <c r="D2551" s="225">
        <v>9.7200000000000006</v>
      </c>
      <c r="E2551" s="208" t="s">
        <v>9199</v>
      </c>
      <c r="F2551" s="225">
        <v>9.7200000000000006</v>
      </c>
    </row>
    <row r="2552" spans="1:6" ht="54">
      <c r="A2552" s="229">
        <v>7040</v>
      </c>
      <c r="B2552" s="220" t="s">
        <v>585</v>
      </c>
      <c r="C2552" s="220" t="s">
        <v>174</v>
      </c>
      <c r="D2552" s="225">
        <v>45.35</v>
      </c>
      <c r="E2552" s="208" t="s">
        <v>9199</v>
      </c>
      <c r="F2552" s="225">
        <v>45.35</v>
      </c>
    </row>
    <row r="2553" spans="1:6" ht="67.5">
      <c r="A2553" s="229">
        <v>55263</v>
      </c>
      <c r="B2553" s="220" t="s">
        <v>625</v>
      </c>
      <c r="C2553" s="220" t="s">
        <v>174</v>
      </c>
      <c r="D2553" s="225">
        <v>62.35</v>
      </c>
      <c r="E2553" s="208" t="s">
        <v>9199</v>
      </c>
      <c r="F2553" s="225">
        <v>62.35</v>
      </c>
    </row>
    <row r="2554" spans="1:6" ht="54">
      <c r="A2554" s="229">
        <v>96460</v>
      </c>
      <c r="B2554" s="220" t="s">
        <v>5969</v>
      </c>
      <c r="C2554" s="220" t="s">
        <v>174</v>
      </c>
      <c r="D2554" s="225">
        <v>38.47</v>
      </c>
      <c r="E2554" s="208" t="s">
        <v>9199</v>
      </c>
      <c r="F2554" s="225">
        <v>38.47</v>
      </c>
    </row>
    <row r="2555" spans="1:6" ht="54">
      <c r="A2555" s="229">
        <v>96459</v>
      </c>
      <c r="B2555" s="220" t="s">
        <v>5968</v>
      </c>
      <c r="C2555" s="220" t="s">
        <v>174</v>
      </c>
      <c r="D2555" s="225">
        <v>10.32</v>
      </c>
      <c r="E2555" s="208" t="s">
        <v>9199</v>
      </c>
      <c r="F2555" s="225">
        <v>10.32</v>
      </c>
    </row>
    <row r="2556" spans="1:6" ht="54">
      <c r="A2556" s="229">
        <v>96458</v>
      </c>
      <c r="B2556" s="220" t="s">
        <v>5967</v>
      </c>
      <c r="C2556" s="220" t="s">
        <v>174</v>
      </c>
      <c r="D2556" s="225">
        <v>48.14</v>
      </c>
      <c r="E2556" s="208" t="s">
        <v>9199</v>
      </c>
      <c r="F2556" s="225">
        <v>48.14</v>
      </c>
    </row>
    <row r="2557" spans="1:6" ht="67.5">
      <c r="A2557" s="229">
        <v>96457</v>
      </c>
      <c r="B2557" s="220" t="s">
        <v>5966</v>
      </c>
      <c r="C2557" s="220" t="s">
        <v>174</v>
      </c>
      <c r="D2557" s="225">
        <v>61.77</v>
      </c>
      <c r="E2557" s="208" t="s">
        <v>9199</v>
      </c>
      <c r="F2557" s="225">
        <v>61.77</v>
      </c>
    </row>
    <row r="2558" spans="1:6" ht="81">
      <c r="A2558" s="229">
        <v>7051</v>
      </c>
      <c r="B2558" s="220" t="s">
        <v>590</v>
      </c>
      <c r="C2558" s="220" t="s">
        <v>174</v>
      </c>
      <c r="D2558" s="225">
        <v>32.14</v>
      </c>
      <c r="E2558" s="208" t="s">
        <v>9199</v>
      </c>
      <c r="F2558" s="225">
        <v>32.14</v>
      </c>
    </row>
    <row r="2559" spans="1:6" ht="81">
      <c r="A2559" s="229">
        <v>7052</v>
      </c>
      <c r="B2559" s="220" t="s">
        <v>591</v>
      </c>
      <c r="C2559" s="220" t="s">
        <v>174</v>
      </c>
      <c r="D2559" s="225">
        <v>8.68</v>
      </c>
      <c r="E2559" s="208" t="s">
        <v>9199</v>
      </c>
      <c r="F2559" s="225">
        <v>8.68</v>
      </c>
    </row>
    <row r="2560" spans="1:6" ht="81">
      <c r="A2560" s="229">
        <v>7053</v>
      </c>
      <c r="B2560" s="220" t="s">
        <v>592</v>
      </c>
      <c r="C2560" s="220" t="s">
        <v>174</v>
      </c>
      <c r="D2560" s="225">
        <v>40.22</v>
      </c>
      <c r="E2560" s="208" t="s">
        <v>9199</v>
      </c>
      <c r="F2560" s="225">
        <v>40.22</v>
      </c>
    </row>
    <row r="2561" spans="1:6" ht="81">
      <c r="A2561" s="229">
        <v>7054</v>
      </c>
      <c r="B2561" s="220" t="s">
        <v>593</v>
      </c>
      <c r="C2561" s="220" t="s">
        <v>174</v>
      </c>
      <c r="D2561" s="225">
        <v>86.38</v>
      </c>
      <c r="E2561" s="208" t="s">
        <v>9199</v>
      </c>
      <c r="F2561" s="225">
        <v>86.38</v>
      </c>
    </row>
    <row r="2562" spans="1:6" ht="67.5">
      <c r="A2562" s="229">
        <v>95627</v>
      </c>
      <c r="B2562" s="220" t="s">
        <v>943</v>
      </c>
      <c r="C2562" s="220" t="s">
        <v>174</v>
      </c>
      <c r="D2562" s="225">
        <v>34.69</v>
      </c>
      <c r="E2562" s="208" t="s">
        <v>9199</v>
      </c>
      <c r="F2562" s="225">
        <v>34.69</v>
      </c>
    </row>
    <row r="2563" spans="1:6" ht="54">
      <c r="A2563" s="229">
        <v>95628</v>
      </c>
      <c r="B2563" s="220" t="s">
        <v>944</v>
      </c>
      <c r="C2563" s="220" t="s">
        <v>174</v>
      </c>
      <c r="D2563" s="225">
        <v>9.3000000000000007</v>
      </c>
      <c r="E2563" s="208" t="s">
        <v>9199</v>
      </c>
      <c r="F2563" s="225">
        <v>9.3000000000000007</v>
      </c>
    </row>
    <row r="2564" spans="1:6" ht="54">
      <c r="A2564" s="229">
        <v>95629</v>
      </c>
      <c r="B2564" s="220" t="s">
        <v>945</v>
      </c>
      <c r="C2564" s="220" t="s">
        <v>174</v>
      </c>
      <c r="D2564" s="225">
        <v>43.41</v>
      </c>
      <c r="E2564" s="208" t="s">
        <v>9199</v>
      </c>
      <c r="F2564" s="225">
        <v>43.41</v>
      </c>
    </row>
    <row r="2565" spans="1:6" ht="67.5">
      <c r="A2565" s="229">
        <v>95630</v>
      </c>
      <c r="B2565" s="220" t="s">
        <v>946</v>
      </c>
      <c r="C2565" s="220" t="s">
        <v>174</v>
      </c>
      <c r="D2565" s="225">
        <v>86.38</v>
      </c>
      <c r="E2565" s="208" t="s">
        <v>9199</v>
      </c>
      <c r="F2565" s="225">
        <v>86.38</v>
      </c>
    </row>
    <row r="2566" spans="1:6" ht="81">
      <c r="A2566" s="229">
        <v>89210</v>
      </c>
      <c r="B2566" s="220" t="s">
        <v>683</v>
      </c>
      <c r="C2566" s="220" t="s">
        <v>174</v>
      </c>
      <c r="D2566" s="225">
        <v>23.19</v>
      </c>
      <c r="E2566" s="208" t="s">
        <v>9199</v>
      </c>
      <c r="F2566" s="225">
        <v>23.19</v>
      </c>
    </row>
    <row r="2567" spans="1:6" ht="67.5">
      <c r="A2567" s="229">
        <v>89211</v>
      </c>
      <c r="B2567" s="220" t="s">
        <v>684</v>
      </c>
      <c r="C2567" s="220" t="s">
        <v>174</v>
      </c>
      <c r="D2567" s="225">
        <v>6.22</v>
      </c>
      <c r="E2567" s="208" t="s">
        <v>9199</v>
      </c>
      <c r="F2567" s="225">
        <v>6.22</v>
      </c>
    </row>
    <row r="2568" spans="1:6" ht="67.5">
      <c r="A2568" s="229">
        <v>5674</v>
      </c>
      <c r="B2568" s="220" t="s">
        <v>550</v>
      </c>
      <c r="C2568" s="220" t="s">
        <v>174</v>
      </c>
      <c r="D2568" s="225">
        <v>29.02</v>
      </c>
      <c r="E2568" s="208" t="s">
        <v>9199</v>
      </c>
      <c r="F2568" s="225">
        <v>29.02</v>
      </c>
    </row>
    <row r="2569" spans="1:6" ht="81">
      <c r="A2569" s="229">
        <v>53788</v>
      </c>
      <c r="B2569" s="220" t="s">
        <v>603</v>
      </c>
      <c r="C2569" s="220" t="s">
        <v>174</v>
      </c>
      <c r="D2569" s="225">
        <v>55.29</v>
      </c>
      <c r="E2569" s="208" t="s">
        <v>9199</v>
      </c>
      <c r="F2569" s="225">
        <v>55.29</v>
      </c>
    </row>
    <row r="2570" spans="1:6" ht="67.5">
      <c r="A2570" s="229">
        <v>73309</v>
      </c>
      <c r="B2570" s="220" t="s">
        <v>628</v>
      </c>
      <c r="C2570" s="220" t="s">
        <v>174</v>
      </c>
      <c r="D2570" s="225">
        <v>24.11</v>
      </c>
      <c r="E2570" s="208" t="s">
        <v>9199</v>
      </c>
      <c r="F2570" s="225">
        <v>24.11</v>
      </c>
    </row>
    <row r="2571" spans="1:6" ht="67.5">
      <c r="A2571" s="229">
        <v>73313</v>
      </c>
      <c r="B2571" s="220" t="s">
        <v>630</v>
      </c>
      <c r="C2571" s="220" t="s">
        <v>174</v>
      </c>
      <c r="D2571" s="225">
        <v>6.51</v>
      </c>
      <c r="E2571" s="208" t="s">
        <v>9199</v>
      </c>
      <c r="F2571" s="225">
        <v>6.51</v>
      </c>
    </row>
    <row r="2572" spans="1:6" ht="67.5">
      <c r="A2572" s="229">
        <v>5089</v>
      </c>
      <c r="B2572" s="220" t="s">
        <v>542</v>
      </c>
      <c r="C2572" s="220" t="s">
        <v>174</v>
      </c>
      <c r="D2572" s="225">
        <v>30.17</v>
      </c>
      <c r="E2572" s="208" t="s">
        <v>9199</v>
      </c>
      <c r="F2572" s="225">
        <v>30.17</v>
      </c>
    </row>
    <row r="2573" spans="1:6" ht="67.5">
      <c r="A2573" s="229">
        <v>73315</v>
      </c>
      <c r="B2573" s="220" t="s">
        <v>631</v>
      </c>
      <c r="C2573" s="220" t="s">
        <v>174</v>
      </c>
      <c r="D2573" s="225">
        <v>55.29</v>
      </c>
      <c r="E2573" s="208" t="s">
        <v>9199</v>
      </c>
      <c r="F2573" s="225">
        <v>55.29</v>
      </c>
    </row>
    <row r="2574" spans="1:6" ht="67.5">
      <c r="A2574" s="229">
        <v>5738</v>
      </c>
      <c r="B2574" s="220" t="s">
        <v>570</v>
      </c>
      <c r="C2574" s="220" t="s">
        <v>174</v>
      </c>
      <c r="D2574" s="225">
        <v>31.68</v>
      </c>
      <c r="E2574" s="208" t="s">
        <v>9199</v>
      </c>
      <c r="F2574" s="225">
        <v>31.68</v>
      </c>
    </row>
    <row r="2575" spans="1:6" ht="67.5">
      <c r="A2575" s="229">
        <v>93239</v>
      </c>
      <c r="B2575" s="220" t="s">
        <v>886</v>
      </c>
      <c r="C2575" s="220" t="s">
        <v>174</v>
      </c>
      <c r="D2575" s="225">
        <v>8.5</v>
      </c>
      <c r="E2575" s="208" t="s">
        <v>9199</v>
      </c>
      <c r="F2575" s="225">
        <v>8.5</v>
      </c>
    </row>
    <row r="2576" spans="1:6" ht="67.5">
      <c r="A2576" s="229">
        <v>5739</v>
      </c>
      <c r="B2576" s="220" t="s">
        <v>571</v>
      </c>
      <c r="C2576" s="220" t="s">
        <v>174</v>
      </c>
      <c r="D2576" s="225">
        <v>39.65</v>
      </c>
      <c r="E2576" s="208" t="s">
        <v>9199</v>
      </c>
      <c r="F2576" s="225">
        <v>39.65</v>
      </c>
    </row>
    <row r="2577" spans="1:6" ht="67.5">
      <c r="A2577" s="229">
        <v>93240</v>
      </c>
      <c r="B2577" s="220" t="s">
        <v>887</v>
      </c>
      <c r="C2577" s="220" t="s">
        <v>174</v>
      </c>
      <c r="D2577" s="225">
        <v>11.58</v>
      </c>
      <c r="E2577" s="208" t="s">
        <v>9199</v>
      </c>
      <c r="F2577" s="225">
        <v>11.58</v>
      </c>
    </row>
    <row r="2578" spans="1:6" ht="67.5">
      <c r="A2578" s="229">
        <v>53818</v>
      </c>
      <c r="B2578" s="220" t="s">
        <v>612</v>
      </c>
      <c r="C2578" s="220" t="s">
        <v>174</v>
      </c>
      <c r="D2578" s="225">
        <v>7</v>
      </c>
      <c r="E2578" s="208" t="s">
        <v>9199</v>
      </c>
      <c r="F2578" s="225">
        <v>7</v>
      </c>
    </row>
    <row r="2579" spans="1:6" ht="67.5">
      <c r="A2579" s="229">
        <v>93238</v>
      </c>
      <c r="B2579" s="220" t="s">
        <v>885</v>
      </c>
      <c r="C2579" s="220" t="s">
        <v>174</v>
      </c>
      <c r="D2579" s="225">
        <v>1.87</v>
      </c>
      <c r="E2579" s="208" t="s">
        <v>9199</v>
      </c>
      <c r="F2579" s="225">
        <v>1.87</v>
      </c>
    </row>
    <row r="2580" spans="1:6" ht="67.5">
      <c r="A2580" s="229">
        <v>5727</v>
      </c>
      <c r="B2580" s="220" t="s">
        <v>565</v>
      </c>
      <c r="C2580" s="220" t="s">
        <v>174</v>
      </c>
      <c r="D2580" s="226">
        <v>8.76</v>
      </c>
      <c r="E2580" s="208" t="s">
        <v>9199</v>
      </c>
      <c r="F2580" s="226">
        <v>8.76</v>
      </c>
    </row>
    <row r="2581" spans="1:6" ht="54">
      <c r="A2581" s="229">
        <v>89280</v>
      </c>
      <c r="B2581" s="220" t="s">
        <v>720</v>
      </c>
      <c r="C2581" s="220" t="s">
        <v>174</v>
      </c>
      <c r="D2581" s="226">
        <v>28.47</v>
      </c>
      <c r="E2581" s="208" t="s">
        <v>9199</v>
      </c>
      <c r="F2581" s="226">
        <v>28.47</v>
      </c>
    </row>
    <row r="2582" spans="1:6" ht="54">
      <c r="A2582" s="229">
        <v>89281</v>
      </c>
      <c r="B2582" s="220" t="s">
        <v>721</v>
      </c>
      <c r="C2582" s="220" t="s">
        <v>174</v>
      </c>
      <c r="D2582" s="226">
        <v>7.64</v>
      </c>
      <c r="E2582" s="208" t="s">
        <v>9199</v>
      </c>
      <c r="F2582" s="226">
        <v>7.64</v>
      </c>
    </row>
    <row r="2583" spans="1:6" ht="54">
      <c r="A2583" s="229">
        <v>5729</v>
      </c>
      <c r="B2583" s="220" t="s">
        <v>566</v>
      </c>
      <c r="C2583" s="220" t="s">
        <v>174</v>
      </c>
      <c r="D2583" s="226">
        <v>35.630000000000003</v>
      </c>
      <c r="E2583" s="208" t="s">
        <v>9199</v>
      </c>
      <c r="F2583" s="226">
        <v>35.630000000000003</v>
      </c>
    </row>
    <row r="2584" spans="1:6" ht="67.5">
      <c r="A2584" s="229">
        <v>5730</v>
      </c>
      <c r="B2584" s="220" t="s">
        <v>567</v>
      </c>
      <c r="C2584" s="220" t="s">
        <v>174</v>
      </c>
      <c r="D2584" s="226">
        <v>39.54</v>
      </c>
      <c r="E2584" s="208" t="s">
        <v>9199</v>
      </c>
      <c r="F2584" s="226">
        <v>39.54</v>
      </c>
    </row>
    <row r="2585" spans="1:6" ht="54">
      <c r="A2585" s="229">
        <v>95266</v>
      </c>
      <c r="B2585" s="220" t="s">
        <v>937</v>
      </c>
      <c r="C2585" s="220" t="s">
        <v>174</v>
      </c>
      <c r="D2585" s="226">
        <v>0.64</v>
      </c>
      <c r="E2585" s="208" t="s">
        <v>9199</v>
      </c>
      <c r="F2585" s="226">
        <v>0.64</v>
      </c>
    </row>
    <row r="2586" spans="1:6" ht="54">
      <c r="A2586" s="229">
        <v>95267</v>
      </c>
      <c r="B2586" s="220" t="s">
        <v>938</v>
      </c>
      <c r="C2586" s="220" t="s">
        <v>174</v>
      </c>
      <c r="D2586" s="226">
        <v>0.13</v>
      </c>
      <c r="E2586" s="208" t="s">
        <v>9199</v>
      </c>
      <c r="F2586" s="226">
        <v>0.13</v>
      </c>
    </row>
    <row r="2587" spans="1:6" ht="54">
      <c r="A2587" s="229">
        <v>95268</v>
      </c>
      <c r="B2587" s="220" t="s">
        <v>939</v>
      </c>
      <c r="C2587" s="220" t="s">
        <v>174</v>
      </c>
      <c r="D2587" s="226">
        <v>0.62</v>
      </c>
      <c r="E2587" s="208" t="s">
        <v>9199</v>
      </c>
      <c r="F2587" s="226">
        <v>0.62</v>
      </c>
    </row>
    <row r="2588" spans="1:6" ht="54">
      <c r="A2588" s="229">
        <v>95269</v>
      </c>
      <c r="B2588" s="220" t="s">
        <v>5957</v>
      </c>
      <c r="C2588" s="220" t="s">
        <v>174</v>
      </c>
      <c r="D2588" s="225">
        <v>9.1999999999999993</v>
      </c>
      <c r="E2588" s="208" t="s">
        <v>9199</v>
      </c>
      <c r="F2588" s="225">
        <v>9.1999999999999993</v>
      </c>
    </row>
    <row r="2589" spans="1:6" ht="40.5">
      <c r="A2589" s="229">
        <v>91688</v>
      </c>
      <c r="B2589" s="220" t="s">
        <v>848</v>
      </c>
      <c r="C2589" s="220" t="s">
        <v>174</v>
      </c>
      <c r="D2589" s="225">
        <v>0.1</v>
      </c>
      <c r="E2589" s="208" t="s">
        <v>9199</v>
      </c>
      <c r="F2589" s="225">
        <v>0.1</v>
      </c>
    </row>
    <row r="2590" spans="1:6" ht="40.5">
      <c r="A2590" s="229">
        <v>91689</v>
      </c>
      <c r="B2590" s="220" t="s">
        <v>849</v>
      </c>
      <c r="C2590" s="220" t="s">
        <v>174</v>
      </c>
      <c r="D2590" s="225">
        <v>0.02</v>
      </c>
      <c r="E2590" s="208" t="s">
        <v>9199</v>
      </c>
      <c r="F2590" s="225">
        <v>0.02</v>
      </c>
    </row>
    <row r="2591" spans="1:6" ht="40.5">
      <c r="A2591" s="229">
        <v>91690</v>
      </c>
      <c r="B2591" s="220" t="s">
        <v>850</v>
      </c>
      <c r="C2591" s="220" t="s">
        <v>174</v>
      </c>
      <c r="D2591" s="225">
        <v>7.0000000000000007E-2</v>
      </c>
      <c r="E2591" s="208" t="s">
        <v>9199</v>
      </c>
      <c r="F2591" s="225">
        <v>7.0000000000000007E-2</v>
      </c>
    </row>
    <row r="2592" spans="1:6" ht="54">
      <c r="A2592" s="229">
        <v>91691</v>
      </c>
      <c r="B2592" s="220" t="s">
        <v>851</v>
      </c>
      <c r="C2592" s="220" t="s">
        <v>174</v>
      </c>
      <c r="D2592" s="225">
        <v>1.36</v>
      </c>
      <c r="E2592" s="208" t="s">
        <v>9199</v>
      </c>
      <c r="F2592" s="225">
        <v>1.36</v>
      </c>
    </row>
    <row r="2593" spans="1:6" ht="67.5">
      <c r="A2593" s="229">
        <v>102924</v>
      </c>
      <c r="B2593" s="220" t="s">
        <v>8031</v>
      </c>
      <c r="C2593" s="220" t="s">
        <v>174</v>
      </c>
      <c r="D2593" s="225">
        <v>0</v>
      </c>
      <c r="E2593" s="208" t="s">
        <v>9199</v>
      </c>
      <c r="F2593" s="225">
        <v>0</v>
      </c>
    </row>
    <row r="2594" spans="1:6" ht="67.5">
      <c r="A2594" s="229">
        <v>102925</v>
      </c>
      <c r="B2594" s="220" t="s">
        <v>8032</v>
      </c>
      <c r="C2594" s="220" t="s">
        <v>174</v>
      </c>
      <c r="D2594" s="225">
        <v>0</v>
      </c>
      <c r="E2594" s="208" t="s">
        <v>9199</v>
      </c>
      <c r="F2594" s="225">
        <v>0</v>
      </c>
    </row>
    <row r="2595" spans="1:6" ht="67.5">
      <c r="A2595" s="229">
        <v>102926</v>
      </c>
      <c r="B2595" s="220" t="s">
        <v>8033</v>
      </c>
      <c r="C2595" s="220" t="s">
        <v>174</v>
      </c>
      <c r="D2595" s="225">
        <v>0</v>
      </c>
      <c r="E2595" s="208" t="s">
        <v>9199</v>
      </c>
      <c r="F2595" s="225">
        <v>0</v>
      </c>
    </row>
    <row r="2596" spans="1:6" ht="81">
      <c r="A2596" s="229">
        <v>102927</v>
      </c>
      <c r="B2596" s="220" t="s">
        <v>5250</v>
      </c>
      <c r="C2596" s="220" t="s">
        <v>174</v>
      </c>
      <c r="D2596" s="225">
        <v>0.94</v>
      </c>
      <c r="E2596" s="208" t="s">
        <v>9199</v>
      </c>
      <c r="F2596" s="225">
        <v>0.94</v>
      </c>
    </row>
    <row r="2597" spans="1:6" ht="40.5">
      <c r="A2597" s="229">
        <v>95136</v>
      </c>
      <c r="B2597" s="220" t="s">
        <v>927</v>
      </c>
      <c r="C2597" s="220" t="s">
        <v>174</v>
      </c>
      <c r="D2597" s="225">
        <v>0.04</v>
      </c>
      <c r="E2597" s="208" t="s">
        <v>9199</v>
      </c>
      <c r="F2597" s="225">
        <v>0.04</v>
      </c>
    </row>
    <row r="2598" spans="1:6" ht="40.5">
      <c r="A2598" s="229">
        <v>95137</v>
      </c>
      <c r="B2598" s="220" t="s">
        <v>928</v>
      </c>
      <c r="C2598" s="220" t="s">
        <v>174</v>
      </c>
      <c r="D2598" s="225">
        <v>0.01</v>
      </c>
      <c r="E2598" s="208" t="s">
        <v>9199</v>
      </c>
      <c r="F2598" s="225">
        <v>0.01</v>
      </c>
    </row>
    <row r="2599" spans="1:6" ht="40.5">
      <c r="A2599" s="229">
        <v>95138</v>
      </c>
      <c r="B2599" s="220" t="s">
        <v>929</v>
      </c>
      <c r="C2599" s="220" t="s">
        <v>174</v>
      </c>
      <c r="D2599" s="225">
        <v>0.03</v>
      </c>
      <c r="E2599" s="208" t="s">
        <v>9199</v>
      </c>
      <c r="F2599" s="225">
        <v>0.03</v>
      </c>
    </row>
    <row r="2600" spans="1:6" ht="40.5">
      <c r="A2600" s="229">
        <v>89023</v>
      </c>
      <c r="B2600" s="220" t="s">
        <v>5188</v>
      </c>
      <c r="C2600" s="220" t="s">
        <v>174</v>
      </c>
      <c r="D2600" s="225">
        <v>3.82</v>
      </c>
      <c r="E2600" s="208" t="s">
        <v>9199</v>
      </c>
      <c r="F2600" s="225">
        <v>3.82</v>
      </c>
    </row>
    <row r="2601" spans="1:6" ht="40.5">
      <c r="A2601" s="229">
        <v>89024</v>
      </c>
      <c r="B2601" s="220" t="s">
        <v>5189</v>
      </c>
      <c r="C2601" s="220" t="s">
        <v>174</v>
      </c>
      <c r="D2601" s="225">
        <v>1.32</v>
      </c>
      <c r="E2601" s="208" t="s">
        <v>9199</v>
      </c>
      <c r="F2601" s="225">
        <v>1.32</v>
      </c>
    </row>
    <row r="2602" spans="1:6" ht="40.5">
      <c r="A2602" s="229">
        <v>89025</v>
      </c>
      <c r="B2602" s="220" t="s">
        <v>5190</v>
      </c>
      <c r="C2602" s="220" t="s">
        <v>174</v>
      </c>
      <c r="D2602" s="225">
        <v>4.78</v>
      </c>
      <c r="E2602" s="208" t="s">
        <v>9199</v>
      </c>
      <c r="F2602" s="225">
        <v>4.78</v>
      </c>
    </row>
    <row r="2603" spans="1:6" ht="40.5">
      <c r="A2603" s="229">
        <v>89026</v>
      </c>
      <c r="B2603" s="220" t="s">
        <v>5191</v>
      </c>
      <c r="C2603" s="220" t="s">
        <v>174</v>
      </c>
      <c r="D2603" s="225">
        <v>165.44</v>
      </c>
      <c r="E2603" s="208" t="s">
        <v>9199</v>
      </c>
      <c r="F2603" s="225">
        <v>165.44</v>
      </c>
    </row>
    <row r="2604" spans="1:6" ht="40.5">
      <c r="A2604" s="229">
        <v>7032</v>
      </c>
      <c r="B2604" s="220" t="s">
        <v>5164</v>
      </c>
      <c r="C2604" s="220" t="s">
        <v>174</v>
      </c>
      <c r="D2604" s="225">
        <v>4.7</v>
      </c>
      <c r="E2604" s="208" t="s">
        <v>9199</v>
      </c>
      <c r="F2604" s="225">
        <v>4.7</v>
      </c>
    </row>
    <row r="2605" spans="1:6" ht="40.5">
      <c r="A2605" s="229">
        <v>7033</v>
      </c>
      <c r="B2605" s="220" t="s">
        <v>5165</v>
      </c>
      <c r="C2605" s="220" t="s">
        <v>174</v>
      </c>
      <c r="D2605" s="225">
        <v>1.63</v>
      </c>
      <c r="E2605" s="208" t="s">
        <v>9199</v>
      </c>
      <c r="F2605" s="225">
        <v>1.63</v>
      </c>
    </row>
    <row r="2606" spans="1:6" ht="40.5">
      <c r="A2606" s="229">
        <v>7034</v>
      </c>
      <c r="B2606" s="220" t="s">
        <v>5166</v>
      </c>
      <c r="C2606" s="220" t="s">
        <v>174</v>
      </c>
      <c r="D2606" s="225">
        <v>5.88</v>
      </c>
      <c r="E2606" s="208" t="s">
        <v>9199</v>
      </c>
      <c r="F2606" s="225">
        <v>5.88</v>
      </c>
    </row>
    <row r="2607" spans="1:6" ht="40.5">
      <c r="A2607" s="229">
        <v>7035</v>
      </c>
      <c r="B2607" s="220" t="s">
        <v>5167</v>
      </c>
      <c r="C2607" s="220" t="s">
        <v>174</v>
      </c>
      <c r="D2607" s="225">
        <v>248.17</v>
      </c>
      <c r="E2607" s="208" t="s">
        <v>9199</v>
      </c>
      <c r="F2607" s="225">
        <v>248.17</v>
      </c>
    </row>
    <row r="2608" spans="1:6" ht="67.5">
      <c r="A2608" s="229">
        <v>102942</v>
      </c>
      <c r="B2608" s="220" t="s">
        <v>8046</v>
      </c>
      <c r="C2608" s="220" t="s">
        <v>174</v>
      </c>
      <c r="D2608" s="225">
        <v>0</v>
      </c>
      <c r="E2608" s="208" t="s">
        <v>9199</v>
      </c>
      <c r="F2608" s="225">
        <v>0</v>
      </c>
    </row>
    <row r="2609" spans="1:6" ht="54">
      <c r="A2609" s="229">
        <v>102943</v>
      </c>
      <c r="B2609" s="220" t="s">
        <v>8047</v>
      </c>
      <c r="C2609" s="220" t="s">
        <v>174</v>
      </c>
      <c r="D2609" s="225">
        <v>0</v>
      </c>
      <c r="E2609" s="208" t="s">
        <v>9199</v>
      </c>
      <c r="F2609" s="225">
        <v>0</v>
      </c>
    </row>
    <row r="2610" spans="1:6" ht="67.5">
      <c r="A2610" s="229">
        <v>102944</v>
      </c>
      <c r="B2610" s="220" t="s">
        <v>8048</v>
      </c>
      <c r="C2610" s="220" t="s">
        <v>174</v>
      </c>
      <c r="D2610" s="225">
        <v>0</v>
      </c>
      <c r="E2610" s="208" t="s">
        <v>9199</v>
      </c>
      <c r="F2610" s="225">
        <v>0</v>
      </c>
    </row>
    <row r="2611" spans="1:6" ht="67.5">
      <c r="A2611" s="229">
        <v>102945</v>
      </c>
      <c r="B2611" s="220" t="s">
        <v>5252</v>
      </c>
      <c r="C2611" s="220" t="s">
        <v>174</v>
      </c>
      <c r="D2611" s="225">
        <v>0.02</v>
      </c>
      <c r="E2611" s="208" t="s">
        <v>9199</v>
      </c>
      <c r="F2611" s="225">
        <v>0.02</v>
      </c>
    </row>
    <row r="2612" spans="1:6" ht="54">
      <c r="A2612" s="229">
        <v>104087</v>
      </c>
      <c r="B2612" s="220" t="s">
        <v>1012</v>
      </c>
      <c r="C2612" s="220" t="s">
        <v>174</v>
      </c>
      <c r="D2612" s="225">
        <v>7.0000000000000007E-2</v>
      </c>
      <c r="E2612" s="208" t="s">
        <v>9199</v>
      </c>
      <c r="F2612" s="225">
        <v>7.0000000000000007E-2</v>
      </c>
    </row>
    <row r="2613" spans="1:6" ht="40.5">
      <c r="A2613" s="229">
        <v>104088</v>
      </c>
      <c r="B2613" s="220" t="s">
        <v>1013</v>
      </c>
      <c r="C2613" s="220" t="s">
        <v>174</v>
      </c>
      <c r="D2613" s="225">
        <v>0.01</v>
      </c>
      <c r="E2613" s="208" t="s">
        <v>9199</v>
      </c>
      <c r="F2613" s="225">
        <v>0.01</v>
      </c>
    </row>
    <row r="2614" spans="1:6" ht="54">
      <c r="A2614" s="229">
        <v>104089</v>
      </c>
      <c r="B2614" s="220" t="s">
        <v>1014</v>
      </c>
      <c r="C2614" s="220" t="s">
        <v>174</v>
      </c>
      <c r="D2614" s="225">
        <v>0.08</v>
      </c>
      <c r="E2614" s="208" t="s">
        <v>9199</v>
      </c>
      <c r="F2614" s="225">
        <v>0.08</v>
      </c>
    </row>
    <row r="2615" spans="1:6" ht="54">
      <c r="A2615" s="229">
        <v>104090</v>
      </c>
      <c r="B2615" s="220" t="s">
        <v>1015</v>
      </c>
      <c r="C2615" s="220" t="s">
        <v>174</v>
      </c>
      <c r="D2615" s="225">
        <v>0.68</v>
      </c>
      <c r="E2615" s="208" t="s">
        <v>9199</v>
      </c>
      <c r="F2615" s="225">
        <v>0.68</v>
      </c>
    </row>
    <row r="2616" spans="1:6" ht="54">
      <c r="A2616" s="229">
        <v>104093</v>
      </c>
      <c r="B2616" s="220" t="s">
        <v>1016</v>
      </c>
      <c r="C2616" s="220" t="s">
        <v>174</v>
      </c>
      <c r="D2616" s="225">
        <v>0.09</v>
      </c>
      <c r="E2616" s="208" t="s">
        <v>9199</v>
      </c>
      <c r="F2616" s="225">
        <v>0.09</v>
      </c>
    </row>
    <row r="2617" spans="1:6" ht="54">
      <c r="A2617" s="229">
        <v>104094</v>
      </c>
      <c r="B2617" s="220" t="s">
        <v>1017</v>
      </c>
      <c r="C2617" s="220" t="s">
        <v>174</v>
      </c>
      <c r="D2617" s="225">
        <v>0.02</v>
      </c>
      <c r="E2617" s="208" t="s">
        <v>9199</v>
      </c>
      <c r="F2617" s="225">
        <v>0.02</v>
      </c>
    </row>
    <row r="2618" spans="1:6" ht="54">
      <c r="A2618" s="229">
        <v>104095</v>
      </c>
      <c r="B2618" s="220" t="s">
        <v>1018</v>
      </c>
      <c r="C2618" s="220" t="s">
        <v>174</v>
      </c>
      <c r="D2618" s="225">
        <v>0.12</v>
      </c>
      <c r="E2618" s="208" t="s">
        <v>9199</v>
      </c>
      <c r="F2618" s="225">
        <v>0.12</v>
      </c>
    </row>
    <row r="2619" spans="1:6" ht="54">
      <c r="A2619" s="229">
        <v>104096</v>
      </c>
      <c r="B2619" s="220" t="s">
        <v>1019</v>
      </c>
      <c r="C2619" s="220" t="s">
        <v>174</v>
      </c>
      <c r="D2619" s="225">
        <v>0.94</v>
      </c>
      <c r="E2619" s="208" t="s">
        <v>9199</v>
      </c>
      <c r="F2619" s="225">
        <v>0.94</v>
      </c>
    </row>
    <row r="2620" spans="1:6" ht="40.5">
      <c r="A2620" s="229">
        <v>102900</v>
      </c>
      <c r="B2620" s="220" t="s">
        <v>9394</v>
      </c>
      <c r="C2620" s="220" t="s">
        <v>174</v>
      </c>
      <c r="D2620" s="225">
        <v>0</v>
      </c>
      <c r="E2620" s="208" t="s">
        <v>9199</v>
      </c>
      <c r="F2620" s="225">
        <v>0</v>
      </c>
    </row>
    <row r="2621" spans="1:6" ht="40.5">
      <c r="A2621" s="229">
        <v>102901</v>
      </c>
      <c r="B2621" s="220" t="s">
        <v>9395</v>
      </c>
      <c r="C2621" s="220" t="s">
        <v>174</v>
      </c>
      <c r="D2621" s="225">
        <v>0</v>
      </c>
      <c r="E2621" s="208" t="s">
        <v>9199</v>
      </c>
      <c r="F2621" s="225">
        <v>0</v>
      </c>
    </row>
    <row r="2622" spans="1:6" ht="40.5">
      <c r="A2622" s="229">
        <v>102902</v>
      </c>
      <c r="B2622" s="220" t="s">
        <v>9396</v>
      </c>
      <c r="C2622" s="220" t="s">
        <v>174</v>
      </c>
      <c r="D2622" s="225">
        <v>0</v>
      </c>
      <c r="E2622" s="208" t="s">
        <v>9199</v>
      </c>
      <c r="F2622" s="225">
        <v>0</v>
      </c>
    </row>
    <row r="2623" spans="1:6" ht="54">
      <c r="A2623" s="229">
        <v>102903</v>
      </c>
      <c r="B2623" s="220" t="s">
        <v>9397</v>
      </c>
      <c r="C2623" s="220" t="s">
        <v>174</v>
      </c>
      <c r="D2623" s="225">
        <v>11.29</v>
      </c>
      <c r="E2623" s="208" t="s">
        <v>9199</v>
      </c>
      <c r="F2623" s="225">
        <v>11.29</v>
      </c>
    </row>
    <row r="2624" spans="1:6" ht="40.5">
      <c r="A2624" s="229">
        <v>89029</v>
      </c>
      <c r="B2624" s="220" t="s">
        <v>675</v>
      </c>
      <c r="C2624" s="220" t="s">
        <v>174</v>
      </c>
      <c r="D2624" s="225">
        <v>33.58</v>
      </c>
      <c r="E2624" s="208" t="s">
        <v>9199</v>
      </c>
      <c r="F2624" s="225">
        <v>33.58</v>
      </c>
    </row>
    <row r="2625" spans="1:6" ht="40.5">
      <c r="A2625" s="229">
        <v>89030</v>
      </c>
      <c r="B2625" s="220" t="s">
        <v>676</v>
      </c>
      <c r="C2625" s="220" t="s">
        <v>174</v>
      </c>
      <c r="D2625" s="225">
        <v>14.79</v>
      </c>
      <c r="E2625" s="208" t="s">
        <v>9199</v>
      </c>
      <c r="F2625" s="225">
        <v>14.79</v>
      </c>
    </row>
    <row r="2626" spans="1:6" ht="40.5">
      <c r="A2626" s="229">
        <v>5724</v>
      </c>
      <c r="B2626" s="220" t="s">
        <v>564</v>
      </c>
      <c r="C2626" s="220" t="s">
        <v>174</v>
      </c>
      <c r="D2626" s="225">
        <v>60.04</v>
      </c>
      <c r="E2626" s="208" t="s">
        <v>9199</v>
      </c>
      <c r="F2626" s="225">
        <v>60.04</v>
      </c>
    </row>
    <row r="2627" spans="1:6" ht="40.5">
      <c r="A2627" s="229">
        <v>53817</v>
      </c>
      <c r="B2627" s="220" t="s">
        <v>611</v>
      </c>
      <c r="C2627" s="220" t="s">
        <v>174</v>
      </c>
      <c r="D2627" s="225">
        <v>60.44</v>
      </c>
      <c r="E2627" s="208" t="s">
        <v>9199</v>
      </c>
      <c r="F2627" s="225">
        <v>60.44</v>
      </c>
    </row>
    <row r="2628" spans="1:6" ht="40.5">
      <c r="A2628" s="229">
        <v>88839</v>
      </c>
      <c r="B2628" s="220" t="s">
        <v>649</v>
      </c>
      <c r="C2628" s="220" t="s">
        <v>174</v>
      </c>
      <c r="D2628" s="225">
        <v>35.15</v>
      </c>
      <c r="E2628" s="208" t="s">
        <v>9199</v>
      </c>
      <c r="F2628" s="225">
        <v>35.15</v>
      </c>
    </row>
    <row r="2629" spans="1:6" ht="40.5">
      <c r="A2629" s="229">
        <v>88840</v>
      </c>
      <c r="B2629" s="220" t="s">
        <v>650</v>
      </c>
      <c r="C2629" s="220" t="s">
        <v>174</v>
      </c>
      <c r="D2629" s="225">
        <v>15.48</v>
      </c>
      <c r="E2629" s="208" t="s">
        <v>9199</v>
      </c>
      <c r="F2629" s="225">
        <v>15.48</v>
      </c>
    </row>
    <row r="2630" spans="1:6" ht="40.5">
      <c r="A2630" s="229">
        <v>88841</v>
      </c>
      <c r="B2630" s="220" t="s">
        <v>651</v>
      </c>
      <c r="C2630" s="220" t="s">
        <v>174</v>
      </c>
      <c r="D2630" s="225">
        <v>62.84</v>
      </c>
      <c r="E2630" s="208" t="s">
        <v>9199</v>
      </c>
      <c r="F2630" s="225">
        <v>62.84</v>
      </c>
    </row>
    <row r="2631" spans="1:6" ht="40.5">
      <c r="A2631" s="229">
        <v>88842</v>
      </c>
      <c r="B2631" s="220" t="s">
        <v>652</v>
      </c>
      <c r="C2631" s="220" t="s">
        <v>174</v>
      </c>
      <c r="D2631" s="225">
        <v>75.61</v>
      </c>
      <c r="E2631" s="208" t="s">
        <v>9199</v>
      </c>
      <c r="F2631" s="225">
        <v>75.61</v>
      </c>
    </row>
    <row r="2632" spans="1:6" ht="54">
      <c r="A2632" s="229">
        <v>89009</v>
      </c>
      <c r="B2632" s="220" t="s">
        <v>665</v>
      </c>
      <c r="C2632" s="220" t="s">
        <v>174</v>
      </c>
      <c r="D2632" s="225">
        <v>43.54</v>
      </c>
      <c r="E2632" s="208" t="s">
        <v>9199</v>
      </c>
      <c r="F2632" s="225">
        <v>43.54</v>
      </c>
    </row>
    <row r="2633" spans="1:6" ht="54">
      <c r="A2633" s="229">
        <v>89010</v>
      </c>
      <c r="B2633" s="220" t="s">
        <v>666</v>
      </c>
      <c r="C2633" s="220" t="s">
        <v>174</v>
      </c>
      <c r="D2633" s="225">
        <v>19.18</v>
      </c>
      <c r="E2633" s="208" t="s">
        <v>9199</v>
      </c>
      <c r="F2633" s="225">
        <v>19.18</v>
      </c>
    </row>
    <row r="2634" spans="1:6" ht="54">
      <c r="A2634" s="229">
        <v>53810</v>
      </c>
      <c r="B2634" s="220" t="s">
        <v>609</v>
      </c>
      <c r="C2634" s="220" t="s">
        <v>174</v>
      </c>
      <c r="D2634" s="225">
        <v>77.84</v>
      </c>
      <c r="E2634" s="208" t="s">
        <v>9199</v>
      </c>
      <c r="F2634" s="225">
        <v>77.84</v>
      </c>
    </row>
    <row r="2635" spans="1:6" ht="54">
      <c r="A2635" s="229">
        <v>5721</v>
      </c>
      <c r="B2635" s="220" t="s">
        <v>562</v>
      </c>
      <c r="C2635" s="220" t="s">
        <v>174</v>
      </c>
      <c r="D2635" s="225">
        <v>90.72</v>
      </c>
      <c r="E2635" s="208" t="s">
        <v>9199</v>
      </c>
      <c r="F2635" s="225">
        <v>90.72</v>
      </c>
    </row>
    <row r="2636" spans="1:6" ht="40.5">
      <c r="A2636" s="229">
        <v>89017</v>
      </c>
      <c r="B2636" s="220" t="s">
        <v>673</v>
      </c>
      <c r="C2636" s="220" t="s">
        <v>174</v>
      </c>
      <c r="D2636" s="225">
        <v>43.27</v>
      </c>
      <c r="E2636" s="208" t="s">
        <v>9199</v>
      </c>
      <c r="F2636" s="225">
        <v>43.27</v>
      </c>
    </row>
    <row r="2637" spans="1:6" ht="40.5">
      <c r="A2637" s="229">
        <v>89018</v>
      </c>
      <c r="B2637" s="220" t="s">
        <v>674</v>
      </c>
      <c r="C2637" s="220" t="s">
        <v>174</v>
      </c>
      <c r="D2637" s="225">
        <v>19.059999999999999</v>
      </c>
      <c r="E2637" s="208" t="s">
        <v>9199</v>
      </c>
      <c r="F2637" s="225">
        <v>19.059999999999999</v>
      </c>
    </row>
    <row r="2638" spans="1:6" ht="40.5">
      <c r="A2638" s="229">
        <v>53806</v>
      </c>
      <c r="B2638" s="220" t="s">
        <v>608</v>
      </c>
      <c r="C2638" s="220" t="s">
        <v>174</v>
      </c>
      <c r="D2638" s="225">
        <v>77.36</v>
      </c>
      <c r="E2638" s="208" t="s">
        <v>9199</v>
      </c>
      <c r="F2638" s="225">
        <v>77.36</v>
      </c>
    </row>
    <row r="2639" spans="1:6" ht="40.5">
      <c r="A2639" s="229">
        <v>5718</v>
      </c>
      <c r="B2639" s="220" t="s">
        <v>561</v>
      </c>
      <c r="C2639" s="220" t="s">
        <v>174</v>
      </c>
      <c r="D2639" s="225">
        <v>102.83</v>
      </c>
      <c r="E2639" s="208" t="s">
        <v>9199</v>
      </c>
      <c r="F2639" s="225">
        <v>102.83</v>
      </c>
    </row>
    <row r="2640" spans="1:6" ht="40.5">
      <c r="A2640" s="229">
        <v>89013</v>
      </c>
      <c r="B2640" s="220" t="s">
        <v>669</v>
      </c>
      <c r="C2640" s="220" t="s">
        <v>174</v>
      </c>
      <c r="D2640" s="225">
        <v>142.61000000000001</v>
      </c>
      <c r="E2640" s="208" t="s">
        <v>9199</v>
      </c>
      <c r="F2640" s="225">
        <v>142.61000000000001</v>
      </c>
    </row>
    <row r="2641" spans="1:6" ht="40.5">
      <c r="A2641" s="229">
        <v>89014</v>
      </c>
      <c r="B2641" s="220" t="s">
        <v>670</v>
      </c>
      <c r="C2641" s="220" t="s">
        <v>174</v>
      </c>
      <c r="D2641" s="225">
        <v>62.82</v>
      </c>
      <c r="E2641" s="208" t="s">
        <v>9199</v>
      </c>
      <c r="F2641" s="225">
        <v>62.82</v>
      </c>
    </row>
    <row r="2642" spans="1:6" ht="40.5">
      <c r="A2642" s="229">
        <v>53814</v>
      </c>
      <c r="B2642" s="220" t="s">
        <v>610</v>
      </c>
      <c r="C2642" s="220" t="s">
        <v>174</v>
      </c>
      <c r="D2642" s="225">
        <v>254.96</v>
      </c>
      <c r="E2642" s="208" t="s">
        <v>9199</v>
      </c>
      <c r="F2642" s="225">
        <v>254.96</v>
      </c>
    </row>
    <row r="2643" spans="1:6" ht="40.5">
      <c r="A2643" s="229">
        <v>5722</v>
      </c>
      <c r="B2643" s="220" t="s">
        <v>563</v>
      </c>
      <c r="C2643" s="220" t="s">
        <v>174</v>
      </c>
      <c r="D2643" s="225">
        <v>209.82</v>
      </c>
      <c r="E2643" s="208" t="s">
        <v>9199</v>
      </c>
      <c r="F2643" s="225">
        <v>209.82</v>
      </c>
    </row>
    <row r="2644" spans="1:6" ht="40.5">
      <c r="A2644" s="229">
        <v>96015</v>
      </c>
      <c r="B2644" s="220" t="s">
        <v>963</v>
      </c>
      <c r="C2644" s="220" t="s">
        <v>174</v>
      </c>
      <c r="D2644" s="225">
        <v>22.72</v>
      </c>
      <c r="E2644" s="208" t="s">
        <v>9199</v>
      </c>
      <c r="F2644" s="225">
        <v>22.72</v>
      </c>
    </row>
    <row r="2645" spans="1:6" ht="40.5">
      <c r="A2645" s="229">
        <v>96016</v>
      </c>
      <c r="B2645" s="220" t="s">
        <v>964</v>
      </c>
      <c r="C2645" s="220" t="s">
        <v>174</v>
      </c>
      <c r="D2645" s="225">
        <v>6.09</v>
      </c>
      <c r="E2645" s="208" t="s">
        <v>9199</v>
      </c>
      <c r="F2645" s="225">
        <v>6.09</v>
      </c>
    </row>
    <row r="2646" spans="1:6" ht="40.5">
      <c r="A2646" s="229">
        <v>96018</v>
      </c>
      <c r="B2646" s="220" t="s">
        <v>965</v>
      </c>
      <c r="C2646" s="220" t="s">
        <v>174</v>
      </c>
      <c r="D2646" s="225">
        <v>24.85</v>
      </c>
      <c r="E2646" s="208" t="s">
        <v>9199</v>
      </c>
      <c r="F2646" s="225">
        <v>24.85</v>
      </c>
    </row>
    <row r="2647" spans="1:6" ht="40.5">
      <c r="A2647" s="229">
        <v>96019</v>
      </c>
      <c r="B2647" s="220" t="s">
        <v>966</v>
      </c>
      <c r="C2647" s="220" t="s">
        <v>174</v>
      </c>
      <c r="D2647" s="225">
        <v>93.56</v>
      </c>
      <c r="E2647" s="208" t="s">
        <v>9199</v>
      </c>
      <c r="F2647" s="225">
        <v>93.56</v>
      </c>
    </row>
    <row r="2648" spans="1:6" ht="40.5">
      <c r="A2648" s="229">
        <v>96008</v>
      </c>
      <c r="B2648" s="220" t="s">
        <v>959</v>
      </c>
      <c r="C2648" s="220" t="s">
        <v>174</v>
      </c>
      <c r="D2648" s="225">
        <v>22.93</v>
      </c>
      <c r="E2648" s="208" t="s">
        <v>9199</v>
      </c>
      <c r="F2648" s="225">
        <v>22.93</v>
      </c>
    </row>
    <row r="2649" spans="1:6" ht="40.5">
      <c r="A2649" s="229">
        <v>96009</v>
      </c>
      <c r="B2649" s="220" t="s">
        <v>960</v>
      </c>
      <c r="C2649" s="220" t="s">
        <v>174</v>
      </c>
      <c r="D2649" s="225">
        <v>6.15</v>
      </c>
      <c r="E2649" s="208" t="s">
        <v>9199</v>
      </c>
      <c r="F2649" s="225">
        <v>6.15</v>
      </c>
    </row>
    <row r="2650" spans="1:6" ht="40.5">
      <c r="A2650" s="229">
        <v>96011</v>
      </c>
      <c r="B2650" s="220" t="s">
        <v>961</v>
      </c>
      <c r="C2650" s="220" t="s">
        <v>174</v>
      </c>
      <c r="D2650" s="225">
        <v>25.08</v>
      </c>
      <c r="E2650" s="208" t="s">
        <v>9199</v>
      </c>
      <c r="F2650" s="225">
        <v>25.08</v>
      </c>
    </row>
    <row r="2651" spans="1:6" ht="54">
      <c r="A2651" s="229">
        <v>96012</v>
      </c>
      <c r="B2651" s="220" t="s">
        <v>962</v>
      </c>
      <c r="C2651" s="220" t="s">
        <v>174</v>
      </c>
      <c r="D2651" s="225">
        <v>93.56</v>
      </c>
      <c r="E2651" s="208" t="s">
        <v>9199</v>
      </c>
      <c r="F2651" s="225">
        <v>93.56</v>
      </c>
    </row>
    <row r="2652" spans="1:6" ht="40.5">
      <c r="A2652" s="229">
        <v>96023</v>
      </c>
      <c r="B2652" s="220" t="s">
        <v>967</v>
      </c>
      <c r="C2652" s="220" t="s">
        <v>174</v>
      </c>
      <c r="D2652" s="225">
        <v>17.57</v>
      </c>
      <c r="E2652" s="208" t="s">
        <v>9199</v>
      </c>
      <c r="F2652" s="225">
        <v>17.57</v>
      </c>
    </row>
    <row r="2653" spans="1:6" ht="40.5">
      <c r="A2653" s="229">
        <v>96024</v>
      </c>
      <c r="B2653" s="220" t="s">
        <v>968</v>
      </c>
      <c r="C2653" s="220" t="s">
        <v>174</v>
      </c>
      <c r="D2653" s="225">
        <v>4.7</v>
      </c>
      <c r="E2653" s="208" t="s">
        <v>9199</v>
      </c>
      <c r="F2653" s="225">
        <v>4.7</v>
      </c>
    </row>
    <row r="2654" spans="1:6" ht="40.5">
      <c r="A2654" s="229">
        <v>96026</v>
      </c>
      <c r="B2654" s="220" t="s">
        <v>969</v>
      </c>
      <c r="C2654" s="220" t="s">
        <v>174</v>
      </c>
      <c r="D2654" s="225">
        <v>19.21</v>
      </c>
      <c r="E2654" s="208" t="s">
        <v>9199</v>
      </c>
      <c r="F2654" s="225">
        <v>19.21</v>
      </c>
    </row>
    <row r="2655" spans="1:6" ht="40.5">
      <c r="A2655" s="229">
        <v>96027</v>
      </c>
      <c r="B2655" s="220" t="s">
        <v>970</v>
      </c>
      <c r="C2655" s="220" t="s">
        <v>174</v>
      </c>
      <c r="D2655" s="225">
        <v>65.19</v>
      </c>
      <c r="E2655" s="208" t="s">
        <v>9199</v>
      </c>
      <c r="F2655" s="225">
        <v>65.19</v>
      </c>
    </row>
    <row r="2656" spans="1:6" ht="40.5">
      <c r="A2656" s="229">
        <v>96053</v>
      </c>
      <c r="B2656" s="220" t="s">
        <v>976</v>
      </c>
      <c r="C2656" s="220" t="s">
        <v>174</v>
      </c>
      <c r="D2656" s="225">
        <v>17.78</v>
      </c>
      <c r="E2656" s="208" t="s">
        <v>9199</v>
      </c>
      <c r="F2656" s="225">
        <v>17.78</v>
      </c>
    </row>
    <row r="2657" spans="1:6" ht="40.5">
      <c r="A2657" s="229">
        <v>96055</v>
      </c>
      <c r="B2657" s="220" t="s">
        <v>978</v>
      </c>
      <c r="C2657" s="220" t="s">
        <v>174</v>
      </c>
      <c r="D2657" s="225">
        <v>4.76</v>
      </c>
      <c r="E2657" s="208" t="s">
        <v>9199</v>
      </c>
      <c r="F2657" s="225">
        <v>4.76</v>
      </c>
    </row>
    <row r="2658" spans="1:6" ht="40.5">
      <c r="A2658" s="229">
        <v>96056</v>
      </c>
      <c r="B2658" s="220" t="s">
        <v>979</v>
      </c>
      <c r="C2658" s="220" t="s">
        <v>174</v>
      </c>
      <c r="D2658" s="225">
        <v>19.440000000000001</v>
      </c>
      <c r="E2658" s="208" t="s">
        <v>9199</v>
      </c>
      <c r="F2658" s="225">
        <v>19.440000000000001</v>
      </c>
    </row>
    <row r="2659" spans="1:6" ht="54">
      <c r="A2659" s="229">
        <v>96057</v>
      </c>
      <c r="B2659" s="220" t="s">
        <v>980</v>
      </c>
      <c r="C2659" s="220" t="s">
        <v>174</v>
      </c>
      <c r="D2659" s="225">
        <v>65.19</v>
      </c>
      <c r="E2659" s="208" t="s">
        <v>9199</v>
      </c>
      <c r="F2659" s="225">
        <v>65.19</v>
      </c>
    </row>
    <row r="2660" spans="1:6" ht="40.5">
      <c r="A2660" s="229">
        <v>7063</v>
      </c>
      <c r="B2660" s="220" t="s">
        <v>598</v>
      </c>
      <c r="C2660" s="220" t="s">
        <v>174</v>
      </c>
      <c r="D2660" s="225">
        <v>19.27</v>
      </c>
      <c r="E2660" s="208" t="s">
        <v>9199</v>
      </c>
      <c r="F2660" s="225">
        <v>19.27</v>
      </c>
    </row>
    <row r="2661" spans="1:6" ht="40.5">
      <c r="A2661" s="229">
        <v>7064</v>
      </c>
      <c r="B2661" s="220" t="s">
        <v>599</v>
      </c>
      <c r="C2661" s="220" t="s">
        <v>174</v>
      </c>
      <c r="D2661" s="225">
        <v>5.2</v>
      </c>
      <c r="E2661" s="208" t="s">
        <v>9199</v>
      </c>
      <c r="F2661" s="225">
        <v>5.2</v>
      </c>
    </row>
    <row r="2662" spans="1:6" ht="40.5">
      <c r="A2662" s="229">
        <v>7065</v>
      </c>
      <c r="B2662" s="220" t="s">
        <v>600</v>
      </c>
      <c r="C2662" s="220" t="s">
        <v>174</v>
      </c>
      <c r="D2662" s="225">
        <v>21.08</v>
      </c>
      <c r="E2662" s="208" t="s">
        <v>9199</v>
      </c>
      <c r="F2662" s="225">
        <v>21.08</v>
      </c>
    </row>
    <row r="2663" spans="1:6" ht="40.5">
      <c r="A2663" s="229">
        <v>7066</v>
      </c>
      <c r="B2663" s="220" t="s">
        <v>601</v>
      </c>
      <c r="C2663" s="220" t="s">
        <v>174</v>
      </c>
      <c r="D2663" s="225">
        <v>93.56</v>
      </c>
      <c r="E2663" s="208" t="s">
        <v>9199</v>
      </c>
      <c r="F2663" s="225">
        <v>93.56</v>
      </c>
    </row>
    <row r="2664" spans="1:6" ht="40.5">
      <c r="A2664" s="229">
        <v>89033</v>
      </c>
      <c r="B2664" s="220" t="s">
        <v>677</v>
      </c>
      <c r="C2664" s="220" t="s">
        <v>174</v>
      </c>
      <c r="D2664" s="225">
        <v>14.12</v>
      </c>
      <c r="E2664" s="208" t="s">
        <v>9199</v>
      </c>
      <c r="F2664" s="225">
        <v>14.12</v>
      </c>
    </row>
    <row r="2665" spans="1:6" ht="40.5">
      <c r="A2665" s="229">
        <v>89034</v>
      </c>
      <c r="B2665" s="220" t="s">
        <v>678</v>
      </c>
      <c r="C2665" s="220" t="s">
        <v>174</v>
      </c>
      <c r="D2665" s="225">
        <v>3.78</v>
      </c>
      <c r="E2665" s="208" t="s">
        <v>9199</v>
      </c>
      <c r="F2665" s="225">
        <v>3.78</v>
      </c>
    </row>
    <row r="2666" spans="1:6" ht="40.5">
      <c r="A2666" s="229">
        <v>5714</v>
      </c>
      <c r="B2666" s="220" t="s">
        <v>559</v>
      </c>
      <c r="C2666" s="220" t="s">
        <v>174</v>
      </c>
      <c r="D2666" s="225">
        <v>15.44</v>
      </c>
      <c r="E2666" s="208" t="s">
        <v>9199</v>
      </c>
      <c r="F2666" s="225">
        <v>15.44</v>
      </c>
    </row>
    <row r="2667" spans="1:6" ht="40.5">
      <c r="A2667" s="229">
        <v>5715</v>
      </c>
      <c r="B2667" s="220" t="s">
        <v>560</v>
      </c>
      <c r="C2667" s="220" t="s">
        <v>174</v>
      </c>
      <c r="D2667" s="225">
        <v>65.19</v>
      </c>
      <c r="E2667" s="208" t="s">
        <v>9199</v>
      </c>
      <c r="F2667" s="225">
        <v>65.19</v>
      </c>
    </row>
    <row r="2668" spans="1:6" ht="27">
      <c r="A2668" s="229">
        <v>102906</v>
      </c>
      <c r="B2668" s="220" t="s">
        <v>8019</v>
      </c>
      <c r="C2668" s="220" t="s">
        <v>174</v>
      </c>
      <c r="D2668" s="225">
        <v>0</v>
      </c>
      <c r="E2668" s="208" t="s">
        <v>9199</v>
      </c>
      <c r="F2668" s="225">
        <v>0</v>
      </c>
    </row>
    <row r="2669" spans="1:6" ht="27">
      <c r="A2669" s="229">
        <v>102907</v>
      </c>
      <c r="B2669" s="220" t="s">
        <v>8020</v>
      </c>
      <c r="C2669" s="220" t="s">
        <v>174</v>
      </c>
      <c r="D2669" s="225">
        <v>0</v>
      </c>
      <c r="E2669" s="208" t="s">
        <v>9199</v>
      </c>
      <c r="F2669" s="225">
        <v>0</v>
      </c>
    </row>
    <row r="2670" spans="1:6" ht="27">
      <c r="A2670" s="229">
        <v>102908</v>
      </c>
      <c r="B2670" s="220" t="s">
        <v>8021</v>
      </c>
      <c r="C2670" s="220" t="s">
        <v>174</v>
      </c>
      <c r="D2670" s="225">
        <v>0</v>
      </c>
      <c r="E2670" s="208" t="s">
        <v>9199</v>
      </c>
      <c r="F2670" s="225">
        <v>0</v>
      </c>
    </row>
    <row r="2671" spans="1:6" ht="27">
      <c r="A2671" s="229">
        <v>102909</v>
      </c>
      <c r="B2671" s="220" t="s">
        <v>5248</v>
      </c>
      <c r="C2671" s="220" t="s">
        <v>174</v>
      </c>
      <c r="D2671" s="225">
        <v>4.08</v>
      </c>
      <c r="E2671" s="208" t="s">
        <v>9199</v>
      </c>
      <c r="F2671" s="225">
        <v>4.08</v>
      </c>
    </row>
    <row r="2672" spans="1:6" ht="40.5">
      <c r="A2672" s="229">
        <v>93435</v>
      </c>
      <c r="B2672" s="220" t="s">
        <v>5228</v>
      </c>
      <c r="C2672" s="220" t="s">
        <v>174</v>
      </c>
      <c r="D2672" s="225">
        <v>9.27</v>
      </c>
      <c r="E2672" s="208" t="s">
        <v>9199</v>
      </c>
      <c r="F2672" s="225">
        <v>9.27</v>
      </c>
    </row>
    <row r="2673" spans="1:6" ht="40.5">
      <c r="A2673" s="229">
        <v>93436</v>
      </c>
      <c r="B2673" s="220" t="s">
        <v>5229</v>
      </c>
      <c r="C2673" s="220" t="s">
        <v>174</v>
      </c>
      <c r="D2673" s="225">
        <v>2.86</v>
      </c>
      <c r="E2673" s="208" t="s">
        <v>9199</v>
      </c>
      <c r="F2673" s="225">
        <v>2.86</v>
      </c>
    </row>
    <row r="2674" spans="1:6" ht="40.5">
      <c r="A2674" s="229">
        <v>93437</v>
      </c>
      <c r="B2674" s="220" t="s">
        <v>5230</v>
      </c>
      <c r="C2674" s="220" t="s">
        <v>174</v>
      </c>
      <c r="D2674" s="225">
        <v>10.14</v>
      </c>
      <c r="E2674" s="208" t="s">
        <v>9199</v>
      </c>
      <c r="F2674" s="225">
        <v>10.14</v>
      </c>
    </row>
    <row r="2675" spans="1:6" ht="40.5">
      <c r="A2675" s="229">
        <v>93438</v>
      </c>
      <c r="B2675" s="220" t="s">
        <v>5231</v>
      </c>
      <c r="C2675" s="220" t="s">
        <v>174</v>
      </c>
      <c r="D2675" s="225">
        <v>108.67</v>
      </c>
      <c r="E2675" s="208" t="s">
        <v>9199</v>
      </c>
      <c r="F2675" s="225">
        <v>108.67</v>
      </c>
    </row>
    <row r="2676" spans="1:6" ht="40.5">
      <c r="A2676" s="229">
        <v>100643</v>
      </c>
      <c r="B2676" s="220" t="s">
        <v>993</v>
      </c>
      <c r="C2676" s="220" t="s">
        <v>174</v>
      </c>
      <c r="D2676" s="225">
        <v>415.64</v>
      </c>
      <c r="E2676" s="208" t="s">
        <v>9199</v>
      </c>
      <c r="F2676" s="225">
        <v>415.64</v>
      </c>
    </row>
    <row r="2677" spans="1:6" ht="27">
      <c r="A2677" s="229">
        <v>100644</v>
      </c>
      <c r="B2677" s="220" t="s">
        <v>994</v>
      </c>
      <c r="C2677" s="220" t="s">
        <v>174</v>
      </c>
      <c r="D2677" s="225">
        <v>146.51</v>
      </c>
      <c r="E2677" s="208" t="s">
        <v>9199</v>
      </c>
      <c r="F2677" s="225">
        <v>146.51</v>
      </c>
    </row>
    <row r="2678" spans="1:6" ht="40.5">
      <c r="A2678" s="229">
        <v>100645</v>
      </c>
      <c r="B2678" s="220" t="s">
        <v>995</v>
      </c>
      <c r="C2678" s="220" t="s">
        <v>174</v>
      </c>
      <c r="D2678" s="225">
        <v>668.15</v>
      </c>
      <c r="E2678" s="208" t="s">
        <v>9199</v>
      </c>
      <c r="F2678" s="225">
        <v>668.15</v>
      </c>
    </row>
    <row r="2679" spans="1:6" ht="40.5">
      <c r="A2679" s="229">
        <v>100646</v>
      </c>
      <c r="B2679" s="220" t="s">
        <v>996</v>
      </c>
      <c r="C2679" s="220" t="s">
        <v>174</v>
      </c>
      <c r="D2679" s="225">
        <v>5211</v>
      </c>
      <c r="E2679" s="208" t="s">
        <v>9199</v>
      </c>
      <c r="F2679" s="225">
        <v>5211</v>
      </c>
    </row>
    <row r="2680" spans="1:6" ht="40.5">
      <c r="A2680" s="229">
        <v>95116</v>
      </c>
      <c r="B2680" s="220" t="s">
        <v>915</v>
      </c>
      <c r="C2680" s="220" t="s">
        <v>174</v>
      </c>
      <c r="D2680" s="225">
        <v>32.549999999999997</v>
      </c>
      <c r="E2680" s="208" t="s">
        <v>9199</v>
      </c>
      <c r="F2680" s="225">
        <v>32.549999999999997</v>
      </c>
    </row>
    <row r="2681" spans="1:6" ht="40.5">
      <c r="A2681" s="229">
        <v>95117</v>
      </c>
      <c r="B2681" s="220" t="s">
        <v>916</v>
      </c>
      <c r="C2681" s="220" t="s">
        <v>174</v>
      </c>
      <c r="D2681" s="225">
        <v>10.039999999999999</v>
      </c>
      <c r="E2681" s="208" t="s">
        <v>9199</v>
      </c>
      <c r="F2681" s="225">
        <v>10.039999999999999</v>
      </c>
    </row>
    <row r="2682" spans="1:6" ht="40.5">
      <c r="A2682" s="229">
        <v>53794</v>
      </c>
      <c r="B2682" s="220" t="s">
        <v>605</v>
      </c>
      <c r="C2682" s="220" t="s">
        <v>174</v>
      </c>
      <c r="D2682" s="225">
        <v>35.619999999999997</v>
      </c>
      <c r="E2682" s="208" t="s">
        <v>9199</v>
      </c>
      <c r="F2682" s="225">
        <v>35.619999999999997</v>
      </c>
    </row>
    <row r="2683" spans="1:6" ht="40.5">
      <c r="A2683" s="229">
        <v>5703</v>
      </c>
      <c r="B2683" s="220" t="s">
        <v>554</v>
      </c>
      <c r="C2683" s="220" t="s">
        <v>174</v>
      </c>
      <c r="D2683" s="225">
        <v>23.8</v>
      </c>
      <c r="E2683" s="208" t="s">
        <v>9199</v>
      </c>
      <c r="F2683" s="225">
        <v>23.8</v>
      </c>
    </row>
    <row r="2684" spans="1:6" ht="81">
      <c r="A2684" s="229">
        <v>88847</v>
      </c>
      <c r="B2684" s="220" t="s">
        <v>653</v>
      </c>
      <c r="C2684" s="220" t="s">
        <v>174</v>
      </c>
      <c r="D2684" s="225">
        <v>23.71</v>
      </c>
      <c r="E2684" s="208" t="s">
        <v>9199</v>
      </c>
      <c r="F2684" s="225">
        <v>23.71</v>
      </c>
    </row>
    <row r="2685" spans="1:6" ht="81">
      <c r="A2685" s="229">
        <v>88848</v>
      </c>
      <c r="B2685" s="220" t="s">
        <v>654</v>
      </c>
      <c r="C2685" s="220" t="s">
        <v>174</v>
      </c>
      <c r="D2685" s="225">
        <v>9.75</v>
      </c>
      <c r="E2685" s="208" t="s">
        <v>9199</v>
      </c>
      <c r="F2685" s="225">
        <v>9.75</v>
      </c>
    </row>
    <row r="2686" spans="1:6" ht="81">
      <c r="A2686" s="229">
        <v>5741</v>
      </c>
      <c r="B2686" s="220" t="s">
        <v>572</v>
      </c>
      <c r="C2686" s="220" t="s">
        <v>174</v>
      </c>
      <c r="D2686" s="225">
        <v>44.46</v>
      </c>
      <c r="E2686" s="208" t="s">
        <v>9199</v>
      </c>
      <c r="F2686" s="225">
        <v>44.46</v>
      </c>
    </row>
    <row r="2687" spans="1:6" ht="81">
      <c r="A2687" s="229">
        <v>5742</v>
      </c>
      <c r="B2687" s="220" t="s">
        <v>573</v>
      </c>
      <c r="C2687" s="220" t="s">
        <v>174</v>
      </c>
      <c r="D2687" s="225">
        <v>26.69</v>
      </c>
      <c r="E2687" s="208" t="s">
        <v>9199</v>
      </c>
      <c r="F2687" s="225">
        <v>26.69</v>
      </c>
    </row>
    <row r="2688" spans="1:6" ht="40.5">
      <c r="A2688" s="229">
        <v>100637</v>
      </c>
      <c r="B2688" s="220" t="s">
        <v>989</v>
      </c>
      <c r="C2688" s="220" t="s">
        <v>174</v>
      </c>
      <c r="D2688" s="225">
        <v>202.85</v>
      </c>
      <c r="E2688" s="208" t="s">
        <v>9199</v>
      </c>
      <c r="F2688" s="225">
        <v>202.85</v>
      </c>
    </row>
    <row r="2689" spans="1:6" ht="40.5">
      <c r="A2689" s="229">
        <v>100638</v>
      </c>
      <c r="B2689" s="220" t="s">
        <v>990</v>
      </c>
      <c r="C2689" s="220" t="s">
        <v>174</v>
      </c>
      <c r="D2689" s="225">
        <v>62.35</v>
      </c>
      <c r="E2689" s="208" t="s">
        <v>9199</v>
      </c>
      <c r="F2689" s="225">
        <v>62.35</v>
      </c>
    </row>
    <row r="2690" spans="1:6" ht="40.5">
      <c r="A2690" s="229">
        <v>100639</v>
      </c>
      <c r="B2690" s="220" t="s">
        <v>991</v>
      </c>
      <c r="C2690" s="220" t="s">
        <v>174</v>
      </c>
      <c r="D2690" s="225">
        <v>253.76</v>
      </c>
      <c r="E2690" s="208" t="s">
        <v>9199</v>
      </c>
      <c r="F2690" s="225">
        <v>253.76</v>
      </c>
    </row>
    <row r="2691" spans="1:6" ht="54">
      <c r="A2691" s="229">
        <v>100640</v>
      </c>
      <c r="B2691" s="220" t="s">
        <v>992</v>
      </c>
      <c r="C2691" s="220" t="s">
        <v>174</v>
      </c>
      <c r="D2691" s="225">
        <v>4168.8</v>
      </c>
      <c r="E2691" s="208" t="s">
        <v>9199</v>
      </c>
      <c r="F2691" s="225">
        <v>4168.8</v>
      </c>
    </row>
    <row r="2692" spans="1:6" ht="40.5">
      <c r="A2692" s="229">
        <v>93429</v>
      </c>
      <c r="B2692" s="220" t="s">
        <v>5224</v>
      </c>
      <c r="C2692" s="220" t="s">
        <v>174</v>
      </c>
      <c r="D2692" s="225">
        <v>165.14</v>
      </c>
      <c r="E2692" s="208" t="s">
        <v>9199</v>
      </c>
      <c r="F2692" s="225">
        <v>165.14</v>
      </c>
    </row>
    <row r="2693" spans="1:6" ht="40.5">
      <c r="A2693" s="229">
        <v>93430</v>
      </c>
      <c r="B2693" s="220" t="s">
        <v>5225</v>
      </c>
      <c r="C2693" s="220" t="s">
        <v>174</v>
      </c>
      <c r="D2693" s="225">
        <v>50.76</v>
      </c>
      <c r="E2693" s="208" t="s">
        <v>9199</v>
      </c>
      <c r="F2693" s="225">
        <v>50.76</v>
      </c>
    </row>
    <row r="2694" spans="1:6" ht="40.5">
      <c r="A2694" s="229">
        <v>93431</v>
      </c>
      <c r="B2694" s="220" t="s">
        <v>5226</v>
      </c>
      <c r="C2694" s="220" t="s">
        <v>174</v>
      </c>
      <c r="D2694" s="225">
        <v>206.59</v>
      </c>
      <c r="E2694" s="208" t="s">
        <v>9199</v>
      </c>
      <c r="F2694" s="225">
        <v>206.59</v>
      </c>
    </row>
    <row r="2695" spans="1:6" ht="40.5">
      <c r="A2695" s="229">
        <v>93432</v>
      </c>
      <c r="B2695" s="220" t="s">
        <v>5227</v>
      </c>
      <c r="C2695" s="220" t="s">
        <v>174</v>
      </c>
      <c r="D2695" s="225">
        <v>2084.4</v>
      </c>
      <c r="E2695" s="208" t="s">
        <v>9199</v>
      </c>
      <c r="F2695" s="225">
        <v>2084.4</v>
      </c>
    </row>
    <row r="2696" spans="1:6" ht="40.5">
      <c r="A2696" s="229">
        <v>95118</v>
      </c>
      <c r="B2696" s="220" t="s">
        <v>917</v>
      </c>
      <c r="C2696" s="220" t="s">
        <v>174</v>
      </c>
      <c r="D2696" s="225">
        <v>75.739999999999995</v>
      </c>
      <c r="E2696" s="208" t="s">
        <v>9199</v>
      </c>
      <c r="F2696" s="225">
        <v>75.739999999999995</v>
      </c>
    </row>
    <row r="2697" spans="1:6" ht="40.5">
      <c r="A2697" s="229">
        <v>95119</v>
      </c>
      <c r="B2697" s="220" t="s">
        <v>918</v>
      </c>
      <c r="C2697" s="220" t="s">
        <v>174</v>
      </c>
      <c r="D2697" s="225">
        <v>23.36</v>
      </c>
      <c r="E2697" s="208" t="s">
        <v>9199</v>
      </c>
      <c r="F2697" s="225">
        <v>23.36</v>
      </c>
    </row>
    <row r="2698" spans="1:6" ht="40.5">
      <c r="A2698" s="229">
        <v>5707</v>
      </c>
      <c r="B2698" s="220" t="s">
        <v>556</v>
      </c>
      <c r="C2698" s="220" t="s">
        <v>174</v>
      </c>
      <c r="D2698" s="225">
        <v>82.86</v>
      </c>
      <c r="E2698" s="208" t="s">
        <v>9199</v>
      </c>
      <c r="F2698" s="225">
        <v>82.86</v>
      </c>
    </row>
    <row r="2699" spans="1:6" ht="40.5">
      <c r="A2699" s="229">
        <v>95120</v>
      </c>
      <c r="B2699" s="220" t="s">
        <v>919</v>
      </c>
      <c r="C2699" s="220" t="s">
        <v>174</v>
      </c>
      <c r="D2699" s="225">
        <v>63.75</v>
      </c>
      <c r="E2699" s="208" t="s">
        <v>9199</v>
      </c>
      <c r="F2699" s="225">
        <v>63.75</v>
      </c>
    </row>
    <row r="2700" spans="1:6" ht="40.5">
      <c r="A2700" s="229">
        <v>103657</v>
      </c>
      <c r="B2700" s="220" t="s">
        <v>8395</v>
      </c>
      <c r="C2700" s="220" t="s">
        <v>174</v>
      </c>
      <c r="D2700" s="225">
        <v>0</v>
      </c>
      <c r="E2700" s="208" t="s">
        <v>9199</v>
      </c>
      <c r="F2700" s="225">
        <v>0</v>
      </c>
    </row>
    <row r="2701" spans="1:6" ht="40.5">
      <c r="A2701" s="229">
        <v>103658</v>
      </c>
      <c r="B2701" s="220" t="s">
        <v>8396</v>
      </c>
      <c r="C2701" s="220" t="s">
        <v>174</v>
      </c>
      <c r="D2701" s="225">
        <v>0</v>
      </c>
      <c r="E2701" s="208" t="s">
        <v>9199</v>
      </c>
      <c r="F2701" s="225">
        <v>0</v>
      </c>
    </row>
    <row r="2702" spans="1:6" ht="40.5">
      <c r="A2702" s="229">
        <v>103659</v>
      </c>
      <c r="B2702" s="220" t="s">
        <v>8397</v>
      </c>
      <c r="C2702" s="220" t="s">
        <v>174</v>
      </c>
      <c r="D2702" s="225">
        <v>0</v>
      </c>
      <c r="E2702" s="208" t="s">
        <v>9199</v>
      </c>
      <c r="F2702" s="225">
        <v>0</v>
      </c>
    </row>
    <row r="2703" spans="1:6" ht="40.5">
      <c r="A2703" s="229">
        <v>103660</v>
      </c>
      <c r="B2703" s="220" t="s">
        <v>5264</v>
      </c>
      <c r="C2703" s="220" t="s">
        <v>174</v>
      </c>
      <c r="D2703" s="225">
        <v>12.39</v>
      </c>
      <c r="E2703" s="208" t="s">
        <v>9199</v>
      </c>
      <c r="F2703" s="225">
        <v>12.39</v>
      </c>
    </row>
    <row r="2704" spans="1:6" ht="40.5">
      <c r="A2704" s="229">
        <v>89015</v>
      </c>
      <c r="B2704" s="220" t="s">
        <v>671</v>
      </c>
      <c r="C2704" s="220" t="s">
        <v>174</v>
      </c>
      <c r="D2704" s="225">
        <v>3.84</v>
      </c>
      <c r="E2704" s="208" t="s">
        <v>9199</v>
      </c>
      <c r="F2704" s="225">
        <v>3.84</v>
      </c>
    </row>
    <row r="2705" spans="1:6" ht="40.5">
      <c r="A2705" s="229">
        <v>89016</v>
      </c>
      <c r="B2705" s="220" t="s">
        <v>672</v>
      </c>
      <c r="C2705" s="220" t="s">
        <v>174</v>
      </c>
      <c r="D2705" s="225">
        <v>1.01</v>
      </c>
      <c r="E2705" s="208" t="s">
        <v>9199</v>
      </c>
      <c r="F2705" s="225">
        <v>1.01</v>
      </c>
    </row>
    <row r="2706" spans="1:6" ht="40.5">
      <c r="A2706" s="229">
        <v>53804</v>
      </c>
      <c r="B2706" s="220" t="s">
        <v>607</v>
      </c>
      <c r="C2706" s="220" t="s">
        <v>174</v>
      </c>
      <c r="D2706" s="225">
        <v>4.8</v>
      </c>
      <c r="E2706" s="208" t="s">
        <v>9199</v>
      </c>
      <c r="F2706" s="225">
        <v>4.8</v>
      </c>
    </row>
    <row r="2707" spans="1:6" ht="54">
      <c r="A2707" s="229">
        <v>90582</v>
      </c>
      <c r="B2707" s="220" t="s">
        <v>732</v>
      </c>
      <c r="C2707" s="220" t="s">
        <v>174</v>
      </c>
      <c r="D2707" s="225">
        <v>0.44</v>
      </c>
      <c r="E2707" s="208" t="s">
        <v>9199</v>
      </c>
      <c r="F2707" s="225">
        <v>0.44</v>
      </c>
    </row>
    <row r="2708" spans="1:6" ht="40.5">
      <c r="A2708" s="229">
        <v>90583</v>
      </c>
      <c r="B2708" s="220" t="s">
        <v>733</v>
      </c>
      <c r="C2708" s="220" t="s">
        <v>174</v>
      </c>
      <c r="D2708" s="225">
        <v>0.1</v>
      </c>
      <c r="E2708" s="208" t="s">
        <v>9199</v>
      </c>
      <c r="F2708" s="225">
        <v>0.1</v>
      </c>
    </row>
    <row r="2709" spans="1:6" ht="54">
      <c r="A2709" s="229">
        <v>90584</v>
      </c>
      <c r="B2709" s="220" t="s">
        <v>734</v>
      </c>
      <c r="C2709" s="220" t="s">
        <v>174</v>
      </c>
      <c r="D2709" s="225">
        <v>0.34</v>
      </c>
      <c r="E2709" s="208" t="s">
        <v>9199</v>
      </c>
      <c r="F2709" s="225">
        <v>0.34</v>
      </c>
    </row>
    <row r="2710" spans="1:6" ht="54">
      <c r="A2710" s="229">
        <v>90585</v>
      </c>
      <c r="B2710" s="220" t="s">
        <v>735</v>
      </c>
      <c r="C2710" s="220" t="s">
        <v>174</v>
      </c>
      <c r="D2710" s="225">
        <v>0.52</v>
      </c>
      <c r="E2710" s="208" t="s">
        <v>9199</v>
      </c>
      <c r="F2710" s="225">
        <v>0.52</v>
      </c>
    </row>
    <row r="2711" spans="1:6" ht="54">
      <c r="A2711" s="229">
        <v>89240</v>
      </c>
      <c r="B2711" s="220" t="s">
        <v>699</v>
      </c>
      <c r="C2711" s="220" t="s">
        <v>174</v>
      </c>
      <c r="D2711" s="225">
        <v>83.96</v>
      </c>
      <c r="E2711" s="208" t="s">
        <v>9199</v>
      </c>
      <c r="F2711" s="225">
        <v>83.96</v>
      </c>
    </row>
    <row r="2712" spans="1:6" ht="54">
      <c r="A2712" s="229">
        <v>89241</v>
      </c>
      <c r="B2712" s="220" t="s">
        <v>700</v>
      </c>
      <c r="C2712" s="220" t="s">
        <v>174</v>
      </c>
      <c r="D2712" s="225">
        <v>29.59</v>
      </c>
      <c r="E2712" s="208" t="s">
        <v>9199</v>
      </c>
      <c r="F2712" s="225">
        <v>29.59</v>
      </c>
    </row>
    <row r="2713" spans="1:6" ht="54">
      <c r="A2713" s="229">
        <v>5710</v>
      </c>
      <c r="B2713" s="220" t="s">
        <v>557</v>
      </c>
      <c r="C2713" s="220" t="s">
        <v>174</v>
      </c>
      <c r="D2713" s="225">
        <v>134.96</v>
      </c>
      <c r="E2713" s="208" t="s">
        <v>9199</v>
      </c>
      <c r="F2713" s="225">
        <v>134.96</v>
      </c>
    </row>
    <row r="2714" spans="1:6" ht="54">
      <c r="A2714" s="229">
        <v>5711</v>
      </c>
      <c r="B2714" s="220" t="s">
        <v>558</v>
      </c>
      <c r="C2714" s="220" t="s">
        <v>174</v>
      </c>
      <c r="D2714" s="225">
        <v>86.15</v>
      </c>
      <c r="E2714" s="208" t="s">
        <v>9199</v>
      </c>
      <c r="F2714" s="226">
        <v>86.15</v>
      </c>
    </row>
    <row r="2715" spans="1:6" ht="54">
      <c r="A2715" s="229">
        <v>89253</v>
      </c>
      <c r="B2715" s="220" t="s">
        <v>705</v>
      </c>
      <c r="C2715" s="220" t="s">
        <v>174</v>
      </c>
      <c r="D2715" s="225">
        <v>68.8</v>
      </c>
      <c r="E2715" s="208" t="s">
        <v>9199</v>
      </c>
      <c r="F2715" s="225">
        <v>68.8</v>
      </c>
    </row>
    <row r="2716" spans="1:6" ht="54">
      <c r="A2716" s="229">
        <v>89254</v>
      </c>
      <c r="B2716" s="220" t="s">
        <v>706</v>
      </c>
      <c r="C2716" s="220" t="s">
        <v>174</v>
      </c>
      <c r="D2716" s="225">
        <v>24.25</v>
      </c>
      <c r="E2716" s="208" t="s">
        <v>9199</v>
      </c>
      <c r="F2716" s="225">
        <v>24.25</v>
      </c>
    </row>
    <row r="2717" spans="1:6" ht="54">
      <c r="A2717" s="229">
        <v>89255</v>
      </c>
      <c r="B2717" s="220" t="s">
        <v>707</v>
      </c>
      <c r="C2717" s="220" t="s">
        <v>174</v>
      </c>
      <c r="D2717" s="225">
        <v>110.6</v>
      </c>
      <c r="E2717" s="208" t="s">
        <v>9199</v>
      </c>
      <c r="F2717" s="225">
        <v>110.6</v>
      </c>
    </row>
    <row r="2718" spans="1:6" ht="67.5">
      <c r="A2718" s="229">
        <v>89256</v>
      </c>
      <c r="B2718" s="220" t="s">
        <v>708</v>
      </c>
      <c r="C2718" s="220" t="s">
        <v>174</v>
      </c>
      <c r="D2718" s="225">
        <v>82.04</v>
      </c>
      <c r="E2718" s="208" t="s">
        <v>9199</v>
      </c>
      <c r="F2718" s="225">
        <v>82.04</v>
      </c>
    </row>
    <row r="2719" spans="1:6" ht="27">
      <c r="A2719" s="229">
        <v>103797</v>
      </c>
      <c r="B2719" s="220" t="s">
        <v>6228</v>
      </c>
      <c r="C2719" s="220" t="s">
        <v>1143</v>
      </c>
      <c r="D2719" s="225">
        <v>16.16</v>
      </c>
      <c r="E2719" s="208" t="s">
        <v>9199</v>
      </c>
      <c r="F2719" s="225">
        <v>16.809999999999999</v>
      </c>
    </row>
    <row r="2720" spans="1:6" ht="81">
      <c r="A2720" s="229">
        <v>103930</v>
      </c>
      <c r="B2720" s="220" t="s">
        <v>1930</v>
      </c>
      <c r="C2720" s="220" t="s">
        <v>23</v>
      </c>
      <c r="D2720" s="225">
        <v>808.99</v>
      </c>
      <c r="E2720" s="208" t="s">
        <v>9199</v>
      </c>
      <c r="F2720" s="225">
        <v>829.94</v>
      </c>
    </row>
    <row r="2721" spans="1:6" ht="81">
      <c r="A2721" s="229">
        <v>103931</v>
      </c>
      <c r="B2721" s="220" t="s">
        <v>1931</v>
      </c>
      <c r="C2721" s="220" t="s">
        <v>23</v>
      </c>
      <c r="D2721" s="225">
        <v>580.02</v>
      </c>
      <c r="E2721" s="208" t="s">
        <v>9199</v>
      </c>
      <c r="F2721" s="225">
        <v>596.62</v>
      </c>
    </row>
    <row r="2722" spans="1:6" ht="81">
      <c r="A2722" s="229">
        <v>103932</v>
      </c>
      <c r="B2722" s="220" t="s">
        <v>1932</v>
      </c>
      <c r="C2722" s="220" t="s">
        <v>23</v>
      </c>
      <c r="D2722" s="225">
        <v>546.47</v>
      </c>
      <c r="E2722" s="208" t="s">
        <v>9199</v>
      </c>
      <c r="F2722" s="225">
        <v>562.42999999999995</v>
      </c>
    </row>
    <row r="2723" spans="1:6" ht="67.5">
      <c r="A2723" s="229">
        <v>103929</v>
      </c>
      <c r="B2723" s="220" t="s">
        <v>1929</v>
      </c>
      <c r="C2723" s="220" t="s">
        <v>23</v>
      </c>
      <c r="D2723" s="225">
        <v>1333.52</v>
      </c>
      <c r="E2723" s="208" t="s">
        <v>9199</v>
      </c>
      <c r="F2723" s="225">
        <v>1364.38</v>
      </c>
    </row>
    <row r="2724" spans="1:6" ht="54">
      <c r="A2724" s="229">
        <v>103928</v>
      </c>
      <c r="B2724" s="220" t="s">
        <v>1928</v>
      </c>
      <c r="C2724" s="220" t="s">
        <v>23</v>
      </c>
      <c r="D2724" s="225">
        <v>513.70000000000005</v>
      </c>
      <c r="E2724" s="208" t="s">
        <v>9199</v>
      </c>
      <c r="F2724" s="225">
        <v>531.61</v>
      </c>
    </row>
    <row r="2725" spans="1:6" ht="54">
      <c r="A2725" s="229">
        <v>103798</v>
      </c>
      <c r="B2725" s="220" t="s">
        <v>1924</v>
      </c>
      <c r="C2725" s="220" t="s">
        <v>23</v>
      </c>
      <c r="D2725" s="225">
        <v>612.21</v>
      </c>
      <c r="E2725" s="208" t="s">
        <v>9199</v>
      </c>
      <c r="F2725" s="225">
        <v>617.63</v>
      </c>
    </row>
    <row r="2726" spans="1:6" ht="67.5">
      <c r="A2726" s="229">
        <v>103801</v>
      </c>
      <c r="B2726" s="220" t="s">
        <v>1927</v>
      </c>
      <c r="C2726" s="220" t="s">
        <v>23</v>
      </c>
      <c r="D2726" s="225">
        <v>649.45000000000005</v>
      </c>
      <c r="E2726" s="208" t="s">
        <v>9199</v>
      </c>
      <c r="F2726" s="225">
        <v>667.21</v>
      </c>
    </row>
    <row r="2727" spans="1:6" ht="54">
      <c r="A2727" s="229">
        <v>103933</v>
      </c>
      <c r="B2727" s="220" t="s">
        <v>1933</v>
      </c>
      <c r="C2727" s="220" t="s">
        <v>23</v>
      </c>
      <c r="D2727" s="225">
        <v>1565.85</v>
      </c>
      <c r="E2727" s="208" t="s">
        <v>9199</v>
      </c>
      <c r="F2727" s="225">
        <v>1598.1</v>
      </c>
    </row>
    <row r="2728" spans="1:6" ht="81">
      <c r="A2728" s="229">
        <v>103925</v>
      </c>
      <c r="B2728" s="220" t="s">
        <v>6229</v>
      </c>
      <c r="C2728" s="220" t="s">
        <v>23</v>
      </c>
      <c r="D2728" s="225">
        <v>1645.05</v>
      </c>
      <c r="E2728" s="208" t="s">
        <v>9199</v>
      </c>
      <c r="F2728" s="225">
        <v>1693.88</v>
      </c>
    </row>
    <row r="2729" spans="1:6" ht="81">
      <c r="A2729" s="229">
        <v>103926</v>
      </c>
      <c r="B2729" s="220" t="s">
        <v>6230</v>
      </c>
      <c r="C2729" s="220" t="s">
        <v>23</v>
      </c>
      <c r="D2729" s="225">
        <v>1324.24</v>
      </c>
      <c r="E2729" s="208" t="s">
        <v>9199</v>
      </c>
      <c r="F2729" s="225">
        <v>1359.47</v>
      </c>
    </row>
    <row r="2730" spans="1:6" ht="54">
      <c r="A2730" s="229">
        <v>103796</v>
      </c>
      <c r="B2730" s="220" t="s">
        <v>1923</v>
      </c>
      <c r="C2730" s="220" t="s">
        <v>25</v>
      </c>
      <c r="D2730" s="225">
        <v>68.400000000000006</v>
      </c>
      <c r="E2730" s="208" t="s">
        <v>9199</v>
      </c>
      <c r="F2730" s="225">
        <v>69.709999999999994</v>
      </c>
    </row>
    <row r="2731" spans="1:6" ht="54">
      <c r="A2731" s="229">
        <v>103795</v>
      </c>
      <c r="B2731" s="220" t="s">
        <v>1922</v>
      </c>
      <c r="C2731" s="220" t="s">
        <v>25</v>
      </c>
      <c r="D2731" s="225">
        <v>83.88</v>
      </c>
      <c r="E2731" s="208" t="s">
        <v>9199</v>
      </c>
      <c r="F2731" s="225">
        <v>87.56</v>
      </c>
    </row>
    <row r="2732" spans="1:6" ht="54">
      <c r="A2732" s="229">
        <v>103800</v>
      </c>
      <c r="B2732" s="220" t="s">
        <v>1926</v>
      </c>
      <c r="C2732" s="220" t="s">
        <v>23</v>
      </c>
      <c r="D2732" s="225">
        <v>513.70000000000005</v>
      </c>
      <c r="E2732" s="208" t="s">
        <v>9199</v>
      </c>
      <c r="F2732" s="225">
        <v>531.61</v>
      </c>
    </row>
    <row r="2733" spans="1:6" ht="94.5">
      <c r="A2733" s="229">
        <v>103799</v>
      </c>
      <c r="B2733" s="220" t="s">
        <v>1925</v>
      </c>
      <c r="C2733" s="220" t="s">
        <v>23</v>
      </c>
      <c r="D2733" s="225">
        <v>422.07</v>
      </c>
      <c r="E2733" s="208" t="s">
        <v>9199</v>
      </c>
      <c r="F2733" s="225">
        <v>435.73</v>
      </c>
    </row>
    <row r="2734" spans="1:6" ht="54">
      <c r="A2734" s="229">
        <v>104950</v>
      </c>
      <c r="B2734" s="220" t="s">
        <v>8816</v>
      </c>
      <c r="C2734" s="220" t="s">
        <v>23</v>
      </c>
      <c r="D2734" s="225">
        <v>0</v>
      </c>
      <c r="E2734" s="208" t="s">
        <v>9199</v>
      </c>
      <c r="F2734" s="225">
        <v>0</v>
      </c>
    </row>
    <row r="2735" spans="1:6" ht="54">
      <c r="A2735" s="229">
        <v>104948</v>
      </c>
      <c r="B2735" s="220" t="s">
        <v>6691</v>
      </c>
      <c r="C2735" s="220" t="s">
        <v>23</v>
      </c>
      <c r="D2735" s="225">
        <v>4.9800000000000004</v>
      </c>
      <c r="E2735" s="208" t="s">
        <v>9199</v>
      </c>
      <c r="F2735" s="225">
        <v>5.12</v>
      </c>
    </row>
    <row r="2736" spans="1:6" ht="54">
      <c r="A2736" s="229">
        <v>104949</v>
      </c>
      <c r="B2736" s="220" t="s">
        <v>6692</v>
      </c>
      <c r="C2736" s="220" t="s">
        <v>23</v>
      </c>
      <c r="D2736" s="225">
        <v>9.3800000000000008</v>
      </c>
      <c r="E2736" s="208" t="s">
        <v>9199</v>
      </c>
      <c r="F2736" s="225">
        <v>9.6</v>
      </c>
    </row>
    <row r="2737" spans="1:6" ht="54">
      <c r="A2737" s="229">
        <v>104947</v>
      </c>
      <c r="B2737" s="220" t="s">
        <v>6690</v>
      </c>
      <c r="C2737" s="220" t="s">
        <v>23</v>
      </c>
      <c r="D2737" s="225">
        <v>11.3</v>
      </c>
      <c r="E2737" s="208" t="s">
        <v>9199</v>
      </c>
      <c r="F2737" s="225">
        <v>11.72</v>
      </c>
    </row>
    <row r="2738" spans="1:6" ht="27">
      <c r="A2738" s="229">
        <v>104325</v>
      </c>
      <c r="B2738" s="220" t="s">
        <v>8569</v>
      </c>
      <c r="C2738" s="220" t="s">
        <v>201</v>
      </c>
      <c r="D2738" s="225">
        <v>0</v>
      </c>
      <c r="E2738" s="208" t="s">
        <v>9199</v>
      </c>
      <c r="F2738" s="225">
        <v>0</v>
      </c>
    </row>
    <row r="2739" spans="1:6" ht="54">
      <c r="A2739" s="229">
        <v>104318</v>
      </c>
      <c r="B2739" s="220" t="s">
        <v>3425</v>
      </c>
      <c r="C2739" s="220" t="s">
        <v>201</v>
      </c>
      <c r="D2739" s="225">
        <v>7.11</v>
      </c>
      <c r="E2739" s="208" t="s">
        <v>9199</v>
      </c>
      <c r="F2739" s="225">
        <v>7.57</v>
      </c>
    </row>
    <row r="2740" spans="1:6" ht="40.5">
      <c r="A2740" s="229">
        <v>89867</v>
      </c>
      <c r="B2740" s="220" t="s">
        <v>2841</v>
      </c>
      <c r="C2740" s="220" t="s">
        <v>201</v>
      </c>
      <c r="D2740" s="225">
        <v>7.98</v>
      </c>
      <c r="E2740" s="208" t="s">
        <v>9199</v>
      </c>
      <c r="F2740" s="225">
        <v>8.4700000000000006</v>
      </c>
    </row>
    <row r="2741" spans="1:6" ht="54">
      <c r="A2741" s="229">
        <v>104320</v>
      </c>
      <c r="B2741" s="220" t="s">
        <v>3427</v>
      </c>
      <c r="C2741" s="220" t="s">
        <v>201</v>
      </c>
      <c r="D2741" s="225">
        <v>11.32</v>
      </c>
      <c r="E2741" s="208" t="s">
        <v>9199</v>
      </c>
      <c r="F2741" s="225">
        <v>11.84</v>
      </c>
    </row>
    <row r="2742" spans="1:6" ht="54">
      <c r="A2742" s="229">
        <v>104317</v>
      </c>
      <c r="B2742" s="220" t="s">
        <v>3424</v>
      </c>
      <c r="C2742" s="220" t="s">
        <v>201</v>
      </c>
      <c r="D2742" s="225">
        <v>6.58</v>
      </c>
      <c r="E2742" s="208" t="s">
        <v>9199</v>
      </c>
      <c r="F2742" s="225">
        <v>7.04</v>
      </c>
    </row>
    <row r="2743" spans="1:6" ht="40.5">
      <c r="A2743" s="229">
        <v>89866</v>
      </c>
      <c r="B2743" s="220" t="s">
        <v>2840</v>
      </c>
      <c r="C2743" s="220" t="s">
        <v>201</v>
      </c>
      <c r="D2743" s="225">
        <v>7.22</v>
      </c>
      <c r="E2743" s="208" t="s">
        <v>9199</v>
      </c>
      <c r="F2743" s="225">
        <v>7.71</v>
      </c>
    </row>
    <row r="2744" spans="1:6" ht="54">
      <c r="A2744" s="229">
        <v>104319</v>
      </c>
      <c r="B2744" s="220" t="s">
        <v>3426</v>
      </c>
      <c r="C2744" s="220" t="s">
        <v>201</v>
      </c>
      <c r="D2744" s="225">
        <v>9.6300000000000008</v>
      </c>
      <c r="E2744" s="208" t="s">
        <v>9199</v>
      </c>
      <c r="F2744" s="225">
        <v>10.15</v>
      </c>
    </row>
    <row r="2745" spans="1:6" ht="40.5">
      <c r="A2745" s="229">
        <v>104321</v>
      </c>
      <c r="B2745" s="220" t="s">
        <v>3428</v>
      </c>
      <c r="C2745" s="220" t="s">
        <v>201</v>
      </c>
      <c r="D2745" s="225">
        <v>5.04</v>
      </c>
      <c r="E2745" s="208" t="s">
        <v>9199</v>
      </c>
      <c r="F2745" s="225">
        <v>5.34</v>
      </c>
    </row>
    <row r="2746" spans="1:6" ht="40.5">
      <c r="A2746" s="229">
        <v>89868</v>
      </c>
      <c r="B2746" s="220" t="s">
        <v>2842</v>
      </c>
      <c r="C2746" s="220" t="s">
        <v>201</v>
      </c>
      <c r="D2746" s="225">
        <v>5.49</v>
      </c>
      <c r="E2746" s="208" t="s">
        <v>9199</v>
      </c>
      <c r="F2746" s="225">
        <v>5.81</v>
      </c>
    </row>
    <row r="2747" spans="1:6" ht="40.5">
      <c r="A2747" s="229">
        <v>104322</v>
      </c>
      <c r="B2747" s="220" t="s">
        <v>3429</v>
      </c>
      <c r="C2747" s="220" t="s">
        <v>201</v>
      </c>
      <c r="D2747" s="225">
        <v>7.27</v>
      </c>
      <c r="E2747" s="208" t="s">
        <v>9199</v>
      </c>
      <c r="F2747" s="225">
        <v>7.62</v>
      </c>
    </row>
    <row r="2748" spans="1:6" ht="40.5">
      <c r="A2748" s="229">
        <v>104323</v>
      </c>
      <c r="B2748" s="220" t="s">
        <v>3430</v>
      </c>
      <c r="C2748" s="220" t="s">
        <v>201</v>
      </c>
      <c r="D2748" s="225">
        <v>9.18</v>
      </c>
      <c r="E2748" s="208" t="s">
        <v>9199</v>
      </c>
      <c r="F2748" s="225">
        <v>9.7899999999999991</v>
      </c>
    </row>
    <row r="2749" spans="1:6" ht="40.5">
      <c r="A2749" s="229">
        <v>89869</v>
      </c>
      <c r="B2749" s="220" t="s">
        <v>2843</v>
      </c>
      <c r="C2749" s="220" t="s">
        <v>201</v>
      </c>
      <c r="D2749" s="225">
        <v>10.01</v>
      </c>
      <c r="E2749" s="208" t="s">
        <v>9199</v>
      </c>
      <c r="F2749" s="225">
        <v>10.66</v>
      </c>
    </row>
    <row r="2750" spans="1:6" ht="40.5">
      <c r="A2750" s="229">
        <v>104324</v>
      </c>
      <c r="B2750" s="220" t="s">
        <v>3431</v>
      </c>
      <c r="C2750" s="220" t="s">
        <v>201</v>
      </c>
      <c r="D2750" s="225">
        <v>13.61</v>
      </c>
      <c r="E2750" s="208" t="s">
        <v>9199</v>
      </c>
      <c r="F2750" s="225">
        <v>14.31</v>
      </c>
    </row>
    <row r="2751" spans="1:6" ht="40.5">
      <c r="A2751" s="229">
        <v>104315</v>
      </c>
      <c r="B2751" s="220" t="s">
        <v>6346</v>
      </c>
      <c r="C2751" s="220" t="s">
        <v>190</v>
      </c>
      <c r="D2751" s="225">
        <v>15.77</v>
      </c>
      <c r="E2751" s="208" t="s">
        <v>9199</v>
      </c>
      <c r="F2751" s="225">
        <v>16.829999999999998</v>
      </c>
    </row>
    <row r="2752" spans="1:6" ht="40.5">
      <c r="A2752" s="229">
        <v>89865</v>
      </c>
      <c r="B2752" s="220" t="s">
        <v>6315</v>
      </c>
      <c r="C2752" s="220" t="s">
        <v>190</v>
      </c>
      <c r="D2752" s="225">
        <v>16.899999999999999</v>
      </c>
      <c r="E2752" s="208" t="s">
        <v>9199</v>
      </c>
      <c r="F2752" s="225">
        <v>18.010000000000002</v>
      </c>
    </row>
    <row r="2753" spans="1:6" ht="40.5">
      <c r="A2753" s="229">
        <v>104316</v>
      </c>
      <c r="B2753" s="220" t="s">
        <v>6347</v>
      </c>
      <c r="C2753" s="220" t="s">
        <v>190</v>
      </c>
      <c r="D2753" s="225">
        <v>22.76</v>
      </c>
      <c r="E2753" s="208" t="s">
        <v>9199</v>
      </c>
      <c r="F2753" s="225">
        <v>23.95</v>
      </c>
    </row>
    <row r="2754" spans="1:6" ht="27">
      <c r="A2754" s="229">
        <v>102724</v>
      </c>
      <c r="B2754" s="220" t="s">
        <v>1188</v>
      </c>
      <c r="C2754" s="220" t="s">
        <v>201</v>
      </c>
      <c r="D2754" s="225">
        <v>28.47</v>
      </c>
      <c r="E2754" s="208" t="s">
        <v>9199</v>
      </c>
      <c r="F2754" s="225">
        <v>29.4</v>
      </c>
    </row>
    <row r="2755" spans="1:6" ht="27">
      <c r="A2755" s="229">
        <v>102726</v>
      </c>
      <c r="B2755" s="220" t="s">
        <v>1190</v>
      </c>
      <c r="C2755" s="220" t="s">
        <v>201</v>
      </c>
      <c r="D2755" s="225">
        <v>26.42</v>
      </c>
      <c r="E2755" s="208" t="s">
        <v>9199</v>
      </c>
      <c r="F2755" s="225">
        <v>27.35</v>
      </c>
    </row>
    <row r="2756" spans="1:6" ht="27">
      <c r="A2756" s="229">
        <v>102725</v>
      </c>
      <c r="B2756" s="220" t="s">
        <v>1189</v>
      </c>
      <c r="C2756" s="220" t="s">
        <v>201</v>
      </c>
      <c r="D2756" s="225">
        <v>27.96</v>
      </c>
      <c r="E2756" s="208" t="s">
        <v>9199</v>
      </c>
      <c r="F2756" s="225">
        <v>28.89</v>
      </c>
    </row>
    <row r="2757" spans="1:6" ht="67.5">
      <c r="A2757" s="229">
        <v>102722</v>
      </c>
      <c r="B2757" s="220" t="s">
        <v>1187</v>
      </c>
      <c r="C2757" s="220" t="s">
        <v>190</v>
      </c>
      <c r="D2757" s="225">
        <v>55.97</v>
      </c>
      <c r="E2757" s="208" t="s">
        <v>9199</v>
      </c>
      <c r="F2757" s="225">
        <v>56.94</v>
      </c>
    </row>
    <row r="2758" spans="1:6" ht="54">
      <c r="A2758" s="229">
        <v>102721</v>
      </c>
      <c r="B2758" s="220" t="s">
        <v>7962</v>
      </c>
      <c r="C2758" s="220" t="s">
        <v>190</v>
      </c>
      <c r="D2758" s="225">
        <v>0</v>
      </c>
      <c r="E2758" s="208" t="s">
        <v>9199</v>
      </c>
      <c r="F2758" s="225">
        <v>0</v>
      </c>
    </row>
    <row r="2759" spans="1:6" ht="67.5">
      <c r="A2759" s="229">
        <v>102723</v>
      </c>
      <c r="B2759" s="220" t="s">
        <v>5337</v>
      </c>
      <c r="C2759" s="220" t="s">
        <v>190</v>
      </c>
      <c r="D2759" s="225">
        <v>92.11</v>
      </c>
      <c r="E2759" s="208" t="s">
        <v>9199</v>
      </c>
      <c r="F2759" s="225">
        <v>93.08</v>
      </c>
    </row>
    <row r="2760" spans="1:6" ht="67.5">
      <c r="A2760" s="229">
        <v>102690</v>
      </c>
      <c r="B2760" s="220" t="s">
        <v>1175</v>
      </c>
      <c r="C2760" s="220" t="s">
        <v>190</v>
      </c>
      <c r="D2760" s="225">
        <v>66.260000000000005</v>
      </c>
      <c r="E2760" s="208" t="s">
        <v>9199</v>
      </c>
      <c r="F2760" s="225">
        <v>67.150000000000006</v>
      </c>
    </row>
    <row r="2761" spans="1:6" ht="54">
      <c r="A2761" s="229">
        <v>102688</v>
      </c>
      <c r="B2761" s="220" t="s">
        <v>5330</v>
      </c>
      <c r="C2761" s="220" t="s">
        <v>190</v>
      </c>
      <c r="D2761" s="225">
        <v>48.29</v>
      </c>
      <c r="E2761" s="208" t="s">
        <v>9199</v>
      </c>
      <c r="F2761" s="225">
        <v>49.14</v>
      </c>
    </row>
    <row r="2762" spans="1:6" ht="67.5">
      <c r="A2762" s="229">
        <v>102689</v>
      </c>
      <c r="B2762" s="220" t="s">
        <v>5331</v>
      </c>
      <c r="C2762" s="220" t="s">
        <v>190</v>
      </c>
      <c r="D2762" s="225">
        <v>85.53</v>
      </c>
      <c r="E2762" s="208" t="s">
        <v>9199</v>
      </c>
      <c r="F2762" s="225">
        <v>86.45</v>
      </c>
    </row>
    <row r="2763" spans="1:6" ht="81">
      <c r="A2763" s="229">
        <v>102693</v>
      </c>
      <c r="B2763" s="220" t="s">
        <v>5332</v>
      </c>
      <c r="C2763" s="220" t="s">
        <v>190</v>
      </c>
      <c r="D2763" s="225">
        <v>103.5</v>
      </c>
      <c r="E2763" s="208" t="s">
        <v>9199</v>
      </c>
      <c r="F2763" s="225">
        <v>104.45</v>
      </c>
    </row>
    <row r="2764" spans="1:6" ht="54">
      <c r="A2764" s="229">
        <v>102694</v>
      </c>
      <c r="B2764" s="220" t="s">
        <v>5333</v>
      </c>
      <c r="C2764" s="220" t="s">
        <v>190</v>
      </c>
      <c r="D2764" s="225">
        <v>94.02</v>
      </c>
      <c r="E2764" s="208" t="s">
        <v>9199</v>
      </c>
      <c r="F2764" s="225">
        <v>95.05</v>
      </c>
    </row>
    <row r="2765" spans="1:6" ht="67.5">
      <c r="A2765" s="229">
        <v>102697</v>
      </c>
      <c r="B2765" s="220" t="s">
        <v>5335</v>
      </c>
      <c r="C2765" s="220" t="s">
        <v>190</v>
      </c>
      <c r="D2765" s="225">
        <v>111.02</v>
      </c>
      <c r="E2765" s="208" t="s">
        <v>9199</v>
      </c>
      <c r="F2765" s="225">
        <v>112.1</v>
      </c>
    </row>
    <row r="2766" spans="1:6" ht="67.5">
      <c r="A2766" s="229">
        <v>102696</v>
      </c>
      <c r="B2766" s="220" t="s">
        <v>5334</v>
      </c>
      <c r="C2766" s="220" t="s">
        <v>190</v>
      </c>
      <c r="D2766" s="225">
        <v>131.41</v>
      </c>
      <c r="E2766" s="208" t="s">
        <v>9199</v>
      </c>
      <c r="F2766" s="225">
        <v>132.56</v>
      </c>
    </row>
    <row r="2767" spans="1:6" ht="81">
      <c r="A2767" s="229">
        <v>102703</v>
      </c>
      <c r="B2767" s="220" t="s">
        <v>5336</v>
      </c>
      <c r="C2767" s="220" t="s">
        <v>190</v>
      </c>
      <c r="D2767" s="225">
        <v>148.41</v>
      </c>
      <c r="E2767" s="208" t="s">
        <v>9199</v>
      </c>
      <c r="F2767" s="225">
        <v>149.62</v>
      </c>
    </row>
    <row r="2768" spans="1:6" ht="54">
      <c r="A2768" s="229">
        <v>102678</v>
      </c>
      <c r="B2768" s="220" t="s">
        <v>1167</v>
      </c>
      <c r="C2768" s="220" t="s">
        <v>190</v>
      </c>
      <c r="D2768" s="225">
        <v>138.57</v>
      </c>
      <c r="E2768" s="208" t="s">
        <v>9199</v>
      </c>
      <c r="F2768" s="225">
        <v>139.59</v>
      </c>
    </row>
    <row r="2769" spans="1:6" ht="40.5">
      <c r="A2769" s="229">
        <v>102679</v>
      </c>
      <c r="B2769" s="220" t="s">
        <v>1168</v>
      </c>
      <c r="C2769" s="220" t="s">
        <v>190</v>
      </c>
      <c r="D2769" s="225">
        <v>151.55000000000001</v>
      </c>
      <c r="E2769" s="208" t="s">
        <v>9199</v>
      </c>
      <c r="F2769" s="225">
        <v>152.47</v>
      </c>
    </row>
    <row r="2770" spans="1:6" ht="54">
      <c r="A2770" s="229">
        <v>102673</v>
      </c>
      <c r="B2770" s="220" t="s">
        <v>1163</v>
      </c>
      <c r="C2770" s="220" t="s">
        <v>190</v>
      </c>
      <c r="D2770" s="225">
        <v>189.87</v>
      </c>
      <c r="E2770" s="208" t="s">
        <v>9199</v>
      </c>
      <c r="F2770" s="225">
        <v>192.46</v>
      </c>
    </row>
    <row r="2771" spans="1:6" ht="40.5">
      <c r="A2771" s="229">
        <v>102677</v>
      </c>
      <c r="B2771" s="220" t="s">
        <v>1166</v>
      </c>
      <c r="C2771" s="220" t="s">
        <v>190</v>
      </c>
      <c r="D2771" s="225">
        <v>184.14</v>
      </c>
      <c r="E2771" s="208" t="s">
        <v>9199</v>
      </c>
      <c r="F2771" s="225">
        <v>185.66</v>
      </c>
    </row>
    <row r="2772" spans="1:6" ht="67.5">
      <c r="A2772" s="229">
        <v>102683</v>
      </c>
      <c r="B2772" s="220" t="s">
        <v>1171</v>
      </c>
      <c r="C2772" s="220" t="s">
        <v>190</v>
      </c>
      <c r="D2772" s="225">
        <v>194.92</v>
      </c>
      <c r="E2772" s="208" t="s">
        <v>9199</v>
      </c>
      <c r="F2772" s="225">
        <v>196.75</v>
      </c>
    </row>
    <row r="2773" spans="1:6" ht="54">
      <c r="A2773" s="229">
        <v>102687</v>
      </c>
      <c r="B2773" s="220" t="s">
        <v>1174</v>
      </c>
      <c r="C2773" s="220" t="s">
        <v>190</v>
      </c>
      <c r="D2773" s="225">
        <v>203.06</v>
      </c>
      <c r="E2773" s="208" t="s">
        <v>9199</v>
      </c>
      <c r="F2773" s="225">
        <v>204.64</v>
      </c>
    </row>
    <row r="2774" spans="1:6" ht="54">
      <c r="A2774" s="229">
        <v>102670</v>
      </c>
      <c r="B2774" s="220" t="s">
        <v>1161</v>
      </c>
      <c r="C2774" s="220" t="s">
        <v>190</v>
      </c>
      <c r="D2774" s="225">
        <v>132.11000000000001</v>
      </c>
      <c r="E2774" s="208" t="s">
        <v>9199</v>
      </c>
      <c r="F2774" s="225">
        <v>133.16</v>
      </c>
    </row>
    <row r="2775" spans="1:6" ht="40.5">
      <c r="A2775" s="229">
        <v>102674</v>
      </c>
      <c r="B2775" s="220" t="s">
        <v>1164</v>
      </c>
      <c r="C2775" s="220" t="s">
        <v>190</v>
      </c>
      <c r="D2775" s="225">
        <v>146.63999999999999</v>
      </c>
      <c r="E2775" s="208" t="s">
        <v>9199</v>
      </c>
      <c r="F2775" s="225">
        <v>147.61000000000001</v>
      </c>
    </row>
    <row r="2776" spans="1:6" ht="67.5">
      <c r="A2776" s="229">
        <v>102680</v>
      </c>
      <c r="B2776" s="220" t="s">
        <v>1169</v>
      </c>
      <c r="C2776" s="220" t="s">
        <v>190</v>
      </c>
      <c r="D2776" s="225">
        <v>151.57</v>
      </c>
      <c r="E2776" s="208" t="s">
        <v>9199</v>
      </c>
      <c r="F2776" s="225">
        <v>152.72999999999999</v>
      </c>
    </row>
    <row r="2777" spans="1:6" ht="54">
      <c r="A2777" s="229">
        <v>102684</v>
      </c>
      <c r="B2777" s="220" t="s">
        <v>1172</v>
      </c>
      <c r="C2777" s="220" t="s">
        <v>190</v>
      </c>
      <c r="D2777" s="225">
        <v>164.57</v>
      </c>
      <c r="E2777" s="208" t="s">
        <v>9199</v>
      </c>
      <c r="F2777" s="225">
        <v>165.58</v>
      </c>
    </row>
    <row r="2778" spans="1:6" ht="54">
      <c r="A2778" s="229">
        <v>102672</v>
      </c>
      <c r="B2778" s="220" t="s">
        <v>1162</v>
      </c>
      <c r="C2778" s="220" t="s">
        <v>190</v>
      </c>
      <c r="D2778" s="225">
        <v>185.18</v>
      </c>
      <c r="E2778" s="208" t="s">
        <v>9199</v>
      </c>
      <c r="F2778" s="225">
        <v>187.14</v>
      </c>
    </row>
    <row r="2779" spans="1:6" ht="54">
      <c r="A2779" s="229">
        <v>102676</v>
      </c>
      <c r="B2779" s="220" t="s">
        <v>1165</v>
      </c>
      <c r="C2779" s="220" t="s">
        <v>190</v>
      </c>
      <c r="D2779" s="225">
        <v>189.59</v>
      </c>
      <c r="E2779" s="208" t="s">
        <v>9199</v>
      </c>
      <c r="F2779" s="225">
        <v>190.9</v>
      </c>
    </row>
    <row r="2780" spans="1:6" ht="67.5">
      <c r="A2780" s="229">
        <v>102681</v>
      </c>
      <c r="B2780" s="220" t="s">
        <v>1170</v>
      </c>
      <c r="C2780" s="220" t="s">
        <v>190</v>
      </c>
      <c r="D2780" s="225">
        <v>194.52</v>
      </c>
      <c r="E2780" s="208" t="s">
        <v>9199</v>
      </c>
      <c r="F2780" s="225">
        <v>196.03</v>
      </c>
    </row>
    <row r="2781" spans="1:6" ht="67.5">
      <c r="A2781" s="229">
        <v>102685</v>
      </c>
      <c r="B2781" s="220" t="s">
        <v>1173</v>
      </c>
      <c r="C2781" s="220" t="s">
        <v>190</v>
      </c>
      <c r="D2781" s="225">
        <v>207.53</v>
      </c>
      <c r="E2781" s="208" t="s">
        <v>9199</v>
      </c>
      <c r="F2781" s="225">
        <v>208.9</v>
      </c>
    </row>
    <row r="2782" spans="1:6" ht="40.5">
      <c r="A2782" s="229">
        <v>102664</v>
      </c>
      <c r="B2782" s="220" t="s">
        <v>1156</v>
      </c>
      <c r="C2782" s="220" t="s">
        <v>190</v>
      </c>
      <c r="D2782" s="225">
        <v>48.9</v>
      </c>
      <c r="E2782" s="208" t="s">
        <v>9199</v>
      </c>
      <c r="F2782" s="225">
        <v>49.44</v>
      </c>
    </row>
    <row r="2783" spans="1:6" ht="40.5">
      <c r="A2783" s="229">
        <v>102665</v>
      </c>
      <c r="B2783" s="220" t="s">
        <v>1157</v>
      </c>
      <c r="C2783" s="220" t="s">
        <v>190</v>
      </c>
      <c r="D2783" s="225">
        <v>24.63</v>
      </c>
      <c r="E2783" s="208" t="s">
        <v>9199</v>
      </c>
      <c r="F2783" s="225">
        <v>25.14</v>
      </c>
    </row>
    <row r="2784" spans="1:6" ht="54">
      <c r="A2784" s="229">
        <v>102663</v>
      </c>
      <c r="B2784" s="220" t="s">
        <v>1155</v>
      </c>
      <c r="C2784" s="220" t="s">
        <v>190</v>
      </c>
      <c r="D2784" s="226">
        <v>74.53</v>
      </c>
      <c r="E2784" s="208" t="s">
        <v>9199</v>
      </c>
      <c r="F2784" s="226">
        <v>75.38</v>
      </c>
    </row>
    <row r="2785" spans="1:6" ht="67.5">
      <c r="A2785" s="229">
        <v>102669</v>
      </c>
      <c r="B2785" s="220" t="s">
        <v>1160</v>
      </c>
      <c r="C2785" s="220" t="s">
        <v>190</v>
      </c>
      <c r="D2785" s="225">
        <v>93.47</v>
      </c>
      <c r="E2785" s="208" t="s">
        <v>9199</v>
      </c>
      <c r="F2785" s="225">
        <v>94.36</v>
      </c>
    </row>
    <row r="2786" spans="1:6" ht="54">
      <c r="A2786" s="229">
        <v>102661</v>
      </c>
      <c r="B2786" s="220" t="s">
        <v>1153</v>
      </c>
      <c r="C2786" s="220" t="s">
        <v>190</v>
      </c>
      <c r="D2786" s="225">
        <v>42.77</v>
      </c>
      <c r="E2786" s="208" t="s">
        <v>9199</v>
      </c>
      <c r="F2786" s="225">
        <v>43.33</v>
      </c>
    </row>
    <row r="2787" spans="1:6" ht="67.5">
      <c r="A2787" s="229">
        <v>102666</v>
      </c>
      <c r="B2787" s="220" t="s">
        <v>1158</v>
      </c>
      <c r="C2787" s="220" t="s">
        <v>190</v>
      </c>
      <c r="D2787" s="225">
        <v>60.74</v>
      </c>
      <c r="E2787" s="208" t="s">
        <v>9199</v>
      </c>
      <c r="F2787" s="225">
        <v>61.33</v>
      </c>
    </row>
    <row r="2788" spans="1:6" ht="54">
      <c r="A2788" s="229">
        <v>102662</v>
      </c>
      <c r="B2788" s="220" t="s">
        <v>1154</v>
      </c>
      <c r="C2788" s="220" t="s">
        <v>190</v>
      </c>
      <c r="D2788" s="225">
        <v>82.41</v>
      </c>
      <c r="E2788" s="208" t="s">
        <v>9199</v>
      </c>
      <c r="F2788" s="226">
        <v>83.19</v>
      </c>
    </row>
    <row r="2789" spans="1:6" ht="67.5">
      <c r="A2789" s="229">
        <v>102668</v>
      </c>
      <c r="B2789" s="220" t="s">
        <v>1159</v>
      </c>
      <c r="C2789" s="220" t="s">
        <v>190</v>
      </c>
      <c r="D2789" s="225">
        <v>100.38</v>
      </c>
      <c r="E2789" s="208" t="s">
        <v>9199</v>
      </c>
      <c r="F2789" s="225">
        <v>101.2</v>
      </c>
    </row>
    <row r="2790" spans="1:6" ht="27">
      <c r="A2790" s="229">
        <v>102718</v>
      </c>
      <c r="B2790" s="220" t="s">
        <v>1185</v>
      </c>
      <c r="C2790" s="220" t="s">
        <v>23</v>
      </c>
      <c r="D2790" s="225">
        <v>187.61</v>
      </c>
      <c r="E2790" s="208" t="s">
        <v>9199</v>
      </c>
      <c r="F2790" s="225">
        <v>190.54</v>
      </c>
    </row>
    <row r="2791" spans="1:6" ht="27">
      <c r="A2791" s="229">
        <v>102716</v>
      </c>
      <c r="B2791" s="220" t="s">
        <v>1183</v>
      </c>
      <c r="C2791" s="220" t="s">
        <v>23</v>
      </c>
      <c r="D2791" s="225">
        <v>176.51</v>
      </c>
      <c r="E2791" s="208" t="s">
        <v>9199</v>
      </c>
      <c r="F2791" s="225">
        <v>177.61</v>
      </c>
    </row>
    <row r="2792" spans="1:6" ht="27">
      <c r="A2792" s="229">
        <v>102719</v>
      </c>
      <c r="B2792" s="220" t="s">
        <v>1186</v>
      </c>
      <c r="C2792" s="220" t="s">
        <v>23</v>
      </c>
      <c r="D2792" s="225">
        <v>146.19999999999999</v>
      </c>
      <c r="E2792" s="208" t="s">
        <v>9199</v>
      </c>
      <c r="F2792" s="225">
        <v>149.13</v>
      </c>
    </row>
    <row r="2793" spans="1:6" ht="27">
      <c r="A2793" s="229">
        <v>102717</v>
      </c>
      <c r="B2793" s="220" t="s">
        <v>1184</v>
      </c>
      <c r="C2793" s="220" t="s">
        <v>23</v>
      </c>
      <c r="D2793" s="225">
        <v>135.1</v>
      </c>
      <c r="E2793" s="208" t="s">
        <v>9199</v>
      </c>
      <c r="F2793" s="225">
        <v>136.19999999999999</v>
      </c>
    </row>
    <row r="2794" spans="1:6" ht="40.5">
      <c r="A2794" s="229">
        <v>102720</v>
      </c>
      <c r="B2794" s="220" t="s">
        <v>7961</v>
      </c>
      <c r="C2794" s="220" t="s">
        <v>25</v>
      </c>
      <c r="D2794" s="225">
        <v>0</v>
      </c>
      <c r="E2794" s="208" t="s">
        <v>9199</v>
      </c>
      <c r="F2794" s="225">
        <v>0</v>
      </c>
    </row>
    <row r="2795" spans="1:6" ht="54">
      <c r="A2795" s="229">
        <v>102713</v>
      </c>
      <c r="B2795" s="220" t="s">
        <v>1181</v>
      </c>
      <c r="C2795" s="220" t="s">
        <v>25</v>
      </c>
      <c r="D2795" s="225">
        <v>12.97</v>
      </c>
      <c r="E2795" s="208" t="s">
        <v>9199</v>
      </c>
      <c r="F2795" s="225">
        <v>13.01</v>
      </c>
    </row>
    <row r="2796" spans="1:6" ht="54">
      <c r="A2796" s="229">
        <v>102715</v>
      </c>
      <c r="B2796" s="220" t="s">
        <v>1182</v>
      </c>
      <c r="C2796" s="220" t="s">
        <v>25</v>
      </c>
      <c r="D2796" s="225">
        <v>25.7</v>
      </c>
      <c r="E2796" s="208" t="s">
        <v>9199</v>
      </c>
      <c r="F2796" s="225">
        <v>25.74</v>
      </c>
    </row>
    <row r="2797" spans="1:6" ht="54">
      <c r="A2797" s="229">
        <v>103653</v>
      </c>
      <c r="B2797" s="220" t="s">
        <v>1191</v>
      </c>
      <c r="C2797" s="220" t="s">
        <v>25</v>
      </c>
      <c r="D2797" s="225">
        <v>30.7</v>
      </c>
      <c r="E2797" s="208" t="s">
        <v>9199</v>
      </c>
      <c r="F2797" s="225">
        <v>30.74</v>
      </c>
    </row>
    <row r="2798" spans="1:6" ht="54">
      <c r="A2798" s="229">
        <v>102712</v>
      </c>
      <c r="B2798" s="220" t="s">
        <v>1180</v>
      </c>
      <c r="C2798" s="220" t="s">
        <v>25</v>
      </c>
      <c r="D2798" s="225">
        <v>9.44</v>
      </c>
      <c r="E2798" s="208" t="s">
        <v>9199</v>
      </c>
      <c r="F2798" s="225">
        <v>9.48</v>
      </c>
    </row>
    <row r="2799" spans="1:6" ht="54">
      <c r="A2799" s="229">
        <v>102711</v>
      </c>
      <c r="B2799" s="220" t="s">
        <v>9398</v>
      </c>
      <c r="C2799" s="220" t="s">
        <v>201</v>
      </c>
      <c r="D2799" s="225">
        <v>69.010000000000005</v>
      </c>
      <c r="E2799" s="208" t="s">
        <v>9199</v>
      </c>
      <c r="F2799" s="225">
        <v>72.03</v>
      </c>
    </row>
    <row r="2800" spans="1:6" ht="54">
      <c r="A2800" s="229">
        <v>102710</v>
      </c>
      <c r="B2800" s="220" t="s">
        <v>1179</v>
      </c>
      <c r="C2800" s="220" t="s">
        <v>201</v>
      </c>
      <c r="D2800" s="225">
        <v>54.93</v>
      </c>
      <c r="E2800" s="208" t="s">
        <v>9199</v>
      </c>
      <c r="F2800" s="225">
        <v>57.95</v>
      </c>
    </row>
    <row r="2801" spans="1:6" ht="40.5">
      <c r="A2801" s="229">
        <v>102709</v>
      </c>
      <c r="B2801" s="220" t="s">
        <v>9399</v>
      </c>
      <c r="C2801" s="220" t="s">
        <v>201</v>
      </c>
      <c r="D2801" s="225">
        <v>0</v>
      </c>
      <c r="E2801" s="208" t="s">
        <v>9199</v>
      </c>
      <c r="F2801" s="225">
        <v>0</v>
      </c>
    </row>
    <row r="2802" spans="1:6" ht="40.5">
      <c r="A2802" s="229">
        <v>102708</v>
      </c>
      <c r="B2802" s="220" t="s">
        <v>9400</v>
      </c>
      <c r="C2802" s="220" t="s">
        <v>201</v>
      </c>
      <c r="D2802" s="225">
        <v>23.16</v>
      </c>
      <c r="E2802" s="208" t="s">
        <v>9199</v>
      </c>
      <c r="F2802" s="225">
        <v>24.67</v>
      </c>
    </row>
    <row r="2803" spans="1:6" ht="40.5">
      <c r="A2803" s="229">
        <v>102707</v>
      </c>
      <c r="B2803" s="220" t="s">
        <v>1178</v>
      </c>
      <c r="C2803" s="220" t="s">
        <v>190</v>
      </c>
      <c r="D2803" s="225">
        <v>49.16</v>
      </c>
      <c r="E2803" s="208" t="s">
        <v>9199</v>
      </c>
      <c r="F2803" s="225">
        <v>49.6</v>
      </c>
    </row>
    <row r="2804" spans="1:6" ht="40.5">
      <c r="A2804" s="229">
        <v>102704</v>
      </c>
      <c r="B2804" s="220" t="s">
        <v>1176</v>
      </c>
      <c r="C2804" s="220" t="s">
        <v>190</v>
      </c>
      <c r="D2804" s="225">
        <v>12.61</v>
      </c>
      <c r="E2804" s="208" t="s">
        <v>9199</v>
      </c>
      <c r="F2804" s="225">
        <v>12.65</v>
      </c>
    </row>
    <row r="2805" spans="1:6" ht="40.5">
      <c r="A2805" s="229">
        <v>102705</v>
      </c>
      <c r="B2805" s="220" t="s">
        <v>1177</v>
      </c>
      <c r="C2805" s="220" t="s">
        <v>190</v>
      </c>
      <c r="D2805" s="225">
        <v>48.75</v>
      </c>
      <c r="E2805" s="208" t="s">
        <v>9199</v>
      </c>
      <c r="F2805" s="225">
        <v>48.79</v>
      </c>
    </row>
    <row r="2806" spans="1:6" ht="40.5">
      <c r="A2806" s="229">
        <v>98333</v>
      </c>
      <c r="B2806" s="220" t="s">
        <v>7515</v>
      </c>
      <c r="C2806" s="220" t="s">
        <v>25</v>
      </c>
      <c r="D2806" s="225">
        <v>0</v>
      </c>
      <c r="E2806" s="208" t="s">
        <v>9199</v>
      </c>
      <c r="F2806" s="225">
        <v>0</v>
      </c>
    </row>
    <row r="2807" spans="1:6" ht="40.5">
      <c r="A2807" s="229">
        <v>98332</v>
      </c>
      <c r="B2807" s="220" t="s">
        <v>7514</v>
      </c>
      <c r="C2807" s="220" t="s">
        <v>25</v>
      </c>
      <c r="D2807" s="225">
        <v>0</v>
      </c>
      <c r="E2807" s="208" t="s">
        <v>9199</v>
      </c>
      <c r="F2807" s="225">
        <v>0</v>
      </c>
    </row>
    <row r="2808" spans="1:6" ht="40.5">
      <c r="A2808" s="229">
        <v>98331</v>
      </c>
      <c r="B2808" s="220" t="s">
        <v>7513</v>
      </c>
      <c r="C2808" s="220" t="s">
        <v>25</v>
      </c>
      <c r="D2808" s="225">
        <v>0</v>
      </c>
      <c r="E2808" s="208" t="s">
        <v>9199</v>
      </c>
      <c r="F2808" s="225">
        <v>0</v>
      </c>
    </row>
    <row r="2809" spans="1:6" ht="40.5">
      <c r="A2809" s="229">
        <v>98327</v>
      </c>
      <c r="B2809" s="220" t="s">
        <v>7512</v>
      </c>
      <c r="C2809" s="220" t="s">
        <v>25</v>
      </c>
      <c r="D2809" s="225">
        <v>0</v>
      </c>
      <c r="E2809" s="208" t="s">
        <v>9199</v>
      </c>
      <c r="F2809" s="225">
        <v>0</v>
      </c>
    </row>
    <row r="2810" spans="1:6" ht="40.5">
      <c r="A2810" s="229">
        <v>98326</v>
      </c>
      <c r="B2810" s="220" t="s">
        <v>7511</v>
      </c>
      <c r="C2810" s="220" t="s">
        <v>25</v>
      </c>
      <c r="D2810" s="225">
        <v>0</v>
      </c>
      <c r="E2810" s="208" t="s">
        <v>9199</v>
      </c>
      <c r="F2810" s="225">
        <v>0</v>
      </c>
    </row>
    <row r="2811" spans="1:6" ht="40.5">
      <c r="A2811" s="229">
        <v>98325</v>
      </c>
      <c r="B2811" s="220" t="s">
        <v>7510</v>
      </c>
      <c r="C2811" s="220" t="s">
        <v>25</v>
      </c>
      <c r="D2811" s="225">
        <v>0</v>
      </c>
      <c r="E2811" s="208" t="s">
        <v>9199</v>
      </c>
      <c r="F2811" s="225">
        <v>0</v>
      </c>
    </row>
    <row r="2812" spans="1:6" ht="40.5">
      <c r="A2812" s="229">
        <v>98370</v>
      </c>
      <c r="B2812" s="220" t="s">
        <v>7539</v>
      </c>
      <c r="C2812" s="220" t="s">
        <v>25</v>
      </c>
      <c r="D2812" s="225">
        <v>0</v>
      </c>
      <c r="E2812" s="208" t="s">
        <v>9199</v>
      </c>
      <c r="F2812" s="225">
        <v>0</v>
      </c>
    </row>
    <row r="2813" spans="1:6" ht="54">
      <c r="A2813" s="229">
        <v>98389</v>
      </c>
      <c r="B2813" s="220" t="s">
        <v>7549</v>
      </c>
      <c r="C2813" s="220" t="s">
        <v>201</v>
      </c>
      <c r="D2813" s="225">
        <v>0</v>
      </c>
      <c r="E2813" s="208" t="s">
        <v>9199</v>
      </c>
      <c r="F2813" s="225">
        <v>0</v>
      </c>
    </row>
    <row r="2814" spans="1:6" ht="54">
      <c r="A2814" s="229">
        <v>98390</v>
      </c>
      <c r="B2814" s="220" t="s">
        <v>7550</v>
      </c>
      <c r="C2814" s="220" t="s">
        <v>201</v>
      </c>
      <c r="D2814" s="225">
        <v>0</v>
      </c>
      <c r="E2814" s="208" t="s">
        <v>9199</v>
      </c>
      <c r="F2814" s="225">
        <v>0</v>
      </c>
    </row>
    <row r="2815" spans="1:6" ht="54">
      <c r="A2815" s="229">
        <v>98391</v>
      </c>
      <c r="B2815" s="220" t="s">
        <v>7551</v>
      </c>
      <c r="C2815" s="220" t="s">
        <v>201</v>
      </c>
      <c r="D2815" s="225">
        <v>0</v>
      </c>
      <c r="E2815" s="208" t="s">
        <v>9199</v>
      </c>
      <c r="F2815" s="225">
        <v>0</v>
      </c>
    </row>
    <row r="2816" spans="1:6" ht="54">
      <c r="A2816" s="229">
        <v>98392</v>
      </c>
      <c r="B2816" s="220" t="s">
        <v>7552</v>
      </c>
      <c r="C2816" s="220" t="s">
        <v>201</v>
      </c>
      <c r="D2816" s="225">
        <v>0</v>
      </c>
      <c r="E2816" s="208" t="s">
        <v>9199</v>
      </c>
      <c r="F2816" s="225">
        <v>0</v>
      </c>
    </row>
    <row r="2817" spans="1:6" ht="54">
      <c r="A2817" s="229">
        <v>98393</v>
      </c>
      <c r="B2817" s="220" t="s">
        <v>7553</v>
      </c>
      <c r="C2817" s="220" t="s">
        <v>201</v>
      </c>
      <c r="D2817" s="225">
        <v>0</v>
      </c>
      <c r="E2817" s="208" t="s">
        <v>9199</v>
      </c>
      <c r="F2817" s="225">
        <v>0</v>
      </c>
    </row>
    <row r="2818" spans="1:6" ht="54">
      <c r="A2818" s="229">
        <v>98394</v>
      </c>
      <c r="B2818" s="220" t="s">
        <v>7554</v>
      </c>
      <c r="C2818" s="220" t="s">
        <v>201</v>
      </c>
      <c r="D2818" s="225">
        <v>0</v>
      </c>
      <c r="E2818" s="208" t="s">
        <v>9199</v>
      </c>
      <c r="F2818" s="225">
        <v>0</v>
      </c>
    </row>
    <row r="2819" spans="1:6" ht="54">
      <c r="A2819" s="229">
        <v>98395</v>
      </c>
      <c r="B2819" s="220" t="s">
        <v>7555</v>
      </c>
      <c r="C2819" s="220" t="s">
        <v>201</v>
      </c>
      <c r="D2819" s="225">
        <v>0</v>
      </c>
      <c r="E2819" s="208" t="s">
        <v>9199</v>
      </c>
      <c r="F2819" s="225">
        <v>0</v>
      </c>
    </row>
    <row r="2820" spans="1:6" ht="54">
      <c r="A2820" s="229">
        <v>98396</v>
      </c>
      <c r="B2820" s="220" t="s">
        <v>7556</v>
      </c>
      <c r="C2820" s="220" t="s">
        <v>201</v>
      </c>
      <c r="D2820" s="225">
        <v>0</v>
      </c>
      <c r="E2820" s="208" t="s">
        <v>9199</v>
      </c>
      <c r="F2820" s="225">
        <v>0</v>
      </c>
    </row>
    <row r="2821" spans="1:6" ht="67.5">
      <c r="A2821" s="229">
        <v>98369</v>
      </c>
      <c r="B2821" s="220" t="s">
        <v>7538</v>
      </c>
      <c r="C2821" s="220" t="s">
        <v>25</v>
      </c>
      <c r="D2821" s="225">
        <v>0</v>
      </c>
      <c r="E2821" s="208" t="s">
        <v>9199</v>
      </c>
      <c r="F2821" s="225">
        <v>0</v>
      </c>
    </row>
    <row r="2822" spans="1:6" ht="67.5">
      <c r="A2822" s="229">
        <v>98360</v>
      </c>
      <c r="B2822" s="220" t="s">
        <v>7532</v>
      </c>
      <c r="C2822" s="220" t="s">
        <v>25</v>
      </c>
      <c r="D2822" s="225">
        <v>0</v>
      </c>
      <c r="E2822" s="208" t="s">
        <v>9199</v>
      </c>
      <c r="F2822" s="225">
        <v>0</v>
      </c>
    </row>
    <row r="2823" spans="1:6" ht="67.5">
      <c r="A2823" s="229">
        <v>98368</v>
      </c>
      <c r="B2823" s="220" t="s">
        <v>7537</v>
      </c>
      <c r="C2823" s="220" t="s">
        <v>25</v>
      </c>
      <c r="D2823" s="225">
        <v>0</v>
      </c>
      <c r="E2823" s="208" t="s">
        <v>9199</v>
      </c>
      <c r="F2823" s="225">
        <v>0</v>
      </c>
    </row>
    <row r="2824" spans="1:6" ht="67.5">
      <c r="A2824" s="229">
        <v>98359</v>
      </c>
      <c r="B2824" s="220" t="s">
        <v>7531</v>
      </c>
      <c r="C2824" s="220" t="s">
        <v>25</v>
      </c>
      <c r="D2824" s="225">
        <v>0</v>
      </c>
      <c r="E2824" s="208" t="s">
        <v>9199</v>
      </c>
      <c r="F2824" s="225">
        <v>0</v>
      </c>
    </row>
    <row r="2825" spans="1:6" ht="67.5">
      <c r="A2825" s="229">
        <v>98367</v>
      </c>
      <c r="B2825" s="220" t="s">
        <v>7536</v>
      </c>
      <c r="C2825" s="220" t="s">
        <v>25</v>
      </c>
      <c r="D2825" s="225">
        <v>0</v>
      </c>
      <c r="E2825" s="208" t="s">
        <v>9199</v>
      </c>
      <c r="F2825" s="225">
        <v>0</v>
      </c>
    </row>
    <row r="2826" spans="1:6" ht="67.5">
      <c r="A2826" s="229">
        <v>98358</v>
      </c>
      <c r="B2826" s="220" t="s">
        <v>7530</v>
      </c>
      <c r="C2826" s="220" t="s">
        <v>25</v>
      </c>
      <c r="D2826" s="225">
        <v>0</v>
      </c>
      <c r="E2826" s="208" t="s">
        <v>9199</v>
      </c>
      <c r="F2826" s="225">
        <v>0</v>
      </c>
    </row>
    <row r="2827" spans="1:6" ht="67.5">
      <c r="A2827" s="229">
        <v>98352</v>
      </c>
      <c r="B2827" s="220" t="s">
        <v>7527</v>
      </c>
      <c r="C2827" s="220" t="s">
        <v>25</v>
      </c>
      <c r="D2827" s="225">
        <v>0</v>
      </c>
      <c r="E2827" s="208" t="s">
        <v>9199</v>
      </c>
      <c r="F2827" s="225">
        <v>0</v>
      </c>
    </row>
    <row r="2828" spans="1:6" ht="54">
      <c r="A2828" s="229">
        <v>98343</v>
      </c>
      <c r="B2828" s="220" t="s">
        <v>7521</v>
      </c>
      <c r="C2828" s="220" t="s">
        <v>25</v>
      </c>
      <c r="D2828" s="225">
        <v>0</v>
      </c>
      <c r="E2828" s="208" t="s">
        <v>9199</v>
      </c>
      <c r="F2828" s="225">
        <v>0</v>
      </c>
    </row>
    <row r="2829" spans="1:6" ht="67.5">
      <c r="A2829" s="229">
        <v>98351</v>
      </c>
      <c r="B2829" s="220" t="s">
        <v>7526</v>
      </c>
      <c r="C2829" s="220" t="s">
        <v>25</v>
      </c>
      <c r="D2829" s="225">
        <v>0</v>
      </c>
      <c r="E2829" s="208" t="s">
        <v>9199</v>
      </c>
      <c r="F2829" s="225">
        <v>0</v>
      </c>
    </row>
    <row r="2830" spans="1:6" ht="54">
      <c r="A2830" s="229">
        <v>98342</v>
      </c>
      <c r="B2830" s="220" t="s">
        <v>7520</v>
      </c>
      <c r="C2830" s="220" t="s">
        <v>25</v>
      </c>
      <c r="D2830" s="226">
        <v>0</v>
      </c>
      <c r="E2830" s="208" t="s">
        <v>9199</v>
      </c>
      <c r="F2830" s="226">
        <v>0</v>
      </c>
    </row>
    <row r="2831" spans="1:6" ht="67.5">
      <c r="A2831" s="229">
        <v>98350</v>
      </c>
      <c r="B2831" s="220" t="s">
        <v>7525</v>
      </c>
      <c r="C2831" s="220" t="s">
        <v>25</v>
      </c>
      <c r="D2831" s="226">
        <v>0</v>
      </c>
      <c r="E2831" s="208" t="s">
        <v>9199</v>
      </c>
      <c r="F2831" s="226">
        <v>0</v>
      </c>
    </row>
    <row r="2832" spans="1:6" ht="54">
      <c r="A2832" s="229">
        <v>98341</v>
      </c>
      <c r="B2832" s="220" t="s">
        <v>7519</v>
      </c>
      <c r="C2832" s="220" t="s">
        <v>25</v>
      </c>
      <c r="D2832" s="226">
        <v>0</v>
      </c>
      <c r="E2832" s="208" t="s">
        <v>9199</v>
      </c>
      <c r="F2832" s="226">
        <v>0</v>
      </c>
    </row>
    <row r="2833" spans="1:6" ht="40.5">
      <c r="A2833" s="229">
        <v>98381</v>
      </c>
      <c r="B2833" s="220" t="s">
        <v>7541</v>
      </c>
      <c r="C2833" s="220" t="s">
        <v>190</v>
      </c>
      <c r="D2833" s="226">
        <v>0</v>
      </c>
      <c r="E2833" s="208" t="s">
        <v>9199</v>
      </c>
      <c r="F2833" s="226">
        <v>0</v>
      </c>
    </row>
    <row r="2834" spans="1:6" ht="40.5">
      <c r="A2834" s="229">
        <v>98382</v>
      </c>
      <c r="B2834" s="220" t="s">
        <v>7542</v>
      </c>
      <c r="C2834" s="220" t="s">
        <v>190</v>
      </c>
      <c r="D2834" s="226">
        <v>0</v>
      </c>
      <c r="E2834" s="208" t="s">
        <v>9199</v>
      </c>
      <c r="F2834" s="226">
        <v>0</v>
      </c>
    </row>
    <row r="2835" spans="1:6" ht="40.5">
      <c r="A2835" s="229">
        <v>98383</v>
      </c>
      <c r="B2835" s="220" t="s">
        <v>7543</v>
      </c>
      <c r="C2835" s="220" t="s">
        <v>190</v>
      </c>
      <c r="D2835" s="226">
        <v>0</v>
      </c>
      <c r="E2835" s="208" t="s">
        <v>9199</v>
      </c>
      <c r="F2835" s="226">
        <v>0</v>
      </c>
    </row>
    <row r="2836" spans="1:6" ht="40.5">
      <c r="A2836" s="229">
        <v>98384</v>
      </c>
      <c r="B2836" s="220" t="s">
        <v>7544</v>
      </c>
      <c r="C2836" s="220" t="s">
        <v>190</v>
      </c>
      <c r="D2836" s="226">
        <v>0</v>
      </c>
      <c r="E2836" s="208" t="s">
        <v>9199</v>
      </c>
      <c r="F2836" s="226">
        <v>0</v>
      </c>
    </row>
    <row r="2837" spans="1:6" ht="40.5">
      <c r="A2837" s="229">
        <v>98385</v>
      </c>
      <c r="B2837" s="220" t="s">
        <v>7545</v>
      </c>
      <c r="C2837" s="220" t="s">
        <v>190</v>
      </c>
      <c r="D2837" s="226">
        <v>0</v>
      </c>
      <c r="E2837" s="208" t="s">
        <v>9199</v>
      </c>
      <c r="F2837" s="226">
        <v>0</v>
      </c>
    </row>
    <row r="2838" spans="1:6" ht="40.5">
      <c r="A2838" s="229">
        <v>98386</v>
      </c>
      <c r="B2838" s="220" t="s">
        <v>7546</v>
      </c>
      <c r="C2838" s="220" t="s">
        <v>190</v>
      </c>
      <c r="D2838" s="225">
        <v>0</v>
      </c>
      <c r="E2838" s="208" t="s">
        <v>9199</v>
      </c>
      <c r="F2838" s="225">
        <v>0</v>
      </c>
    </row>
    <row r="2839" spans="1:6" ht="40.5">
      <c r="A2839" s="229">
        <v>98387</v>
      </c>
      <c r="B2839" s="220" t="s">
        <v>7547</v>
      </c>
      <c r="C2839" s="220" t="s">
        <v>190</v>
      </c>
      <c r="D2839" s="225">
        <v>0</v>
      </c>
      <c r="E2839" s="208" t="s">
        <v>9199</v>
      </c>
      <c r="F2839" s="225">
        <v>0</v>
      </c>
    </row>
    <row r="2840" spans="1:6" ht="40.5">
      <c r="A2840" s="229">
        <v>98388</v>
      </c>
      <c r="B2840" s="220" t="s">
        <v>7548</v>
      </c>
      <c r="C2840" s="220" t="s">
        <v>190</v>
      </c>
      <c r="D2840" s="225">
        <v>0</v>
      </c>
      <c r="E2840" s="208" t="s">
        <v>9199</v>
      </c>
      <c r="F2840" s="225">
        <v>0</v>
      </c>
    </row>
    <row r="2841" spans="1:6" ht="67.5">
      <c r="A2841" s="229">
        <v>98346</v>
      </c>
      <c r="B2841" s="220" t="s">
        <v>7524</v>
      </c>
      <c r="C2841" s="220" t="s">
        <v>25</v>
      </c>
      <c r="D2841" s="225">
        <v>0</v>
      </c>
      <c r="E2841" s="208" t="s">
        <v>9199</v>
      </c>
      <c r="F2841" s="225">
        <v>0</v>
      </c>
    </row>
    <row r="2842" spans="1:6" ht="67.5">
      <c r="A2842" s="229">
        <v>98363</v>
      </c>
      <c r="B2842" s="220" t="s">
        <v>7535</v>
      </c>
      <c r="C2842" s="220" t="s">
        <v>25</v>
      </c>
      <c r="D2842" s="225">
        <v>0</v>
      </c>
      <c r="E2842" s="208" t="s">
        <v>9199</v>
      </c>
      <c r="F2842" s="225">
        <v>0</v>
      </c>
    </row>
    <row r="2843" spans="1:6" ht="67.5">
      <c r="A2843" s="229">
        <v>98354</v>
      </c>
      <c r="B2843" s="220" t="s">
        <v>7529</v>
      </c>
      <c r="C2843" s="220" t="s">
        <v>25</v>
      </c>
      <c r="D2843" s="225">
        <v>0</v>
      </c>
      <c r="E2843" s="208" t="s">
        <v>9199</v>
      </c>
      <c r="F2843" s="225">
        <v>0</v>
      </c>
    </row>
    <row r="2844" spans="1:6" ht="54">
      <c r="A2844" s="229">
        <v>98337</v>
      </c>
      <c r="B2844" s="220" t="s">
        <v>7518</v>
      </c>
      <c r="C2844" s="220" t="s">
        <v>25</v>
      </c>
      <c r="D2844" s="225">
        <v>0</v>
      </c>
      <c r="E2844" s="208" t="s">
        <v>9199</v>
      </c>
      <c r="F2844" s="225">
        <v>0</v>
      </c>
    </row>
    <row r="2845" spans="1:6" ht="67.5">
      <c r="A2845" s="229">
        <v>98345</v>
      </c>
      <c r="B2845" s="220" t="s">
        <v>7523</v>
      </c>
      <c r="C2845" s="220" t="s">
        <v>25</v>
      </c>
      <c r="D2845" s="225">
        <v>0</v>
      </c>
      <c r="E2845" s="208" t="s">
        <v>9199</v>
      </c>
      <c r="F2845" s="225">
        <v>0</v>
      </c>
    </row>
    <row r="2846" spans="1:6" ht="67.5">
      <c r="A2846" s="229">
        <v>98362</v>
      </c>
      <c r="B2846" s="220" t="s">
        <v>7534</v>
      </c>
      <c r="C2846" s="220" t="s">
        <v>25</v>
      </c>
      <c r="D2846" s="225">
        <v>0</v>
      </c>
      <c r="E2846" s="208" t="s">
        <v>9199</v>
      </c>
      <c r="F2846" s="225">
        <v>0</v>
      </c>
    </row>
    <row r="2847" spans="1:6" ht="67.5">
      <c r="A2847" s="229">
        <v>98403</v>
      </c>
      <c r="B2847" s="220" t="s">
        <v>7557</v>
      </c>
      <c r="C2847" s="220" t="s">
        <v>25</v>
      </c>
      <c r="D2847" s="225">
        <v>0</v>
      </c>
      <c r="E2847" s="208" t="s">
        <v>9199</v>
      </c>
      <c r="F2847" s="225">
        <v>0</v>
      </c>
    </row>
    <row r="2848" spans="1:6" ht="54">
      <c r="A2848" s="229">
        <v>98335</v>
      </c>
      <c r="B2848" s="220" t="s">
        <v>7517</v>
      </c>
      <c r="C2848" s="220" t="s">
        <v>25</v>
      </c>
      <c r="D2848" s="225">
        <v>0</v>
      </c>
      <c r="E2848" s="208" t="s">
        <v>9199</v>
      </c>
      <c r="F2848" s="225">
        <v>0</v>
      </c>
    </row>
    <row r="2849" spans="1:6" ht="67.5">
      <c r="A2849" s="229">
        <v>98344</v>
      </c>
      <c r="B2849" s="220" t="s">
        <v>7522</v>
      </c>
      <c r="C2849" s="220" t="s">
        <v>25</v>
      </c>
      <c r="D2849" s="225">
        <v>0</v>
      </c>
      <c r="E2849" s="208" t="s">
        <v>9199</v>
      </c>
      <c r="F2849" s="225">
        <v>0</v>
      </c>
    </row>
    <row r="2850" spans="1:6" ht="67.5">
      <c r="A2850" s="229">
        <v>98361</v>
      </c>
      <c r="B2850" s="220" t="s">
        <v>7533</v>
      </c>
      <c r="C2850" s="220" t="s">
        <v>25</v>
      </c>
      <c r="D2850" s="225">
        <v>0</v>
      </c>
      <c r="E2850" s="208" t="s">
        <v>9199</v>
      </c>
      <c r="F2850" s="225">
        <v>0</v>
      </c>
    </row>
    <row r="2851" spans="1:6" ht="67.5">
      <c r="A2851" s="229">
        <v>98353</v>
      </c>
      <c r="B2851" s="220" t="s">
        <v>7528</v>
      </c>
      <c r="C2851" s="220" t="s">
        <v>25</v>
      </c>
      <c r="D2851" s="225">
        <v>0</v>
      </c>
      <c r="E2851" s="208" t="s">
        <v>9199</v>
      </c>
      <c r="F2851" s="225">
        <v>0</v>
      </c>
    </row>
    <row r="2852" spans="1:6" ht="54">
      <c r="A2852" s="229">
        <v>98334</v>
      </c>
      <c r="B2852" s="220" t="s">
        <v>7516</v>
      </c>
      <c r="C2852" s="220" t="s">
        <v>25</v>
      </c>
      <c r="D2852" s="225">
        <v>0</v>
      </c>
      <c r="E2852" s="208" t="s">
        <v>9199</v>
      </c>
      <c r="F2852" s="225">
        <v>0</v>
      </c>
    </row>
    <row r="2853" spans="1:6" ht="40.5">
      <c r="A2853" s="229">
        <v>98371</v>
      </c>
      <c r="B2853" s="220" t="s">
        <v>7540</v>
      </c>
      <c r="C2853" s="220" t="s">
        <v>25</v>
      </c>
      <c r="D2853" s="225">
        <v>0</v>
      </c>
      <c r="E2853" s="208" t="s">
        <v>9199</v>
      </c>
      <c r="F2853" s="225">
        <v>0</v>
      </c>
    </row>
    <row r="2854" spans="1:6" ht="27">
      <c r="A2854" s="229">
        <v>98397</v>
      </c>
      <c r="B2854" s="220" t="s">
        <v>6292</v>
      </c>
      <c r="C2854" s="220" t="s">
        <v>25</v>
      </c>
      <c r="D2854" s="225">
        <v>12.19</v>
      </c>
      <c r="E2854" s="208" t="s">
        <v>9199</v>
      </c>
      <c r="F2854" s="225">
        <v>12.7</v>
      </c>
    </row>
    <row r="2855" spans="1:6" ht="67.5">
      <c r="A2855" s="229">
        <v>97280</v>
      </c>
      <c r="B2855" s="220" t="s">
        <v>7367</v>
      </c>
      <c r="C2855" s="220" t="s">
        <v>201</v>
      </c>
      <c r="D2855" s="225">
        <v>0</v>
      </c>
      <c r="E2855" s="208" t="s">
        <v>9199</v>
      </c>
      <c r="F2855" s="225">
        <v>0</v>
      </c>
    </row>
    <row r="2856" spans="1:6" ht="67.5">
      <c r="A2856" s="229">
        <v>97275</v>
      </c>
      <c r="B2856" s="220" t="s">
        <v>7362</v>
      </c>
      <c r="C2856" s="220" t="s">
        <v>201</v>
      </c>
      <c r="D2856" s="225">
        <v>0</v>
      </c>
      <c r="E2856" s="208" t="s">
        <v>9199</v>
      </c>
      <c r="F2856" s="225">
        <v>0</v>
      </c>
    </row>
    <row r="2857" spans="1:6" ht="67.5">
      <c r="A2857" s="229">
        <v>97279</v>
      </c>
      <c r="B2857" s="220" t="s">
        <v>7366</v>
      </c>
      <c r="C2857" s="220" t="s">
        <v>201</v>
      </c>
      <c r="D2857" s="225">
        <v>0</v>
      </c>
      <c r="E2857" s="208" t="s">
        <v>9199</v>
      </c>
      <c r="F2857" s="225">
        <v>0</v>
      </c>
    </row>
    <row r="2858" spans="1:6" ht="67.5">
      <c r="A2858" s="229">
        <v>97285</v>
      </c>
      <c r="B2858" s="220" t="s">
        <v>7372</v>
      </c>
      <c r="C2858" s="220" t="s">
        <v>201</v>
      </c>
      <c r="D2858" s="225">
        <v>0</v>
      </c>
      <c r="E2858" s="208" t="s">
        <v>9199</v>
      </c>
      <c r="F2858" s="225">
        <v>0</v>
      </c>
    </row>
    <row r="2859" spans="1:6" ht="67.5">
      <c r="A2859" s="229">
        <v>97286</v>
      </c>
      <c r="B2859" s="220" t="s">
        <v>7373</v>
      </c>
      <c r="C2859" s="220" t="s">
        <v>201</v>
      </c>
      <c r="D2859" s="225">
        <v>0</v>
      </c>
      <c r="E2859" s="208" t="s">
        <v>9199</v>
      </c>
      <c r="F2859" s="225">
        <v>0</v>
      </c>
    </row>
    <row r="2860" spans="1:6" ht="67.5">
      <c r="A2860" s="229">
        <v>97291</v>
      </c>
      <c r="B2860" s="220" t="s">
        <v>7378</v>
      </c>
      <c r="C2860" s="220" t="s">
        <v>201</v>
      </c>
      <c r="D2860" s="225">
        <v>0</v>
      </c>
      <c r="E2860" s="208" t="s">
        <v>9199</v>
      </c>
      <c r="F2860" s="225">
        <v>0</v>
      </c>
    </row>
    <row r="2861" spans="1:6" ht="67.5">
      <c r="A2861" s="229">
        <v>97292</v>
      </c>
      <c r="B2861" s="220" t="s">
        <v>7379</v>
      </c>
      <c r="C2861" s="220" t="s">
        <v>201</v>
      </c>
      <c r="D2861" s="225">
        <v>0</v>
      </c>
      <c r="E2861" s="208" t="s">
        <v>9199</v>
      </c>
      <c r="F2861" s="225">
        <v>0</v>
      </c>
    </row>
    <row r="2862" spans="1:6" ht="67.5">
      <c r="A2862" s="229">
        <v>97297</v>
      </c>
      <c r="B2862" s="220" t="s">
        <v>7384</v>
      </c>
      <c r="C2862" s="220" t="s">
        <v>201</v>
      </c>
      <c r="D2862" s="225">
        <v>0</v>
      </c>
      <c r="E2862" s="208" t="s">
        <v>9199</v>
      </c>
      <c r="F2862" s="225">
        <v>0</v>
      </c>
    </row>
    <row r="2863" spans="1:6" ht="67.5">
      <c r="A2863" s="229">
        <v>97298</v>
      </c>
      <c r="B2863" s="220" t="s">
        <v>7385</v>
      </c>
      <c r="C2863" s="220" t="s">
        <v>201</v>
      </c>
      <c r="D2863" s="225">
        <v>0</v>
      </c>
      <c r="E2863" s="208" t="s">
        <v>9199</v>
      </c>
      <c r="F2863" s="225">
        <v>0</v>
      </c>
    </row>
    <row r="2864" spans="1:6" ht="67.5">
      <c r="A2864" s="229">
        <v>97303</v>
      </c>
      <c r="B2864" s="220" t="s">
        <v>7390</v>
      </c>
      <c r="C2864" s="220" t="s">
        <v>201</v>
      </c>
      <c r="D2864" s="225">
        <v>0</v>
      </c>
      <c r="E2864" s="208" t="s">
        <v>9199</v>
      </c>
      <c r="F2864" s="225">
        <v>0</v>
      </c>
    </row>
    <row r="2865" spans="1:6" ht="67.5">
      <c r="A2865" s="229">
        <v>97304</v>
      </c>
      <c r="B2865" s="220" t="s">
        <v>7391</v>
      </c>
      <c r="C2865" s="220" t="s">
        <v>201</v>
      </c>
      <c r="D2865" s="225">
        <v>0</v>
      </c>
      <c r="E2865" s="208" t="s">
        <v>9199</v>
      </c>
      <c r="F2865" s="225">
        <v>0</v>
      </c>
    </row>
    <row r="2866" spans="1:6" ht="67.5">
      <c r="A2866" s="229">
        <v>97309</v>
      </c>
      <c r="B2866" s="220" t="s">
        <v>7396</v>
      </c>
      <c r="C2866" s="220" t="s">
        <v>201</v>
      </c>
      <c r="D2866" s="225">
        <v>0</v>
      </c>
      <c r="E2866" s="208" t="s">
        <v>9199</v>
      </c>
      <c r="F2866" s="225">
        <v>0</v>
      </c>
    </row>
    <row r="2867" spans="1:6" ht="67.5">
      <c r="A2867" s="229">
        <v>97310</v>
      </c>
      <c r="B2867" s="220" t="s">
        <v>7397</v>
      </c>
      <c r="C2867" s="220" t="s">
        <v>201</v>
      </c>
      <c r="D2867" s="225">
        <v>0</v>
      </c>
      <c r="E2867" s="208" t="s">
        <v>9199</v>
      </c>
      <c r="F2867" s="225">
        <v>0</v>
      </c>
    </row>
    <row r="2868" spans="1:6" ht="54">
      <c r="A2868" s="229">
        <v>97282</v>
      </c>
      <c r="B2868" s="220" t="s">
        <v>7369</v>
      </c>
      <c r="C2868" s="220" t="s">
        <v>201</v>
      </c>
      <c r="D2868" s="225">
        <v>0</v>
      </c>
      <c r="E2868" s="208" t="s">
        <v>9199</v>
      </c>
      <c r="F2868" s="225">
        <v>0</v>
      </c>
    </row>
    <row r="2869" spans="1:6" ht="54">
      <c r="A2869" s="229">
        <v>97276</v>
      </c>
      <c r="B2869" s="220" t="s">
        <v>7363</v>
      </c>
      <c r="C2869" s="220" t="s">
        <v>201</v>
      </c>
      <c r="D2869" s="225">
        <v>0</v>
      </c>
      <c r="E2869" s="208" t="s">
        <v>9199</v>
      </c>
      <c r="F2869" s="225">
        <v>0</v>
      </c>
    </row>
    <row r="2870" spans="1:6" ht="54">
      <c r="A2870" s="229">
        <v>97281</v>
      </c>
      <c r="B2870" s="220" t="s">
        <v>7368</v>
      </c>
      <c r="C2870" s="220" t="s">
        <v>201</v>
      </c>
      <c r="D2870" s="225">
        <v>0</v>
      </c>
      <c r="E2870" s="208" t="s">
        <v>9199</v>
      </c>
      <c r="F2870" s="225">
        <v>0</v>
      </c>
    </row>
    <row r="2871" spans="1:6" ht="54">
      <c r="A2871" s="229">
        <v>97287</v>
      </c>
      <c r="B2871" s="220" t="s">
        <v>7374</v>
      </c>
      <c r="C2871" s="220" t="s">
        <v>201</v>
      </c>
      <c r="D2871" s="225">
        <v>0</v>
      </c>
      <c r="E2871" s="208" t="s">
        <v>9199</v>
      </c>
      <c r="F2871" s="225">
        <v>0</v>
      </c>
    </row>
    <row r="2872" spans="1:6" ht="54">
      <c r="A2872" s="229">
        <v>97288</v>
      </c>
      <c r="B2872" s="220" t="s">
        <v>7375</v>
      </c>
      <c r="C2872" s="220" t="s">
        <v>201</v>
      </c>
      <c r="D2872" s="225">
        <v>0</v>
      </c>
      <c r="E2872" s="208" t="s">
        <v>9199</v>
      </c>
      <c r="F2872" s="225">
        <v>0</v>
      </c>
    </row>
    <row r="2873" spans="1:6" ht="54">
      <c r="A2873" s="229">
        <v>97293</v>
      </c>
      <c r="B2873" s="220" t="s">
        <v>7380</v>
      </c>
      <c r="C2873" s="220" t="s">
        <v>201</v>
      </c>
      <c r="D2873" s="225">
        <v>0</v>
      </c>
      <c r="E2873" s="208" t="s">
        <v>9199</v>
      </c>
      <c r="F2873" s="225">
        <v>0</v>
      </c>
    </row>
    <row r="2874" spans="1:6" ht="54">
      <c r="A2874" s="229">
        <v>97294</v>
      </c>
      <c r="B2874" s="220" t="s">
        <v>7381</v>
      </c>
      <c r="C2874" s="220" t="s">
        <v>201</v>
      </c>
      <c r="D2874" s="225">
        <v>0</v>
      </c>
      <c r="E2874" s="208" t="s">
        <v>9199</v>
      </c>
      <c r="F2874" s="225">
        <v>0</v>
      </c>
    </row>
    <row r="2875" spans="1:6" ht="54">
      <c r="A2875" s="229">
        <v>97299</v>
      </c>
      <c r="B2875" s="220" t="s">
        <v>7386</v>
      </c>
      <c r="C2875" s="220" t="s">
        <v>201</v>
      </c>
      <c r="D2875" s="225">
        <v>0</v>
      </c>
      <c r="E2875" s="208" t="s">
        <v>9199</v>
      </c>
      <c r="F2875" s="225">
        <v>0</v>
      </c>
    </row>
    <row r="2876" spans="1:6" ht="54">
      <c r="A2876" s="229">
        <v>97300</v>
      </c>
      <c r="B2876" s="220" t="s">
        <v>7387</v>
      </c>
      <c r="C2876" s="220" t="s">
        <v>201</v>
      </c>
      <c r="D2876" s="225">
        <v>0</v>
      </c>
      <c r="E2876" s="208" t="s">
        <v>9199</v>
      </c>
      <c r="F2876" s="225">
        <v>0</v>
      </c>
    </row>
    <row r="2877" spans="1:6" ht="54">
      <c r="A2877" s="229">
        <v>97305</v>
      </c>
      <c r="B2877" s="220" t="s">
        <v>7392</v>
      </c>
      <c r="C2877" s="220" t="s">
        <v>201</v>
      </c>
      <c r="D2877" s="225">
        <v>0</v>
      </c>
      <c r="E2877" s="208" t="s">
        <v>9199</v>
      </c>
      <c r="F2877" s="225">
        <v>0</v>
      </c>
    </row>
    <row r="2878" spans="1:6" ht="54">
      <c r="A2878" s="229">
        <v>97306</v>
      </c>
      <c r="B2878" s="220" t="s">
        <v>7393</v>
      </c>
      <c r="C2878" s="220" t="s">
        <v>201</v>
      </c>
      <c r="D2878" s="225">
        <v>0</v>
      </c>
      <c r="E2878" s="208" t="s">
        <v>9199</v>
      </c>
      <c r="F2878" s="225">
        <v>0</v>
      </c>
    </row>
    <row r="2879" spans="1:6" ht="54">
      <c r="A2879" s="229">
        <v>97311</v>
      </c>
      <c r="B2879" s="220" t="s">
        <v>7398</v>
      </c>
      <c r="C2879" s="220" t="s">
        <v>201</v>
      </c>
      <c r="D2879" s="225">
        <v>0</v>
      </c>
      <c r="E2879" s="208" t="s">
        <v>9199</v>
      </c>
      <c r="F2879" s="225">
        <v>0</v>
      </c>
    </row>
    <row r="2880" spans="1:6" ht="54">
      <c r="A2880" s="229">
        <v>97312</v>
      </c>
      <c r="B2880" s="220" t="s">
        <v>7399</v>
      </c>
      <c r="C2880" s="220" t="s">
        <v>201</v>
      </c>
      <c r="D2880" s="225">
        <v>0</v>
      </c>
      <c r="E2880" s="208" t="s">
        <v>9199</v>
      </c>
      <c r="F2880" s="225">
        <v>0</v>
      </c>
    </row>
    <row r="2881" spans="1:6" ht="54">
      <c r="A2881" s="229">
        <v>97278</v>
      </c>
      <c r="B2881" s="220" t="s">
        <v>7365</v>
      </c>
      <c r="C2881" s="220" t="s">
        <v>201</v>
      </c>
      <c r="D2881" s="225">
        <v>0</v>
      </c>
      <c r="E2881" s="208" t="s">
        <v>9199</v>
      </c>
      <c r="F2881" s="225">
        <v>0</v>
      </c>
    </row>
    <row r="2882" spans="1:6" ht="54">
      <c r="A2882" s="229">
        <v>97274</v>
      </c>
      <c r="B2882" s="220" t="s">
        <v>7361</v>
      </c>
      <c r="C2882" s="220" t="s">
        <v>201</v>
      </c>
      <c r="D2882" s="225">
        <v>0</v>
      </c>
      <c r="E2882" s="208" t="s">
        <v>9199</v>
      </c>
      <c r="F2882" s="225">
        <v>0</v>
      </c>
    </row>
    <row r="2883" spans="1:6" ht="54">
      <c r="A2883" s="229">
        <v>97283</v>
      </c>
      <c r="B2883" s="220" t="s">
        <v>7370</v>
      </c>
      <c r="C2883" s="220" t="s">
        <v>201</v>
      </c>
      <c r="D2883" s="225">
        <v>0</v>
      </c>
      <c r="E2883" s="208" t="s">
        <v>9199</v>
      </c>
      <c r="F2883" s="225">
        <v>0</v>
      </c>
    </row>
    <row r="2884" spans="1:6" ht="54">
      <c r="A2884" s="229">
        <v>97284</v>
      </c>
      <c r="B2884" s="220" t="s">
        <v>7371</v>
      </c>
      <c r="C2884" s="220" t="s">
        <v>201</v>
      </c>
      <c r="D2884" s="225">
        <v>0</v>
      </c>
      <c r="E2884" s="208" t="s">
        <v>9199</v>
      </c>
      <c r="F2884" s="225">
        <v>0</v>
      </c>
    </row>
    <row r="2885" spans="1:6" ht="54">
      <c r="A2885" s="229">
        <v>97289</v>
      </c>
      <c r="B2885" s="220" t="s">
        <v>7376</v>
      </c>
      <c r="C2885" s="220" t="s">
        <v>201</v>
      </c>
      <c r="D2885" s="225">
        <v>0</v>
      </c>
      <c r="E2885" s="208" t="s">
        <v>9199</v>
      </c>
      <c r="F2885" s="225">
        <v>0</v>
      </c>
    </row>
    <row r="2886" spans="1:6" ht="54">
      <c r="A2886" s="229">
        <v>97290</v>
      </c>
      <c r="B2886" s="220" t="s">
        <v>7377</v>
      </c>
      <c r="C2886" s="220" t="s">
        <v>201</v>
      </c>
      <c r="D2886" s="225">
        <v>0</v>
      </c>
      <c r="E2886" s="208" t="s">
        <v>9199</v>
      </c>
      <c r="F2886" s="225">
        <v>0</v>
      </c>
    </row>
    <row r="2887" spans="1:6" ht="54">
      <c r="A2887" s="229">
        <v>97295</v>
      </c>
      <c r="B2887" s="220" t="s">
        <v>7382</v>
      </c>
      <c r="C2887" s="220" t="s">
        <v>201</v>
      </c>
      <c r="D2887" s="225">
        <v>0</v>
      </c>
      <c r="E2887" s="208" t="s">
        <v>9199</v>
      </c>
      <c r="F2887" s="225">
        <v>0</v>
      </c>
    </row>
    <row r="2888" spans="1:6" ht="54">
      <c r="A2888" s="229">
        <v>97296</v>
      </c>
      <c r="B2888" s="220" t="s">
        <v>7383</v>
      </c>
      <c r="C2888" s="220" t="s">
        <v>201</v>
      </c>
      <c r="D2888" s="225">
        <v>0</v>
      </c>
      <c r="E2888" s="208" t="s">
        <v>9199</v>
      </c>
      <c r="F2888" s="225">
        <v>0</v>
      </c>
    </row>
    <row r="2889" spans="1:6" ht="54">
      <c r="A2889" s="229">
        <v>97301</v>
      </c>
      <c r="B2889" s="220" t="s">
        <v>7388</v>
      </c>
      <c r="C2889" s="220" t="s">
        <v>201</v>
      </c>
      <c r="D2889" s="226">
        <v>0</v>
      </c>
      <c r="E2889" s="208" t="s">
        <v>9199</v>
      </c>
      <c r="F2889" s="226">
        <v>0</v>
      </c>
    </row>
    <row r="2890" spans="1:6" ht="54">
      <c r="A2890" s="229">
        <v>97302</v>
      </c>
      <c r="B2890" s="220" t="s">
        <v>7389</v>
      </c>
      <c r="C2890" s="220" t="s">
        <v>201</v>
      </c>
      <c r="D2890" s="226">
        <v>0</v>
      </c>
      <c r="E2890" s="208" t="s">
        <v>9199</v>
      </c>
      <c r="F2890" s="226">
        <v>0</v>
      </c>
    </row>
    <row r="2891" spans="1:6" ht="54">
      <c r="A2891" s="229">
        <v>97307</v>
      </c>
      <c r="B2891" s="220" t="s">
        <v>7394</v>
      </c>
      <c r="C2891" s="220" t="s">
        <v>201</v>
      </c>
      <c r="D2891" s="225">
        <v>0</v>
      </c>
      <c r="E2891" s="208" t="s">
        <v>9199</v>
      </c>
      <c r="F2891" s="225">
        <v>0</v>
      </c>
    </row>
    <row r="2892" spans="1:6" ht="54">
      <c r="A2892" s="229">
        <v>97277</v>
      </c>
      <c r="B2892" s="220" t="s">
        <v>7364</v>
      </c>
      <c r="C2892" s="220" t="s">
        <v>201</v>
      </c>
      <c r="D2892" s="226">
        <v>0</v>
      </c>
      <c r="E2892" s="208" t="s">
        <v>9199</v>
      </c>
      <c r="F2892" s="226">
        <v>0</v>
      </c>
    </row>
    <row r="2893" spans="1:6" ht="54">
      <c r="A2893" s="229">
        <v>97308</v>
      </c>
      <c r="B2893" s="220" t="s">
        <v>7395</v>
      </c>
      <c r="C2893" s="220" t="s">
        <v>201</v>
      </c>
      <c r="D2893" s="225">
        <v>0</v>
      </c>
      <c r="E2893" s="208" t="s">
        <v>9199</v>
      </c>
      <c r="F2893" s="225">
        <v>0</v>
      </c>
    </row>
    <row r="2894" spans="1:6" ht="54">
      <c r="A2894" s="229">
        <v>97238</v>
      </c>
      <c r="B2894" s="220" t="s">
        <v>9401</v>
      </c>
      <c r="C2894" s="220" t="s">
        <v>190</v>
      </c>
      <c r="D2894" s="225">
        <v>0</v>
      </c>
      <c r="E2894" s="208" t="s">
        <v>9199</v>
      </c>
      <c r="F2894" s="225">
        <v>0</v>
      </c>
    </row>
    <row r="2895" spans="1:6" ht="54">
      <c r="A2895" s="229">
        <v>97239</v>
      </c>
      <c r="B2895" s="220" t="s">
        <v>7326</v>
      </c>
      <c r="C2895" s="220" t="s">
        <v>190</v>
      </c>
      <c r="D2895" s="225">
        <v>0</v>
      </c>
      <c r="E2895" s="208" t="s">
        <v>9199</v>
      </c>
      <c r="F2895" s="225">
        <v>0</v>
      </c>
    </row>
    <row r="2896" spans="1:6" ht="54">
      <c r="A2896" s="229">
        <v>97240</v>
      </c>
      <c r="B2896" s="220" t="s">
        <v>7327</v>
      </c>
      <c r="C2896" s="220" t="s">
        <v>190</v>
      </c>
      <c r="D2896" s="226">
        <v>0</v>
      </c>
      <c r="E2896" s="208" t="s">
        <v>9199</v>
      </c>
      <c r="F2896" s="226">
        <v>0</v>
      </c>
    </row>
    <row r="2897" spans="1:6" ht="54">
      <c r="A2897" s="229">
        <v>97241</v>
      </c>
      <c r="B2897" s="220" t="s">
        <v>7328</v>
      </c>
      <c r="C2897" s="220" t="s">
        <v>190</v>
      </c>
      <c r="D2897" s="225">
        <v>0</v>
      </c>
      <c r="E2897" s="208" t="s">
        <v>9199</v>
      </c>
      <c r="F2897" s="225">
        <v>0</v>
      </c>
    </row>
    <row r="2898" spans="1:6" ht="54">
      <c r="A2898" s="229">
        <v>97242</v>
      </c>
      <c r="B2898" s="220" t="s">
        <v>7329</v>
      </c>
      <c r="C2898" s="220" t="s">
        <v>190</v>
      </c>
      <c r="D2898" s="225">
        <v>0</v>
      </c>
      <c r="E2898" s="208" t="s">
        <v>9199</v>
      </c>
      <c r="F2898" s="225">
        <v>0</v>
      </c>
    </row>
    <row r="2899" spans="1:6" ht="54">
      <c r="A2899" s="229">
        <v>97243</v>
      </c>
      <c r="B2899" s="220" t="s">
        <v>7330</v>
      </c>
      <c r="C2899" s="220" t="s">
        <v>190</v>
      </c>
      <c r="D2899" s="225">
        <v>0</v>
      </c>
      <c r="E2899" s="208" t="s">
        <v>9199</v>
      </c>
      <c r="F2899" s="225">
        <v>0</v>
      </c>
    </row>
    <row r="2900" spans="1:6" ht="54">
      <c r="A2900" s="229">
        <v>97244</v>
      </c>
      <c r="B2900" s="220" t="s">
        <v>7331</v>
      </c>
      <c r="C2900" s="220" t="s">
        <v>190</v>
      </c>
      <c r="D2900" s="225">
        <v>0</v>
      </c>
      <c r="E2900" s="208" t="s">
        <v>9199</v>
      </c>
      <c r="F2900" s="225">
        <v>0</v>
      </c>
    </row>
    <row r="2901" spans="1:6" ht="54">
      <c r="A2901" s="229">
        <v>97245</v>
      </c>
      <c r="B2901" s="220" t="s">
        <v>7332</v>
      </c>
      <c r="C2901" s="220" t="s">
        <v>190</v>
      </c>
      <c r="D2901" s="225">
        <v>0</v>
      </c>
      <c r="E2901" s="208" t="s">
        <v>9199</v>
      </c>
      <c r="F2901" s="225">
        <v>0</v>
      </c>
    </row>
    <row r="2902" spans="1:6" ht="54">
      <c r="A2902" s="229">
        <v>97236</v>
      </c>
      <c r="B2902" s="220" t="s">
        <v>7324</v>
      </c>
      <c r="C2902" s="220" t="s">
        <v>190</v>
      </c>
      <c r="D2902" s="225">
        <v>0</v>
      </c>
      <c r="E2902" s="208" t="s">
        <v>9199</v>
      </c>
      <c r="F2902" s="225">
        <v>0</v>
      </c>
    </row>
    <row r="2903" spans="1:6" ht="54">
      <c r="A2903" s="229">
        <v>97246</v>
      </c>
      <c r="B2903" s="220" t="s">
        <v>7333</v>
      </c>
      <c r="C2903" s="220" t="s">
        <v>190</v>
      </c>
      <c r="D2903" s="225">
        <v>0</v>
      </c>
      <c r="E2903" s="208" t="s">
        <v>9199</v>
      </c>
      <c r="F2903" s="225">
        <v>0</v>
      </c>
    </row>
    <row r="2904" spans="1:6" ht="54">
      <c r="A2904" s="229">
        <v>97247</v>
      </c>
      <c r="B2904" s="220" t="s">
        <v>7334</v>
      </c>
      <c r="C2904" s="220" t="s">
        <v>190</v>
      </c>
      <c r="D2904" s="225">
        <v>0</v>
      </c>
      <c r="E2904" s="208" t="s">
        <v>9199</v>
      </c>
      <c r="F2904" s="225">
        <v>0</v>
      </c>
    </row>
    <row r="2905" spans="1:6" ht="54">
      <c r="A2905" s="229">
        <v>97237</v>
      </c>
      <c r="B2905" s="220" t="s">
        <v>7325</v>
      </c>
      <c r="C2905" s="220" t="s">
        <v>190</v>
      </c>
      <c r="D2905" s="225">
        <v>0</v>
      </c>
      <c r="E2905" s="208" t="s">
        <v>9199</v>
      </c>
      <c r="F2905" s="225">
        <v>0</v>
      </c>
    </row>
    <row r="2906" spans="1:6" ht="54">
      <c r="A2906" s="229">
        <v>97248</v>
      </c>
      <c r="B2906" s="220" t="s">
        <v>7335</v>
      </c>
      <c r="C2906" s="220" t="s">
        <v>190</v>
      </c>
      <c r="D2906" s="225">
        <v>0</v>
      </c>
      <c r="E2906" s="208" t="s">
        <v>9199</v>
      </c>
      <c r="F2906" s="225">
        <v>0</v>
      </c>
    </row>
    <row r="2907" spans="1:6" ht="54">
      <c r="A2907" s="229">
        <v>97251</v>
      </c>
      <c r="B2907" s="220" t="s">
        <v>7338</v>
      </c>
      <c r="C2907" s="220" t="s">
        <v>201</v>
      </c>
      <c r="D2907" s="225">
        <v>0</v>
      </c>
      <c r="E2907" s="208" t="s">
        <v>9199</v>
      </c>
      <c r="F2907" s="225">
        <v>0</v>
      </c>
    </row>
    <row r="2908" spans="1:6" ht="54">
      <c r="A2908" s="229">
        <v>97254</v>
      </c>
      <c r="B2908" s="220" t="s">
        <v>7341</v>
      </c>
      <c r="C2908" s="220" t="s">
        <v>201</v>
      </c>
      <c r="D2908" s="225">
        <v>0</v>
      </c>
      <c r="E2908" s="208" t="s">
        <v>9199</v>
      </c>
      <c r="F2908" s="225">
        <v>0</v>
      </c>
    </row>
    <row r="2909" spans="1:6" ht="54">
      <c r="A2909" s="229">
        <v>97255</v>
      </c>
      <c r="B2909" s="220" t="s">
        <v>7342</v>
      </c>
      <c r="C2909" s="220" t="s">
        <v>201</v>
      </c>
      <c r="D2909" s="225">
        <v>0</v>
      </c>
      <c r="E2909" s="208" t="s">
        <v>9199</v>
      </c>
      <c r="F2909" s="225">
        <v>0</v>
      </c>
    </row>
    <row r="2910" spans="1:6" ht="54">
      <c r="A2910" s="229">
        <v>97249</v>
      </c>
      <c r="B2910" s="220" t="s">
        <v>7336</v>
      </c>
      <c r="C2910" s="220" t="s">
        <v>201</v>
      </c>
      <c r="D2910" s="225">
        <v>0</v>
      </c>
      <c r="E2910" s="208" t="s">
        <v>9199</v>
      </c>
      <c r="F2910" s="225">
        <v>0</v>
      </c>
    </row>
    <row r="2911" spans="1:6" ht="54">
      <c r="A2911" s="229">
        <v>97250</v>
      </c>
      <c r="B2911" s="220" t="s">
        <v>7337</v>
      </c>
      <c r="C2911" s="220" t="s">
        <v>201</v>
      </c>
      <c r="D2911" s="225">
        <v>0</v>
      </c>
      <c r="E2911" s="208" t="s">
        <v>9199</v>
      </c>
      <c r="F2911" s="225">
        <v>0</v>
      </c>
    </row>
    <row r="2912" spans="1:6" ht="54">
      <c r="A2912" s="229">
        <v>97258</v>
      </c>
      <c r="B2912" s="220" t="s">
        <v>7345</v>
      </c>
      <c r="C2912" s="220" t="s">
        <v>201</v>
      </c>
      <c r="D2912" s="225">
        <v>0</v>
      </c>
      <c r="E2912" s="208" t="s">
        <v>9199</v>
      </c>
      <c r="F2912" s="225">
        <v>0</v>
      </c>
    </row>
    <row r="2913" spans="1:6" ht="54">
      <c r="A2913" s="229">
        <v>97259</v>
      </c>
      <c r="B2913" s="220" t="s">
        <v>7346</v>
      </c>
      <c r="C2913" s="220" t="s">
        <v>201</v>
      </c>
      <c r="D2913" s="225">
        <v>0</v>
      </c>
      <c r="E2913" s="208" t="s">
        <v>9199</v>
      </c>
      <c r="F2913" s="225">
        <v>0</v>
      </c>
    </row>
    <row r="2914" spans="1:6" ht="54">
      <c r="A2914" s="229">
        <v>97262</v>
      </c>
      <c r="B2914" s="220" t="s">
        <v>7349</v>
      </c>
      <c r="C2914" s="220" t="s">
        <v>201</v>
      </c>
      <c r="D2914" s="225">
        <v>0</v>
      </c>
      <c r="E2914" s="208" t="s">
        <v>9199</v>
      </c>
      <c r="F2914" s="225">
        <v>0</v>
      </c>
    </row>
    <row r="2915" spans="1:6" ht="54">
      <c r="A2915" s="229">
        <v>97263</v>
      </c>
      <c r="B2915" s="220" t="s">
        <v>7350</v>
      </c>
      <c r="C2915" s="220" t="s">
        <v>201</v>
      </c>
      <c r="D2915" s="225">
        <v>0</v>
      </c>
      <c r="E2915" s="208" t="s">
        <v>9199</v>
      </c>
      <c r="F2915" s="225">
        <v>0</v>
      </c>
    </row>
    <row r="2916" spans="1:6" ht="54">
      <c r="A2916" s="229">
        <v>97266</v>
      </c>
      <c r="B2916" s="220" t="s">
        <v>7353</v>
      </c>
      <c r="C2916" s="220" t="s">
        <v>201</v>
      </c>
      <c r="D2916" s="225">
        <v>0</v>
      </c>
      <c r="E2916" s="208" t="s">
        <v>9199</v>
      </c>
      <c r="F2916" s="225">
        <v>0</v>
      </c>
    </row>
    <row r="2917" spans="1:6" ht="54">
      <c r="A2917" s="229">
        <v>97267</v>
      </c>
      <c r="B2917" s="220" t="s">
        <v>7354</v>
      </c>
      <c r="C2917" s="220" t="s">
        <v>201</v>
      </c>
      <c r="D2917" s="225">
        <v>0</v>
      </c>
      <c r="E2917" s="208" t="s">
        <v>9199</v>
      </c>
      <c r="F2917" s="225">
        <v>0</v>
      </c>
    </row>
    <row r="2918" spans="1:6" ht="54">
      <c r="A2918" s="229">
        <v>97270</v>
      </c>
      <c r="B2918" s="220" t="s">
        <v>7357</v>
      </c>
      <c r="C2918" s="220" t="s">
        <v>201</v>
      </c>
      <c r="D2918" s="225">
        <v>0</v>
      </c>
      <c r="E2918" s="208" t="s">
        <v>9199</v>
      </c>
      <c r="F2918" s="225">
        <v>0</v>
      </c>
    </row>
    <row r="2919" spans="1:6" ht="54">
      <c r="A2919" s="229">
        <v>97271</v>
      </c>
      <c r="B2919" s="220" t="s">
        <v>7358</v>
      </c>
      <c r="C2919" s="220" t="s">
        <v>201</v>
      </c>
      <c r="D2919" s="225">
        <v>0</v>
      </c>
      <c r="E2919" s="208" t="s">
        <v>9199</v>
      </c>
      <c r="F2919" s="225">
        <v>0</v>
      </c>
    </row>
    <row r="2920" spans="1:6" ht="54">
      <c r="A2920" s="229">
        <v>97252</v>
      </c>
      <c r="B2920" s="220" t="s">
        <v>7339</v>
      </c>
      <c r="C2920" s="220" t="s">
        <v>201</v>
      </c>
      <c r="D2920" s="225">
        <v>0</v>
      </c>
      <c r="E2920" s="208" t="s">
        <v>9199</v>
      </c>
      <c r="F2920" s="225">
        <v>0</v>
      </c>
    </row>
    <row r="2921" spans="1:6" ht="54">
      <c r="A2921" s="229">
        <v>97257</v>
      </c>
      <c r="B2921" s="220" t="s">
        <v>7344</v>
      </c>
      <c r="C2921" s="220" t="s">
        <v>201</v>
      </c>
      <c r="D2921" s="225">
        <v>0</v>
      </c>
      <c r="E2921" s="208" t="s">
        <v>9199</v>
      </c>
      <c r="F2921" s="225">
        <v>0</v>
      </c>
    </row>
    <row r="2922" spans="1:6" ht="54">
      <c r="A2922" s="229">
        <v>97256</v>
      </c>
      <c r="B2922" s="220" t="s">
        <v>7343</v>
      </c>
      <c r="C2922" s="220" t="s">
        <v>201</v>
      </c>
      <c r="D2922" s="225">
        <v>0</v>
      </c>
      <c r="E2922" s="208" t="s">
        <v>9199</v>
      </c>
      <c r="F2922" s="225">
        <v>0</v>
      </c>
    </row>
    <row r="2923" spans="1:6" ht="54">
      <c r="A2923" s="229">
        <v>97253</v>
      </c>
      <c r="B2923" s="220" t="s">
        <v>7340</v>
      </c>
      <c r="C2923" s="220" t="s">
        <v>201</v>
      </c>
      <c r="D2923" s="225">
        <v>0</v>
      </c>
      <c r="E2923" s="208" t="s">
        <v>9199</v>
      </c>
      <c r="F2923" s="225">
        <v>0</v>
      </c>
    </row>
    <row r="2924" spans="1:6" ht="54">
      <c r="A2924" s="229">
        <v>97261</v>
      </c>
      <c r="B2924" s="220" t="s">
        <v>7348</v>
      </c>
      <c r="C2924" s="220" t="s">
        <v>201</v>
      </c>
      <c r="D2924" s="225">
        <v>0</v>
      </c>
      <c r="E2924" s="208" t="s">
        <v>9199</v>
      </c>
      <c r="F2924" s="225">
        <v>0</v>
      </c>
    </row>
    <row r="2925" spans="1:6" ht="54">
      <c r="A2925" s="229">
        <v>97260</v>
      </c>
      <c r="B2925" s="220" t="s">
        <v>7347</v>
      </c>
      <c r="C2925" s="220" t="s">
        <v>201</v>
      </c>
      <c r="D2925" s="225">
        <v>0</v>
      </c>
      <c r="E2925" s="208" t="s">
        <v>9199</v>
      </c>
      <c r="F2925" s="225">
        <v>0</v>
      </c>
    </row>
    <row r="2926" spans="1:6" ht="54">
      <c r="A2926" s="229">
        <v>97265</v>
      </c>
      <c r="B2926" s="220" t="s">
        <v>7352</v>
      </c>
      <c r="C2926" s="220" t="s">
        <v>201</v>
      </c>
      <c r="D2926" s="225">
        <v>0</v>
      </c>
      <c r="E2926" s="208" t="s">
        <v>9199</v>
      </c>
      <c r="F2926" s="225">
        <v>0</v>
      </c>
    </row>
    <row r="2927" spans="1:6" ht="54">
      <c r="A2927" s="229">
        <v>97264</v>
      </c>
      <c r="B2927" s="220" t="s">
        <v>7351</v>
      </c>
      <c r="C2927" s="220" t="s">
        <v>201</v>
      </c>
      <c r="D2927" s="225">
        <v>0</v>
      </c>
      <c r="E2927" s="208" t="s">
        <v>9199</v>
      </c>
      <c r="F2927" s="225">
        <v>0</v>
      </c>
    </row>
    <row r="2928" spans="1:6" ht="54">
      <c r="A2928" s="229">
        <v>97269</v>
      </c>
      <c r="B2928" s="220" t="s">
        <v>7356</v>
      </c>
      <c r="C2928" s="220" t="s">
        <v>201</v>
      </c>
      <c r="D2928" s="225">
        <v>0</v>
      </c>
      <c r="E2928" s="208" t="s">
        <v>9199</v>
      </c>
      <c r="F2928" s="225">
        <v>0</v>
      </c>
    </row>
    <row r="2929" spans="1:6" ht="54">
      <c r="A2929" s="229">
        <v>97268</v>
      </c>
      <c r="B2929" s="220" t="s">
        <v>7355</v>
      </c>
      <c r="C2929" s="220" t="s">
        <v>201</v>
      </c>
      <c r="D2929" s="225">
        <v>0</v>
      </c>
      <c r="E2929" s="208" t="s">
        <v>9199</v>
      </c>
      <c r="F2929" s="225">
        <v>0</v>
      </c>
    </row>
    <row r="2930" spans="1:6" ht="54">
      <c r="A2930" s="229">
        <v>97273</v>
      </c>
      <c r="B2930" s="220" t="s">
        <v>7360</v>
      </c>
      <c r="C2930" s="220" t="s">
        <v>201</v>
      </c>
      <c r="D2930" s="225">
        <v>0</v>
      </c>
      <c r="E2930" s="208" t="s">
        <v>9199</v>
      </c>
      <c r="F2930" s="225">
        <v>0</v>
      </c>
    </row>
    <row r="2931" spans="1:6" ht="54">
      <c r="A2931" s="229">
        <v>97272</v>
      </c>
      <c r="B2931" s="220" t="s">
        <v>7359</v>
      </c>
      <c r="C2931" s="220" t="s">
        <v>201</v>
      </c>
      <c r="D2931" s="225">
        <v>0</v>
      </c>
      <c r="E2931" s="208" t="s">
        <v>9199</v>
      </c>
      <c r="F2931" s="225">
        <v>0</v>
      </c>
    </row>
    <row r="2932" spans="1:6" ht="54">
      <c r="A2932" s="229">
        <v>97315</v>
      </c>
      <c r="B2932" s="220" t="s">
        <v>7402</v>
      </c>
      <c r="C2932" s="220" t="s">
        <v>201</v>
      </c>
      <c r="D2932" s="225">
        <v>0</v>
      </c>
      <c r="E2932" s="208" t="s">
        <v>9199</v>
      </c>
      <c r="F2932" s="225">
        <v>0</v>
      </c>
    </row>
    <row r="2933" spans="1:6" ht="54">
      <c r="A2933" s="229">
        <v>97316</v>
      </c>
      <c r="B2933" s="220" t="s">
        <v>7403</v>
      </c>
      <c r="C2933" s="220" t="s">
        <v>201</v>
      </c>
      <c r="D2933" s="225">
        <v>0</v>
      </c>
      <c r="E2933" s="208" t="s">
        <v>9199</v>
      </c>
      <c r="F2933" s="225">
        <v>0</v>
      </c>
    </row>
    <row r="2934" spans="1:6" ht="54">
      <c r="A2934" s="229">
        <v>97317</v>
      </c>
      <c r="B2934" s="220" t="s">
        <v>7404</v>
      </c>
      <c r="C2934" s="220" t="s">
        <v>201</v>
      </c>
      <c r="D2934" s="225">
        <v>0</v>
      </c>
      <c r="E2934" s="208" t="s">
        <v>9199</v>
      </c>
      <c r="F2934" s="225">
        <v>0</v>
      </c>
    </row>
    <row r="2935" spans="1:6" ht="54">
      <c r="A2935" s="229">
        <v>97318</v>
      </c>
      <c r="B2935" s="220" t="s">
        <v>7405</v>
      </c>
      <c r="C2935" s="220" t="s">
        <v>201</v>
      </c>
      <c r="D2935" s="225">
        <v>0</v>
      </c>
      <c r="E2935" s="208" t="s">
        <v>9199</v>
      </c>
      <c r="F2935" s="225">
        <v>0</v>
      </c>
    </row>
    <row r="2936" spans="1:6" ht="54">
      <c r="A2936" s="229">
        <v>97319</v>
      </c>
      <c r="B2936" s="220" t="s">
        <v>7406</v>
      </c>
      <c r="C2936" s="220" t="s">
        <v>201</v>
      </c>
      <c r="D2936" s="225">
        <v>0</v>
      </c>
      <c r="E2936" s="208" t="s">
        <v>9199</v>
      </c>
      <c r="F2936" s="225">
        <v>0</v>
      </c>
    </row>
    <row r="2937" spans="1:6" ht="54">
      <c r="A2937" s="229">
        <v>97320</v>
      </c>
      <c r="B2937" s="220" t="s">
        <v>7407</v>
      </c>
      <c r="C2937" s="220" t="s">
        <v>201</v>
      </c>
      <c r="D2937" s="225">
        <v>0</v>
      </c>
      <c r="E2937" s="208" t="s">
        <v>9199</v>
      </c>
      <c r="F2937" s="225">
        <v>0</v>
      </c>
    </row>
    <row r="2938" spans="1:6" ht="54">
      <c r="A2938" s="229">
        <v>97321</v>
      </c>
      <c r="B2938" s="220" t="s">
        <v>7408</v>
      </c>
      <c r="C2938" s="220" t="s">
        <v>201</v>
      </c>
      <c r="D2938" s="225">
        <v>0</v>
      </c>
      <c r="E2938" s="208" t="s">
        <v>9199</v>
      </c>
      <c r="F2938" s="225">
        <v>0</v>
      </c>
    </row>
    <row r="2939" spans="1:6" ht="54">
      <c r="A2939" s="229">
        <v>97322</v>
      </c>
      <c r="B2939" s="220" t="s">
        <v>7409</v>
      </c>
      <c r="C2939" s="220" t="s">
        <v>201</v>
      </c>
      <c r="D2939" s="225">
        <v>0</v>
      </c>
      <c r="E2939" s="208" t="s">
        <v>9199</v>
      </c>
      <c r="F2939" s="225">
        <v>0</v>
      </c>
    </row>
    <row r="2940" spans="1:6" ht="54">
      <c r="A2940" s="229">
        <v>97313</v>
      </c>
      <c r="B2940" s="220" t="s">
        <v>7400</v>
      </c>
      <c r="C2940" s="220" t="s">
        <v>201</v>
      </c>
      <c r="D2940" s="225">
        <v>0</v>
      </c>
      <c r="E2940" s="208" t="s">
        <v>9199</v>
      </c>
      <c r="F2940" s="225">
        <v>0</v>
      </c>
    </row>
    <row r="2941" spans="1:6" ht="54">
      <c r="A2941" s="229">
        <v>97323</v>
      </c>
      <c r="B2941" s="220" t="s">
        <v>7410</v>
      </c>
      <c r="C2941" s="220" t="s">
        <v>201</v>
      </c>
      <c r="D2941" s="225">
        <v>0</v>
      </c>
      <c r="E2941" s="208" t="s">
        <v>9199</v>
      </c>
      <c r="F2941" s="225">
        <v>0</v>
      </c>
    </row>
    <row r="2942" spans="1:6" ht="54">
      <c r="A2942" s="229">
        <v>97324</v>
      </c>
      <c r="B2942" s="220" t="s">
        <v>7411</v>
      </c>
      <c r="C2942" s="220" t="s">
        <v>201</v>
      </c>
      <c r="D2942" s="225">
        <v>0</v>
      </c>
      <c r="E2942" s="208" t="s">
        <v>9199</v>
      </c>
      <c r="F2942" s="225">
        <v>0</v>
      </c>
    </row>
    <row r="2943" spans="1:6" ht="54">
      <c r="A2943" s="229">
        <v>97314</v>
      </c>
      <c r="B2943" s="220" t="s">
        <v>7401</v>
      </c>
      <c r="C2943" s="220" t="s">
        <v>201</v>
      </c>
      <c r="D2943" s="225">
        <v>0</v>
      </c>
      <c r="E2943" s="208" t="s">
        <v>9199</v>
      </c>
      <c r="F2943" s="225">
        <v>0</v>
      </c>
    </row>
    <row r="2944" spans="1:6" ht="54">
      <c r="A2944" s="229">
        <v>97325</v>
      </c>
      <c r="B2944" s="220" t="s">
        <v>7412</v>
      </c>
      <c r="C2944" s="220" t="s">
        <v>201</v>
      </c>
      <c r="D2944" s="225">
        <v>0</v>
      </c>
      <c r="E2944" s="208" t="s">
        <v>9199</v>
      </c>
      <c r="F2944" s="225">
        <v>0</v>
      </c>
    </row>
    <row r="2945" spans="1:6" ht="67.5">
      <c r="A2945" s="229">
        <v>103517</v>
      </c>
      <c r="B2945" s="220" t="s">
        <v>3713</v>
      </c>
      <c r="C2945" s="220" t="s">
        <v>201</v>
      </c>
      <c r="D2945" s="225">
        <v>3111.27</v>
      </c>
      <c r="E2945" s="208" t="s">
        <v>9199</v>
      </c>
      <c r="F2945" s="225">
        <v>3121.09</v>
      </c>
    </row>
    <row r="2946" spans="1:6" ht="54">
      <c r="A2946" s="229">
        <v>103518</v>
      </c>
      <c r="B2946" s="220" t="s">
        <v>8265</v>
      </c>
      <c r="C2946" s="220" t="s">
        <v>201</v>
      </c>
      <c r="D2946" s="225">
        <v>0</v>
      </c>
      <c r="E2946" s="208" t="s">
        <v>9199</v>
      </c>
      <c r="F2946" s="225">
        <v>0</v>
      </c>
    </row>
    <row r="2947" spans="1:6" ht="54">
      <c r="A2947" s="229">
        <v>103519</v>
      </c>
      <c r="B2947" s="220" t="s">
        <v>3714</v>
      </c>
      <c r="C2947" s="220" t="s">
        <v>201</v>
      </c>
      <c r="D2947" s="225">
        <v>11.03</v>
      </c>
      <c r="E2947" s="208" t="s">
        <v>9199</v>
      </c>
      <c r="F2947" s="225">
        <v>11.45</v>
      </c>
    </row>
    <row r="2948" spans="1:6" ht="40.5">
      <c r="A2948" s="229">
        <v>103515</v>
      </c>
      <c r="B2948" s="220" t="s">
        <v>8263</v>
      </c>
      <c r="C2948" s="220" t="s">
        <v>201</v>
      </c>
      <c r="D2948" s="225">
        <v>0</v>
      </c>
      <c r="E2948" s="208" t="s">
        <v>9199</v>
      </c>
      <c r="F2948" s="225">
        <v>0</v>
      </c>
    </row>
    <row r="2949" spans="1:6" ht="40.5">
      <c r="A2949" s="229">
        <v>103502</v>
      </c>
      <c r="B2949" s="220" t="s">
        <v>8250</v>
      </c>
      <c r="C2949" s="220" t="s">
        <v>190</v>
      </c>
      <c r="D2949" s="225">
        <v>0</v>
      </c>
      <c r="E2949" s="208" t="s">
        <v>9199</v>
      </c>
      <c r="F2949" s="225">
        <v>0</v>
      </c>
    </row>
    <row r="2950" spans="1:6" ht="40.5">
      <c r="A2950" s="229">
        <v>103504</v>
      </c>
      <c r="B2950" s="220" t="s">
        <v>8252</v>
      </c>
      <c r="C2950" s="220" t="s">
        <v>190</v>
      </c>
      <c r="D2950" s="225">
        <v>0</v>
      </c>
      <c r="E2950" s="208" t="s">
        <v>9199</v>
      </c>
      <c r="F2950" s="225">
        <v>0</v>
      </c>
    </row>
    <row r="2951" spans="1:6" ht="40.5">
      <c r="A2951" s="229">
        <v>103503</v>
      </c>
      <c r="B2951" s="220" t="s">
        <v>8251</v>
      </c>
      <c r="C2951" s="220" t="s">
        <v>190</v>
      </c>
      <c r="D2951" s="225">
        <v>0</v>
      </c>
      <c r="E2951" s="208" t="s">
        <v>9199</v>
      </c>
      <c r="F2951" s="225">
        <v>0</v>
      </c>
    </row>
    <row r="2952" spans="1:6" ht="40.5">
      <c r="A2952" s="229">
        <v>103505</v>
      </c>
      <c r="B2952" s="220" t="s">
        <v>8253</v>
      </c>
      <c r="C2952" s="220" t="s">
        <v>190</v>
      </c>
      <c r="D2952" s="225">
        <v>0</v>
      </c>
      <c r="E2952" s="208" t="s">
        <v>9199</v>
      </c>
      <c r="F2952" s="225">
        <v>0</v>
      </c>
    </row>
    <row r="2953" spans="1:6" ht="40.5">
      <c r="A2953" s="229">
        <v>103499</v>
      </c>
      <c r="B2953" s="220" t="s">
        <v>8247</v>
      </c>
      <c r="C2953" s="220" t="s">
        <v>201</v>
      </c>
      <c r="D2953" s="225">
        <v>0</v>
      </c>
      <c r="E2953" s="208" t="s">
        <v>9199</v>
      </c>
      <c r="F2953" s="225">
        <v>0</v>
      </c>
    </row>
    <row r="2954" spans="1:6" ht="40.5">
      <c r="A2954" s="229">
        <v>103501</v>
      </c>
      <c r="B2954" s="220" t="s">
        <v>8249</v>
      </c>
      <c r="C2954" s="220" t="s">
        <v>201</v>
      </c>
      <c r="D2954" s="225">
        <v>0</v>
      </c>
      <c r="E2954" s="208" t="s">
        <v>9199</v>
      </c>
      <c r="F2954" s="225">
        <v>0</v>
      </c>
    </row>
    <row r="2955" spans="1:6" ht="40.5">
      <c r="A2955" s="229">
        <v>103500</v>
      </c>
      <c r="B2955" s="220" t="s">
        <v>8248</v>
      </c>
      <c r="C2955" s="220" t="s">
        <v>201</v>
      </c>
      <c r="D2955" s="225">
        <v>0</v>
      </c>
      <c r="E2955" s="208" t="s">
        <v>9199</v>
      </c>
      <c r="F2955" s="225">
        <v>0</v>
      </c>
    </row>
    <row r="2956" spans="1:6" ht="54">
      <c r="A2956" s="229">
        <v>103496</v>
      </c>
      <c r="B2956" s="220" t="s">
        <v>8244</v>
      </c>
      <c r="C2956" s="220" t="s">
        <v>201</v>
      </c>
      <c r="D2956" s="225">
        <v>0</v>
      </c>
      <c r="E2956" s="208" t="s">
        <v>9199</v>
      </c>
      <c r="F2956" s="225">
        <v>0</v>
      </c>
    </row>
    <row r="2957" spans="1:6" ht="54">
      <c r="A2957" s="229">
        <v>103498</v>
      </c>
      <c r="B2957" s="220" t="s">
        <v>8246</v>
      </c>
      <c r="C2957" s="220" t="s">
        <v>201</v>
      </c>
      <c r="D2957" s="225">
        <v>0</v>
      </c>
      <c r="E2957" s="208" t="s">
        <v>9199</v>
      </c>
      <c r="F2957" s="225">
        <v>0</v>
      </c>
    </row>
    <row r="2958" spans="1:6" ht="54">
      <c r="A2958" s="229">
        <v>103497</v>
      </c>
      <c r="B2958" s="220" t="s">
        <v>8245</v>
      </c>
      <c r="C2958" s="220" t="s">
        <v>201</v>
      </c>
      <c r="D2958" s="225">
        <v>0</v>
      </c>
      <c r="E2958" s="208" t="s">
        <v>9199</v>
      </c>
      <c r="F2958" s="225">
        <v>0</v>
      </c>
    </row>
    <row r="2959" spans="1:6" ht="40.5">
      <c r="A2959" s="229">
        <v>103516</v>
      </c>
      <c r="B2959" s="220" t="s">
        <v>8264</v>
      </c>
      <c r="C2959" s="220" t="s">
        <v>201</v>
      </c>
      <c r="D2959" s="225">
        <v>0</v>
      </c>
      <c r="E2959" s="208" t="s">
        <v>9199</v>
      </c>
      <c r="F2959" s="225">
        <v>0</v>
      </c>
    </row>
    <row r="2960" spans="1:6" ht="27">
      <c r="A2960" s="229">
        <v>103506</v>
      </c>
      <c r="B2960" s="220" t="s">
        <v>8254</v>
      </c>
      <c r="C2960" s="220" t="s">
        <v>201</v>
      </c>
      <c r="D2960" s="225">
        <v>0</v>
      </c>
      <c r="E2960" s="208" t="s">
        <v>9199</v>
      </c>
      <c r="F2960" s="225">
        <v>0</v>
      </c>
    </row>
    <row r="2961" spans="1:6" ht="27">
      <c r="A2961" s="229">
        <v>103507</v>
      </c>
      <c r="B2961" s="220" t="s">
        <v>8255</v>
      </c>
      <c r="C2961" s="220" t="s">
        <v>201</v>
      </c>
      <c r="D2961" s="225">
        <v>0</v>
      </c>
      <c r="E2961" s="208" t="s">
        <v>9199</v>
      </c>
      <c r="F2961" s="225">
        <v>0</v>
      </c>
    </row>
    <row r="2962" spans="1:6" ht="40.5">
      <c r="A2962" s="229">
        <v>103493</v>
      </c>
      <c r="B2962" s="220" t="s">
        <v>8241</v>
      </c>
      <c r="C2962" s="220" t="s">
        <v>201</v>
      </c>
      <c r="D2962" s="225">
        <v>0</v>
      </c>
      <c r="E2962" s="208" t="s">
        <v>9199</v>
      </c>
      <c r="F2962" s="225">
        <v>0</v>
      </c>
    </row>
    <row r="2963" spans="1:6" ht="40.5">
      <c r="A2963" s="229">
        <v>103495</v>
      </c>
      <c r="B2963" s="220" t="s">
        <v>8243</v>
      </c>
      <c r="C2963" s="220" t="s">
        <v>201</v>
      </c>
      <c r="D2963" s="225">
        <v>0</v>
      </c>
      <c r="E2963" s="208" t="s">
        <v>9199</v>
      </c>
      <c r="F2963" s="225">
        <v>0</v>
      </c>
    </row>
    <row r="2964" spans="1:6" ht="40.5">
      <c r="A2964" s="229">
        <v>103494</v>
      </c>
      <c r="B2964" s="220" t="s">
        <v>8242</v>
      </c>
      <c r="C2964" s="220" t="s">
        <v>201</v>
      </c>
      <c r="D2964" s="225">
        <v>0</v>
      </c>
      <c r="E2964" s="208" t="s">
        <v>9199</v>
      </c>
      <c r="F2964" s="225">
        <v>0</v>
      </c>
    </row>
    <row r="2965" spans="1:6" ht="40.5">
      <c r="A2965" s="229">
        <v>103513</v>
      </c>
      <c r="B2965" s="220" t="s">
        <v>8261</v>
      </c>
      <c r="C2965" s="220" t="s">
        <v>201</v>
      </c>
      <c r="D2965" s="225">
        <v>0</v>
      </c>
      <c r="E2965" s="208" t="s">
        <v>9199</v>
      </c>
      <c r="F2965" s="225">
        <v>0</v>
      </c>
    </row>
    <row r="2966" spans="1:6" ht="67.5">
      <c r="A2966" s="229">
        <v>103523</v>
      </c>
      <c r="B2966" s="220" t="s">
        <v>3718</v>
      </c>
      <c r="C2966" s="220" t="s">
        <v>201</v>
      </c>
      <c r="D2966" s="225">
        <v>10395.9</v>
      </c>
      <c r="E2966" s="208" t="s">
        <v>9199</v>
      </c>
      <c r="F2966" s="225">
        <v>10414.870000000001</v>
      </c>
    </row>
    <row r="2967" spans="1:6" ht="40.5">
      <c r="A2967" s="229">
        <v>103509</v>
      </c>
      <c r="B2967" s="220" t="s">
        <v>8257</v>
      </c>
      <c r="C2967" s="220" t="s">
        <v>201</v>
      </c>
      <c r="D2967" s="225">
        <v>0</v>
      </c>
      <c r="E2967" s="208" t="s">
        <v>9199</v>
      </c>
      <c r="F2967" s="225">
        <v>0</v>
      </c>
    </row>
    <row r="2968" spans="1:6" ht="40.5">
      <c r="A2968" s="229">
        <v>103514</v>
      </c>
      <c r="B2968" s="220" t="s">
        <v>8262</v>
      </c>
      <c r="C2968" s="220" t="s">
        <v>201</v>
      </c>
      <c r="D2968" s="225">
        <v>0</v>
      </c>
      <c r="E2968" s="208" t="s">
        <v>9199</v>
      </c>
      <c r="F2968" s="225">
        <v>0</v>
      </c>
    </row>
    <row r="2969" spans="1:6" ht="40.5">
      <c r="A2969" s="229">
        <v>103510</v>
      </c>
      <c r="B2969" s="220" t="s">
        <v>8258</v>
      </c>
      <c r="C2969" s="220" t="s">
        <v>201</v>
      </c>
      <c r="D2969" s="225">
        <v>0</v>
      </c>
      <c r="E2969" s="208" t="s">
        <v>9199</v>
      </c>
      <c r="F2969" s="225">
        <v>0</v>
      </c>
    </row>
    <row r="2970" spans="1:6" ht="67.5">
      <c r="A2970" s="229">
        <v>103520</v>
      </c>
      <c r="B2970" s="220" t="s">
        <v>3715</v>
      </c>
      <c r="C2970" s="220" t="s">
        <v>201</v>
      </c>
      <c r="D2970" s="225">
        <v>5115.99</v>
      </c>
      <c r="E2970" s="208" t="s">
        <v>9199</v>
      </c>
      <c r="F2970" s="225">
        <v>5118.6899999999996</v>
      </c>
    </row>
    <row r="2971" spans="1:6" ht="40.5">
      <c r="A2971" s="229">
        <v>103511</v>
      </c>
      <c r="B2971" s="220" t="s">
        <v>8259</v>
      </c>
      <c r="C2971" s="220" t="s">
        <v>201</v>
      </c>
      <c r="D2971" s="225">
        <v>0</v>
      </c>
      <c r="E2971" s="208" t="s">
        <v>9199</v>
      </c>
      <c r="F2971" s="225">
        <v>0</v>
      </c>
    </row>
    <row r="2972" spans="1:6" ht="67.5">
      <c r="A2972" s="229">
        <v>103521</v>
      </c>
      <c r="B2972" s="220" t="s">
        <v>3716</v>
      </c>
      <c r="C2972" s="220" t="s">
        <v>201</v>
      </c>
      <c r="D2972" s="225">
        <v>6793.29</v>
      </c>
      <c r="E2972" s="208" t="s">
        <v>9199</v>
      </c>
      <c r="F2972" s="225">
        <v>6797.18</v>
      </c>
    </row>
    <row r="2973" spans="1:6" ht="40.5">
      <c r="A2973" s="229">
        <v>103512</v>
      </c>
      <c r="B2973" s="220" t="s">
        <v>8260</v>
      </c>
      <c r="C2973" s="220" t="s">
        <v>201</v>
      </c>
      <c r="D2973" s="225">
        <v>0</v>
      </c>
      <c r="E2973" s="208" t="s">
        <v>9199</v>
      </c>
      <c r="F2973" s="225">
        <v>0</v>
      </c>
    </row>
    <row r="2974" spans="1:6" ht="67.5">
      <c r="A2974" s="229">
        <v>103522</v>
      </c>
      <c r="B2974" s="220" t="s">
        <v>3717</v>
      </c>
      <c r="C2974" s="220" t="s">
        <v>201</v>
      </c>
      <c r="D2974" s="225">
        <v>6940.19</v>
      </c>
      <c r="E2974" s="208" t="s">
        <v>9199</v>
      </c>
      <c r="F2974" s="225">
        <v>6958.4</v>
      </c>
    </row>
    <row r="2975" spans="1:6" ht="27">
      <c r="A2975" s="229">
        <v>103508</v>
      </c>
      <c r="B2975" s="220" t="s">
        <v>8256</v>
      </c>
      <c r="C2975" s="220" t="s">
        <v>201</v>
      </c>
      <c r="D2975" s="225">
        <v>0</v>
      </c>
      <c r="E2975" s="208" t="s">
        <v>9199</v>
      </c>
      <c r="F2975" s="225">
        <v>0</v>
      </c>
    </row>
    <row r="2976" spans="1:6" ht="40.5">
      <c r="A2976" s="229">
        <v>103524</v>
      </c>
      <c r="B2976" s="220" t="s">
        <v>8266</v>
      </c>
      <c r="C2976" s="220" t="s">
        <v>201</v>
      </c>
      <c r="D2976" s="225">
        <v>0</v>
      </c>
      <c r="E2976" s="208" t="s">
        <v>9199</v>
      </c>
      <c r="F2976" s="225">
        <v>0</v>
      </c>
    </row>
    <row r="2977" spans="1:6" ht="40.5">
      <c r="A2977" s="229">
        <v>103526</v>
      </c>
      <c r="B2977" s="220" t="s">
        <v>8268</v>
      </c>
      <c r="C2977" s="220" t="s">
        <v>201</v>
      </c>
      <c r="D2977" s="225">
        <v>0</v>
      </c>
      <c r="E2977" s="208" t="s">
        <v>9199</v>
      </c>
      <c r="F2977" s="225">
        <v>0</v>
      </c>
    </row>
    <row r="2978" spans="1:6" ht="40.5">
      <c r="A2978" s="229">
        <v>103525</v>
      </c>
      <c r="B2978" s="220" t="s">
        <v>8267</v>
      </c>
      <c r="C2978" s="220" t="s">
        <v>201</v>
      </c>
      <c r="D2978" s="225">
        <v>0</v>
      </c>
      <c r="E2978" s="208" t="s">
        <v>9199</v>
      </c>
      <c r="F2978" s="225">
        <v>0</v>
      </c>
    </row>
    <row r="2979" spans="1:6" ht="27">
      <c r="A2979" s="229">
        <v>97062</v>
      </c>
      <c r="B2979" s="220" t="s">
        <v>7135</v>
      </c>
      <c r="C2979" s="220" t="s">
        <v>25</v>
      </c>
      <c r="D2979" s="225">
        <v>7.67</v>
      </c>
      <c r="E2979" s="208" t="s">
        <v>9199</v>
      </c>
      <c r="F2979" s="225">
        <v>7.95</v>
      </c>
    </row>
    <row r="2980" spans="1:6" ht="27">
      <c r="A2980" s="229">
        <v>97061</v>
      </c>
      <c r="B2980" s="220" t="s">
        <v>7319</v>
      </c>
      <c r="C2980" s="220" t="s">
        <v>25</v>
      </c>
      <c r="D2980" s="225">
        <v>0</v>
      </c>
      <c r="E2980" s="208" t="s">
        <v>9199</v>
      </c>
      <c r="F2980" s="225">
        <v>0</v>
      </c>
    </row>
    <row r="2981" spans="1:6" ht="54">
      <c r="A2981" s="229">
        <v>104988</v>
      </c>
      <c r="B2981" s="220" t="s">
        <v>8826</v>
      </c>
      <c r="C2981" s="220" t="s">
        <v>25</v>
      </c>
      <c r="D2981" s="225">
        <v>0</v>
      </c>
      <c r="E2981" s="208" t="s">
        <v>9199</v>
      </c>
      <c r="F2981" s="225">
        <v>0</v>
      </c>
    </row>
    <row r="2982" spans="1:6" ht="40.5">
      <c r="A2982" s="229">
        <v>104979</v>
      </c>
      <c r="B2982" s="220" t="s">
        <v>8817</v>
      </c>
      <c r="C2982" s="220" t="s">
        <v>25</v>
      </c>
      <c r="D2982" s="225">
        <v>0</v>
      </c>
      <c r="E2982" s="208" t="s">
        <v>9199</v>
      </c>
      <c r="F2982" s="225">
        <v>0</v>
      </c>
    </row>
    <row r="2983" spans="1:6" ht="40.5">
      <c r="A2983" s="229">
        <v>97040</v>
      </c>
      <c r="B2983" s="220" t="s">
        <v>7129</v>
      </c>
      <c r="C2983" s="220" t="s">
        <v>25</v>
      </c>
      <c r="D2983" s="225">
        <v>18.809999999999999</v>
      </c>
      <c r="E2983" s="208" t="s">
        <v>9199</v>
      </c>
      <c r="F2983" s="225">
        <v>19.8</v>
      </c>
    </row>
    <row r="2984" spans="1:6" ht="40.5">
      <c r="A2984" s="229">
        <v>97041</v>
      </c>
      <c r="B2984" s="220" t="s">
        <v>7130</v>
      </c>
      <c r="C2984" s="220" t="s">
        <v>25</v>
      </c>
      <c r="D2984" s="225">
        <v>174.69</v>
      </c>
      <c r="E2984" s="208" t="s">
        <v>9199</v>
      </c>
      <c r="F2984" s="225">
        <v>177.34</v>
      </c>
    </row>
    <row r="2985" spans="1:6" ht="40.5">
      <c r="A2985" s="229">
        <v>97039</v>
      </c>
      <c r="B2985" s="220" t="s">
        <v>7128</v>
      </c>
      <c r="C2985" s="220" t="s">
        <v>25</v>
      </c>
      <c r="D2985" s="225">
        <v>75.39</v>
      </c>
      <c r="E2985" s="208" t="s">
        <v>9199</v>
      </c>
      <c r="F2985" s="225">
        <v>77.34</v>
      </c>
    </row>
    <row r="2986" spans="1:6" ht="27">
      <c r="A2986" s="229">
        <v>102655</v>
      </c>
      <c r="B2986" s="220" t="s">
        <v>7959</v>
      </c>
      <c r="C2986" s="220" t="s">
        <v>190</v>
      </c>
      <c r="D2986" s="225">
        <v>0</v>
      </c>
      <c r="E2986" s="208" t="s">
        <v>9199</v>
      </c>
      <c r="F2986" s="225">
        <v>0</v>
      </c>
    </row>
    <row r="2987" spans="1:6" ht="67.5">
      <c r="A2987" s="229">
        <v>104987</v>
      </c>
      <c r="B2987" s="220" t="s">
        <v>8825</v>
      </c>
      <c r="C2987" s="220" t="s">
        <v>190</v>
      </c>
      <c r="D2987" s="225">
        <v>0</v>
      </c>
      <c r="E2987" s="208" t="s">
        <v>9199</v>
      </c>
      <c r="F2987" s="225">
        <v>0</v>
      </c>
    </row>
    <row r="2988" spans="1:6" ht="54">
      <c r="A2988" s="229">
        <v>104986</v>
      </c>
      <c r="B2988" s="220" t="s">
        <v>8824</v>
      </c>
      <c r="C2988" s="220" t="s">
        <v>190</v>
      </c>
      <c r="D2988" s="225">
        <v>0</v>
      </c>
      <c r="E2988" s="208" t="s">
        <v>9199</v>
      </c>
      <c r="F2988" s="225">
        <v>0</v>
      </c>
    </row>
    <row r="2989" spans="1:6" ht="54">
      <c r="A2989" s="229">
        <v>104984</v>
      </c>
      <c r="B2989" s="220" t="s">
        <v>8822</v>
      </c>
      <c r="C2989" s="220" t="s">
        <v>190</v>
      </c>
      <c r="D2989" s="225">
        <v>0</v>
      </c>
      <c r="E2989" s="208" t="s">
        <v>9199</v>
      </c>
      <c r="F2989" s="225">
        <v>0</v>
      </c>
    </row>
    <row r="2990" spans="1:6" ht="54">
      <c r="A2990" s="229">
        <v>104985</v>
      </c>
      <c r="B2990" s="220" t="s">
        <v>8823</v>
      </c>
      <c r="C2990" s="220" t="s">
        <v>190</v>
      </c>
      <c r="D2990" s="225">
        <v>0</v>
      </c>
      <c r="E2990" s="208" t="s">
        <v>9199</v>
      </c>
      <c r="F2990" s="225">
        <v>0</v>
      </c>
    </row>
    <row r="2991" spans="1:6" ht="67.5">
      <c r="A2991" s="229">
        <v>97026</v>
      </c>
      <c r="B2991" s="220" t="s">
        <v>7297</v>
      </c>
      <c r="C2991" s="220" t="s">
        <v>190</v>
      </c>
      <c r="D2991" s="225">
        <v>0</v>
      </c>
      <c r="E2991" s="208" t="s">
        <v>9199</v>
      </c>
      <c r="F2991" s="225">
        <v>0</v>
      </c>
    </row>
    <row r="2992" spans="1:6" ht="67.5">
      <c r="A2992" s="229">
        <v>97025</v>
      </c>
      <c r="B2992" s="220" t="s">
        <v>7296</v>
      </c>
      <c r="C2992" s="220" t="s">
        <v>190</v>
      </c>
      <c r="D2992" s="225">
        <v>0</v>
      </c>
      <c r="E2992" s="208" t="s">
        <v>9199</v>
      </c>
      <c r="F2992" s="225">
        <v>0</v>
      </c>
    </row>
    <row r="2993" spans="1:6" ht="81">
      <c r="A2993" s="229">
        <v>97032</v>
      </c>
      <c r="B2993" s="220" t="s">
        <v>7125</v>
      </c>
      <c r="C2993" s="220" t="s">
        <v>190</v>
      </c>
      <c r="D2993" s="225">
        <v>62.41</v>
      </c>
      <c r="E2993" s="208" t="s">
        <v>9199</v>
      </c>
      <c r="F2993" s="225">
        <v>63.89</v>
      </c>
    </row>
    <row r="2994" spans="1:6" ht="81">
      <c r="A2994" s="229">
        <v>97031</v>
      </c>
      <c r="B2994" s="220" t="s">
        <v>7124</v>
      </c>
      <c r="C2994" s="220" t="s">
        <v>190</v>
      </c>
      <c r="D2994" s="225">
        <v>104.26</v>
      </c>
      <c r="E2994" s="208" t="s">
        <v>9199</v>
      </c>
      <c r="F2994" s="225">
        <v>105.74</v>
      </c>
    </row>
    <row r="2995" spans="1:6" ht="67.5">
      <c r="A2995" s="229">
        <v>97036</v>
      </c>
      <c r="B2995" s="220" t="s">
        <v>7303</v>
      </c>
      <c r="C2995" s="220" t="s">
        <v>190</v>
      </c>
      <c r="D2995" s="225">
        <v>0</v>
      </c>
      <c r="E2995" s="208" t="s">
        <v>9199</v>
      </c>
      <c r="F2995" s="225">
        <v>0</v>
      </c>
    </row>
    <row r="2996" spans="1:6" ht="67.5">
      <c r="A2996" s="229">
        <v>97035</v>
      </c>
      <c r="B2996" s="220" t="s">
        <v>7302</v>
      </c>
      <c r="C2996" s="220" t="s">
        <v>190</v>
      </c>
      <c r="D2996" s="225">
        <v>0</v>
      </c>
      <c r="E2996" s="208" t="s">
        <v>9199</v>
      </c>
      <c r="F2996" s="225">
        <v>0</v>
      </c>
    </row>
    <row r="2997" spans="1:6" ht="81">
      <c r="A2997" s="229">
        <v>97034</v>
      </c>
      <c r="B2997" s="220" t="s">
        <v>7127</v>
      </c>
      <c r="C2997" s="220" t="s">
        <v>190</v>
      </c>
      <c r="D2997" s="225">
        <v>59.25</v>
      </c>
      <c r="E2997" s="208" t="s">
        <v>9199</v>
      </c>
      <c r="F2997" s="225">
        <v>61.27</v>
      </c>
    </row>
    <row r="2998" spans="1:6" ht="81">
      <c r="A2998" s="229">
        <v>97033</v>
      </c>
      <c r="B2998" s="220" t="s">
        <v>7126</v>
      </c>
      <c r="C2998" s="220" t="s">
        <v>190</v>
      </c>
      <c r="D2998" s="225">
        <v>92.86</v>
      </c>
      <c r="E2998" s="208" t="s">
        <v>9199</v>
      </c>
      <c r="F2998" s="225">
        <v>94.88</v>
      </c>
    </row>
    <row r="2999" spans="1:6" ht="81">
      <c r="A2999" s="229">
        <v>97030</v>
      </c>
      <c r="B2999" s="220" t="s">
        <v>7301</v>
      </c>
      <c r="C2999" s="220" t="s">
        <v>190</v>
      </c>
      <c r="D2999" s="225">
        <v>0</v>
      </c>
      <c r="E2999" s="208" t="s">
        <v>9199</v>
      </c>
      <c r="F2999" s="225">
        <v>0</v>
      </c>
    </row>
    <row r="3000" spans="1:6" ht="81">
      <c r="A3000" s="229">
        <v>97029</v>
      </c>
      <c r="B3000" s="220" t="s">
        <v>7300</v>
      </c>
      <c r="C3000" s="220" t="s">
        <v>190</v>
      </c>
      <c r="D3000" s="225">
        <v>0</v>
      </c>
      <c r="E3000" s="208" t="s">
        <v>9199</v>
      </c>
      <c r="F3000" s="225">
        <v>0</v>
      </c>
    </row>
    <row r="3001" spans="1:6" ht="81">
      <c r="A3001" s="229">
        <v>97028</v>
      </c>
      <c r="B3001" s="220" t="s">
        <v>7299</v>
      </c>
      <c r="C3001" s="220" t="s">
        <v>190</v>
      </c>
      <c r="D3001" s="225">
        <v>0</v>
      </c>
      <c r="E3001" s="208" t="s">
        <v>9199</v>
      </c>
      <c r="F3001" s="225">
        <v>0</v>
      </c>
    </row>
    <row r="3002" spans="1:6" ht="81">
      <c r="A3002" s="229">
        <v>97027</v>
      </c>
      <c r="B3002" s="220" t="s">
        <v>7298</v>
      </c>
      <c r="C3002" s="220" t="s">
        <v>190</v>
      </c>
      <c r="D3002" s="225">
        <v>0</v>
      </c>
      <c r="E3002" s="208" t="s">
        <v>9199</v>
      </c>
      <c r="F3002" s="225">
        <v>0</v>
      </c>
    </row>
    <row r="3003" spans="1:6" ht="67.5">
      <c r="A3003" s="229">
        <v>97038</v>
      </c>
      <c r="B3003" s="220" t="s">
        <v>7305</v>
      </c>
      <c r="C3003" s="220" t="s">
        <v>190</v>
      </c>
      <c r="D3003" s="225">
        <v>0</v>
      </c>
      <c r="E3003" s="208" t="s">
        <v>9199</v>
      </c>
      <c r="F3003" s="225">
        <v>0</v>
      </c>
    </row>
    <row r="3004" spans="1:6" ht="81">
      <c r="A3004" s="229">
        <v>97037</v>
      </c>
      <c r="B3004" s="220" t="s">
        <v>7304</v>
      </c>
      <c r="C3004" s="220" t="s">
        <v>190</v>
      </c>
      <c r="D3004" s="225">
        <v>0</v>
      </c>
      <c r="E3004" s="208" t="s">
        <v>9199</v>
      </c>
      <c r="F3004" s="225">
        <v>0</v>
      </c>
    </row>
    <row r="3005" spans="1:6" ht="54">
      <c r="A3005" s="229">
        <v>97014</v>
      </c>
      <c r="B3005" s="220" t="s">
        <v>7119</v>
      </c>
      <c r="C3005" s="220" t="s">
        <v>190</v>
      </c>
      <c r="D3005" s="225">
        <v>61.73</v>
      </c>
      <c r="E3005" s="208" t="s">
        <v>9199</v>
      </c>
      <c r="F3005" s="225">
        <v>63.14</v>
      </c>
    </row>
    <row r="3006" spans="1:6" ht="67.5">
      <c r="A3006" s="229">
        <v>97015</v>
      </c>
      <c r="B3006" s="220" t="s">
        <v>7120</v>
      </c>
      <c r="C3006" s="220" t="s">
        <v>190</v>
      </c>
      <c r="D3006" s="225">
        <v>51.1</v>
      </c>
      <c r="E3006" s="208" t="s">
        <v>9199</v>
      </c>
      <c r="F3006" s="225">
        <v>52.51</v>
      </c>
    </row>
    <row r="3007" spans="1:6" ht="67.5">
      <c r="A3007" s="229">
        <v>97013</v>
      </c>
      <c r="B3007" s="220" t="s">
        <v>7118</v>
      </c>
      <c r="C3007" s="220" t="s">
        <v>190</v>
      </c>
      <c r="D3007" s="225">
        <v>83.05</v>
      </c>
      <c r="E3007" s="208" t="s">
        <v>9199</v>
      </c>
      <c r="F3007" s="225">
        <v>84.46</v>
      </c>
    </row>
    <row r="3008" spans="1:6" ht="54">
      <c r="A3008" s="229">
        <v>97017</v>
      </c>
      <c r="B3008" s="220" t="s">
        <v>7122</v>
      </c>
      <c r="C3008" s="220" t="s">
        <v>190</v>
      </c>
      <c r="D3008" s="225">
        <v>48.98</v>
      </c>
      <c r="E3008" s="208" t="s">
        <v>9199</v>
      </c>
      <c r="F3008" s="225">
        <v>50.08</v>
      </c>
    </row>
    <row r="3009" spans="1:6" ht="67.5">
      <c r="A3009" s="229">
        <v>97018</v>
      </c>
      <c r="B3009" s="220" t="s">
        <v>7123</v>
      </c>
      <c r="C3009" s="220" t="s">
        <v>190</v>
      </c>
      <c r="D3009" s="225">
        <v>40.47</v>
      </c>
      <c r="E3009" s="208" t="s">
        <v>9199</v>
      </c>
      <c r="F3009" s="225">
        <v>41.57</v>
      </c>
    </row>
    <row r="3010" spans="1:6" ht="54">
      <c r="A3010" s="229">
        <v>97016</v>
      </c>
      <c r="B3010" s="220" t="s">
        <v>7121</v>
      </c>
      <c r="C3010" s="220" t="s">
        <v>190</v>
      </c>
      <c r="D3010" s="225">
        <v>66.16</v>
      </c>
      <c r="E3010" s="208" t="s">
        <v>9199</v>
      </c>
      <c r="F3010" s="225">
        <v>67.260000000000005</v>
      </c>
    </row>
    <row r="3011" spans="1:6" ht="67.5">
      <c r="A3011" s="229">
        <v>97024</v>
      </c>
      <c r="B3011" s="220" t="s">
        <v>7295</v>
      </c>
      <c r="C3011" s="220" t="s">
        <v>190</v>
      </c>
      <c r="D3011" s="225">
        <v>0</v>
      </c>
      <c r="E3011" s="208" t="s">
        <v>9199</v>
      </c>
      <c r="F3011" s="225">
        <v>0</v>
      </c>
    </row>
    <row r="3012" spans="1:6" ht="67.5">
      <c r="A3012" s="229">
        <v>97023</v>
      </c>
      <c r="B3012" s="220" t="s">
        <v>7294</v>
      </c>
      <c r="C3012" s="220" t="s">
        <v>190</v>
      </c>
      <c r="D3012" s="225">
        <v>0</v>
      </c>
      <c r="E3012" s="208" t="s">
        <v>9199</v>
      </c>
      <c r="F3012" s="225">
        <v>0</v>
      </c>
    </row>
    <row r="3013" spans="1:6" ht="67.5">
      <c r="A3013" s="229">
        <v>105804</v>
      </c>
      <c r="B3013" s="220" t="s">
        <v>9108</v>
      </c>
      <c r="C3013" s="220" t="s">
        <v>190</v>
      </c>
      <c r="D3013" s="225">
        <v>0</v>
      </c>
      <c r="E3013" s="208" t="s">
        <v>9199</v>
      </c>
      <c r="F3013" s="225">
        <v>0</v>
      </c>
    </row>
    <row r="3014" spans="1:6" ht="67.5">
      <c r="A3014" s="229">
        <v>104990</v>
      </c>
      <c r="B3014" s="220" t="s">
        <v>7142</v>
      </c>
      <c r="C3014" s="220" t="s">
        <v>190</v>
      </c>
      <c r="D3014" s="225">
        <v>13.66</v>
      </c>
      <c r="E3014" s="208" t="s">
        <v>9199</v>
      </c>
      <c r="F3014" s="225">
        <v>14.14</v>
      </c>
    </row>
    <row r="3015" spans="1:6" ht="40.5">
      <c r="A3015" s="229">
        <v>97052</v>
      </c>
      <c r="B3015" s="220" t="s">
        <v>7312</v>
      </c>
      <c r="C3015" s="220" t="s">
        <v>201</v>
      </c>
      <c r="D3015" s="225">
        <v>0</v>
      </c>
      <c r="E3015" s="208" t="s">
        <v>9199</v>
      </c>
      <c r="F3015" s="225">
        <v>0</v>
      </c>
    </row>
    <row r="3016" spans="1:6" ht="27">
      <c r="A3016" s="229">
        <v>97054</v>
      </c>
      <c r="B3016" s="220" t="s">
        <v>7134</v>
      </c>
      <c r="C3016" s="220" t="s">
        <v>201</v>
      </c>
      <c r="D3016" s="225">
        <v>28.54</v>
      </c>
      <c r="E3016" s="208" t="s">
        <v>9199</v>
      </c>
      <c r="F3016" s="225">
        <v>29.47</v>
      </c>
    </row>
    <row r="3017" spans="1:6" ht="40.5">
      <c r="A3017" s="229">
        <v>104981</v>
      </c>
      <c r="B3017" s="220" t="s">
        <v>8819</v>
      </c>
      <c r="C3017" s="220" t="s">
        <v>190</v>
      </c>
      <c r="D3017" s="225">
        <v>0</v>
      </c>
      <c r="E3017" s="208" t="s">
        <v>9199</v>
      </c>
      <c r="F3017" s="225">
        <v>0</v>
      </c>
    </row>
    <row r="3018" spans="1:6" ht="40.5">
      <c r="A3018" s="229">
        <v>104980</v>
      </c>
      <c r="B3018" s="220" t="s">
        <v>8818</v>
      </c>
      <c r="C3018" s="220" t="s">
        <v>190</v>
      </c>
      <c r="D3018" s="225">
        <v>0</v>
      </c>
      <c r="E3018" s="208" t="s">
        <v>9199</v>
      </c>
      <c r="F3018" s="225">
        <v>0</v>
      </c>
    </row>
    <row r="3019" spans="1:6" ht="40.5">
      <c r="A3019" s="229">
        <v>97042</v>
      </c>
      <c r="B3019" s="220" t="s">
        <v>7306</v>
      </c>
      <c r="C3019" s="220" t="s">
        <v>190</v>
      </c>
      <c r="D3019" s="225">
        <v>0</v>
      </c>
      <c r="E3019" s="208" t="s">
        <v>9199</v>
      </c>
      <c r="F3019" s="225">
        <v>0</v>
      </c>
    </row>
    <row r="3020" spans="1:6" ht="54">
      <c r="A3020" s="229">
        <v>97045</v>
      </c>
      <c r="B3020" s="220" t="s">
        <v>7309</v>
      </c>
      <c r="C3020" s="220" t="s">
        <v>190</v>
      </c>
      <c r="D3020" s="225">
        <v>0</v>
      </c>
      <c r="E3020" s="208" t="s">
        <v>9199</v>
      </c>
      <c r="F3020" s="225">
        <v>0</v>
      </c>
    </row>
    <row r="3021" spans="1:6" ht="54">
      <c r="A3021" s="229">
        <v>97044</v>
      </c>
      <c r="B3021" s="220" t="s">
        <v>7308</v>
      </c>
      <c r="C3021" s="220" t="s">
        <v>190</v>
      </c>
      <c r="D3021" s="225">
        <v>0</v>
      </c>
      <c r="E3021" s="208" t="s">
        <v>9199</v>
      </c>
      <c r="F3021" s="225">
        <v>0</v>
      </c>
    </row>
    <row r="3022" spans="1:6" ht="54">
      <c r="A3022" s="229">
        <v>97043</v>
      </c>
      <c r="B3022" s="220" t="s">
        <v>7307</v>
      </c>
      <c r="C3022" s="220" t="s">
        <v>190</v>
      </c>
      <c r="D3022" s="225">
        <v>0</v>
      </c>
      <c r="E3022" s="208" t="s">
        <v>9199</v>
      </c>
      <c r="F3022" s="225">
        <v>0</v>
      </c>
    </row>
    <row r="3023" spans="1:6" ht="67.5">
      <c r="A3023" s="229">
        <v>97063</v>
      </c>
      <c r="B3023" s="220" t="s">
        <v>7136</v>
      </c>
      <c r="C3023" s="220" t="s">
        <v>25</v>
      </c>
      <c r="D3023" s="225">
        <v>16.07</v>
      </c>
      <c r="E3023" s="208" t="s">
        <v>9199</v>
      </c>
      <c r="F3023" s="225">
        <v>17.420000000000002</v>
      </c>
    </row>
    <row r="3024" spans="1:6" ht="40.5">
      <c r="A3024" s="229">
        <v>97065</v>
      </c>
      <c r="B3024" s="220" t="s">
        <v>7138</v>
      </c>
      <c r="C3024" s="220" t="s">
        <v>23</v>
      </c>
      <c r="D3024" s="225">
        <v>11.03</v>
      </c>
      <c r="E3024" s="208" t="s">
        <v>9199</v>
      </c>
      <c r="F3024" s="225">
        <v>11.96</v>
      </c>
    </row>
    <row r="3025" spans="1:6" ht="40.5">
      <c r="A3025" s="229">
        <v>97064</v>
      </c>
      <c r="B3025" s="220" t="s">
        <v>7137</v>
      </c>
      <c r="C3025" s="220" t="s">
        <v>190</v>
      </c>
      <c r="D3025" s="225">
        <v>22.83</v>
      </c>
      <c r="E3025" s="208" t="s">
        <v>9199</v>
      </c>
      <c r="F3025" s="225">
        <v>24.75</v>
      </c>
    </row>
    <row r="3026" spans="1:6" ht="27">
      <c r="A3026" s="229">
        <v>97049</v>
      </c>
      <c r="B3026" s="220" t="s">
        <v>7310</v>
      </c>
      <c r="C3026" s="220" t="s">
        <v>25</v>
      </c>
      <c r="D3026" s="225">
        <v>0</v>
      </c>
      <c r="E3026" s="208" t="s">
        <v>9199</v>
      </c>
      <c r="F3026" s="225">
        <v>0</v>
      </c>
    </row>
    <row r="3027" spans="1:6" ht="67.5">
      <c r="A3027" s="229">
        <v>96997</v>
      </c>
      <c r="B3027" s="220" t="s">
        <v>7281</v>
      </c>
      <c r="C3027" s="220" t="s">
        <v>190</v>
      </c>
      <c r="D3027" s="225">
        <v>0</v>
      </c>
      <c r="E3027" s="208" t="s">
        <v>9199</v>
      </c>
      <c r="F3027" s="225">
        <v>0</v>
      </c>
    </row>
    <row r="3028" spans="1:6" ht="67.5">
      <c r="A3028" s="229">
        <v>96999</v>
      </c>
      <c r="B3028" s="220" t="s">
        <v>7283</v>
      </c>
      <c r="C3028" s="220" t="s">
        <v>190</v>
      </c>
      <c r="D3028" s="225">
        <v>0</v>
      </c>
      <c r="E3028" s="208" t="s">
        <v>9199</v>
      </c>
      <c r="F3028" s="225">
        <v>0</v>
      </c>
    </row>
    <row r="3029" spans="1:6" ht="67.5">
      <c r="A3029" s="229">
        <v>96996</v>
      </c>
      <c r="B3029" s="220" t="s">
        <v>7280</v>
      </c>
      <c r="C3029" s="220" t="s">
        <v>190</v>
      </c>
      <c r="D3029" s="225">
        <v>0</v>
      </c>
      <c r="E3029" s="208" t="s">
        <v>9199</v>
      </c>
      <c r="F3029" s="225">
        <v>0</v>
      </c>
    </row>
    <row r="3030" spans="1:6" ht="67.5">
      <c r="A3030" s="229">
        <v>96998</v>
      </c>
      <c r="B3030" s="220" t="s">
        <v>7282</v>
      </c>
      <c r="C3030" s="220" t="s">
        <v>190</v>
      </c>
      <c r="D3030" s="225">
        <v>0</v>
      </c>
      <c r="E3030" s="208" t="s">
        <v>9199</v>
      </c>
      <c r="F3030" s="225">
        <v>0</v>
      </c>
    </row>
    <row r="3031" spans="1:6" ht="54">
      <c r="A3031" s="229">
        <v>97067</v>
      </c>
      <c r="B3031" s="220" t="s">
        <v>7140</v>
      </c>
      <c r="C3031" s="220" t="s">
        <v>190</v>
      </c>
      <c r="D3031" s="225">
        <v>667.43</v>
      </c>
      <c r="E3031" s="208" t="s">
        <v>9199</v>
      </c>
      <c r="F3031" s="225">
        <v>681.77</v>
      </c>
    </row>
    <row r="3032" spans="1:6" ht="67.5">
      <c r="A3032" s="229">
        <v>97001</v>
      </c>
      <c r="B3032" s="220" t="s">
        <v>7285</v>
      </c>
      <c r="C3032" s="220" t="s">
        <v>190</v>
      </c>
      <c r="D3032" s="225">
        <v>0</v>
      </c>
      <c r="E3032" s="208" t="s">
        <v>9199</v>
      </c>
      <c r="F3032" s="225">
        <v>0</v>
      </c>
    </row>
    <row r="3033" spans="1:6" ht="67.5">
      <c r="A3033" s="229">
        <v>97003</v>
      </c>
      <c r="B3033" s="220" t="s">
        <v>7287</v>
      </c>
      <c r="C3033" s="220" t="s">
        <v>190</v>
      </c>
      <c r="D3033" s="225">
        <v>0</v>
      </c>
      <c r="E3033" s="208" t="s">
        <v>9199</v>
      </c>
      <c r="F3033" s="225">
        <v>0</v>
      </c>
    </row>
    <row r="3034" spans="1:6" ht="67.5">
      <c r="A3034" s="229">
        <v>97005</v>
      </c>
      <c r="B3034" s="220" t="s">
        <v>7289</v>
      </c>
      <c r="C3034" s="220" t="s">
        <v>190</v>
      </c>
      <c r="D3034" s="225">
        <v>0</v>
      </c>
      <c r="E3034" s="208" t="s">
        <v>9199</v>
      </c>
      <c r="F3034" s="225">
        <v>0</v>
      </c>
    </row>
    <row r="3035" spans="1:6" ht="67.5">
      <c r="A3035" s="229">
        <v>97000</v>
      </c>
      <c r="B3035" s="220" t="s">
        <v>7284</v>
      </c>
      <c r="C3035" s="220" t="s">
        <v>190</v>
      </c>
      <c r="D3035" s="225">
        <v>0</v>
      </c>
      <c r="E3035" s="208" t="s">
        <v>9199</v>
      </c>
      <c r="F3035" s="225">
        <v>0</v>
      </c>
    </row>
    <row r="3036" spans="1:6" ht="67.5">
      <c r="A3036" s="229">
        <v>97002</v>
      </c>
      <c r="B3036" s="220" t="s">
        <v>7286</v>
      </c>
      <c r="C3036" s="220" t="s">
        <v>190</v>
      </c>
      <c r="D3036" s="225">
        <v>0</v>
      </c>
      <c r="E3036" s="208" t="s">
        <v>9199</v>
      </c>
      <c r="F3036" s="225">
        <v>0</v>
      </c>
    </row>
    <row r="3037" spans="1:6" ht="67.5">
      <c r="A3037" s="229">
        <v>97004</v>
      </c>
      <c r="B3037" s="220" t="s">
        <v>7288</v>
      </c>
      <c r="C3037" s="220" t="s">
        <v>190</v>
      </c>
      <c r="D3037" s="225">
        <v>0</v>
      </c>
      <c r="E3037" s="208" t="s">
        <v>9199</v>
      </c>
      <c r="F3037" s="225">
        <v>0</v>
      </c>
    </row>
    <row r="3038" spans="1:6" ht="67.5">
      <c r="A3038" s="229">
        <v>97007</v>
      </c>
      <c r="B3038" s="220" t="s">
        <v>7291</v>
      </c>
      <c r="C3038" s="220" t="s">
        <v>190</v>
      </c>
      <c r="D3038" s="225">
        <v>0</v>
      </c>
      <c r="E3038" s="208" t="s">
        <v>9199</v>
      </c>
      <c r="F3038" s="225">
        <v>0</v>
      </c>
    </row>
    <row r="3039" spans="1:6" ht="67.5">
      <c r="A3039" s="229">
        <v>97009</v>
      </c>
      <c r="B3039" s="220" t="s">
        <v>7293</v>
      </c>
      <c r="C3039" s="220" t="s">
        <v>190</v>
      </c>
      <c r="D3039" s="225">
        <v>0</v>
      </c>
      <c r="E3039" s="208" t="s">
        <v>9199</v>
      </c>
      <c r="F3039" s="225">
        <v>0</v>
      </c>
    </row>
    <row r="3040" spans="1:6" ht="67.5">
      <c r="A3040" s="229">
        <v>97006</v>
      </c>
      <c r="B3040" s="220" t="s">
        <v>7290</v>
      </c>
      <c r="C3040" s="220" t="s">
        <v>190</v>
      </c>
      <c r="D3040" s="225">
        <v>0</v>
      </c>
      <c r="E3040" s="208" t="s">
        <v>9199</v>
      </c>
      <c r="F3040" s="225">
        <v>0</v>
      </c>
    </row>
    <row r="3041" spans="1:6" ht="67.5">
      <c r="A3041" s="229">
        <v>97008</v>
      </c>
      <c r="B3041" s="220" t="s">
        <v>7292</v>
      </c>
      <c r="C3041" s="220" t="s">
        <v>190</v>
      </c>
      <c r="D3041" s="225">
        <v>0</v>
      </c>
      <c r="E3041" s="208" t="s">
        <v>9199</v>
      </c>
      <c r="F3041" s="225">
        <v>0</v>
      </c>
    </row>
    <row r="3042" spans="1:6" ht="40.5">
      <c r="A3042" s="229">
        <v>97048</v>
      </c>
      <c r="B3042" s="220" t="s">
        <v>7133</v>
      </c>
      <c r="C3042" s="220" t="s">
        <v>25</v>
      </c>
      <c r="D3042" s="225">
        <v>0.09</v>
      </c>
      <c r="E3042" s="208" t="s">
        <v>9199</v>
      </c>
      <c r="F3042" s="225">
        <v>0.09</v>
      </c>
    </row>
    <row r="3043" spans="1:6" ht="40.5">
      <c r="A3043" s="229">
        <v>97047</v>
      </c>
      <c r="B3043" s="220" t="s">
        <v>7132</v>
      </c>
      <c r="C3043" s="220" t="s">
        <v>25</v>
      </c>
      <c r="D3043" s="225">
        <v>0.13</v>
      </c>
      <c r="E3043" s="208" t="s">
        <v>9199</v>
      </c>
      <c r="F3043" s="225">
        <v>0.13</v>
      </c>
    </row>
    <row r="3044" spans="1:6" ht="40.5">
      <c r="A3044" s="229">
        <v>97046</v>
      </c>
      <c r="B3044" s="220" t="s">
        <v>7131</v>
      </c>
      <c r="C3044" s="220" t="s">
        <v>25</v>
      </c>
      <c r="D3044" s="225">
        <v>0.34</v>
      </c>
      <c r="E3044" s="208" t="s">
        <v>9199</v>
      </c>
      <c r="F3044" s="225">
        <v>0.35</v>
      </c>
    </row>
    <row r="3045" spans="1:6" ht="40.5">
      <c r="A3045" s="229">
        <v>104989</v>
      </c>
      <c r="B3045" s="220" t="s">
        <v>7141</v>
      </c>
      <c r="C3045" s="220" t="s">
        <v>201</v>
      </c>
      <c r="D3045" s="225">
        <v>44.08</v>
      </c>
      <c r="E3045" s="208" t="s">
        <v>9199</v>
      </c>
      <c r="F3045" s="225">
        <v>46.51</v>
      </c>
    </row>
    <row r="3046" spans="1:6" ht="27">
      <c r="A3046" s="229">
        <v>97066</v>
      </c>
      <c r="B3046" s="220" t="s">
        <v>7139</v>
      </c>
      <c r="C3046" s="220" t="s">
        <v>25</v>
      </c>
      <c r="D3046" s="225">
        <v>305.41000000000003</v>
      </c>
      <c r="E3046" s="208" t="s">
        <v>9199</v>
      </c>
      <c r="F3046" s="225">
        <v>317.45999999999998</v>
      </c>
    </row>
    <row r="3047" spans="1:6" ht="27">
      <c r="A3047" s="229">
        <v>104982</v>
      </c>
      <c r="B3047" s="220" t="s">
        <v>8820</v>
      </c>
      <c r="C3047" s="220" t="s">
        <v>190</v>
      </c>
      <c r="D3047" s="225">
        <v>0</v>
      </c>
      <c r="E3047" s="208" t="s">
        <v>9199</v>
      </c>
      <c r="F3047" s="225">
        <v>0</v>
      </c>
    </row>
    <row r="3048" spans="1:6" ht="40.5">
      <c r="A3048" s="229">
        <v>97060</v>
      </c>
      <c r="B3048" s="220" t="s">
        <v>7318</v>
      </c>
      <c r="C3048" s="220" t="s">
        <v>190</v>
      </c>
      <c r="D3048" s="225">
        <v>0</v>
      </c>
      <c r="E3048" s="208" t="s">
        <v>9199</v>
      </c>
      <c r="F3048" s="225">
        <v>0</v>
      </c>
    </row>
    <row r="3049" spans="1:6" ht="40.5">
      <c r="A3049" s="229">
        <v>97059</v>
      </c>
      <c r="B3049" s="220" t="s">
        <v>7317</v>
      </c>
      <c r="C3049" s="220" t="s">
        <v>190</v>
      </c>
      <c r="D3049" s="225">
        <v>0</v>
      </c>
      <c r="E3049" s="208" t="s">
        <v>9199</v>
      </c>
      <c r="F3049" s="225">
        <v>0</v>
      </c>
    </row>
    <row r="3050" spans="1:6" ht="40.5">
      <c r="A3050" s="229">
        <v>97058</v>
      </c>
      <c r="B3050" s="220" t="s">
        <v>7316</v>
      </c>
      <c r="C3050" s="220" t="s">
        <v>190</v>
      </c>
      <c r="D3050" s="225">
        <v>0</v>
      </c>
      <c r="E3050" s="208" t="s">
        <v>9199</v>
      </c>
      <c r="F3050" s="225">
        <v>0</v>
      </c>
    </row>
    <row r="3051" spans="1:6" ht="54">
      <c r="A3051" s="229">
        <v>97056</v>
      </c>
      <c r="B3051" s="220" t="s">
        <v>7314</v>
      </c>
      <c r="C3051" s="220" t="s">
        <v>190</v>
      </c>
      <c r="D3051" s="225">
        <v>0</v>
      </c>
      <c r="E3051" s="208" t="s">
        <v>9199</v>
      </c>
      <c r="F3051" s="225">
        <v>0</v>
      </c>
    </row>
    <row r="3052" spans="1:6" ht="54">
      <c r="A3052" s="229">
        <v>97057</v>
      </c>
      <c r="B3052" s="220" t="s">
        <v>7315</v>
      </c>
      <c r="C3052" s="220" t="s">
        <v>190</v>
      </c>
      <c r="D3052" s="225">
        <v>0</v>
      </c>
      <c r="E3052" s="208" t="s">
        <v>9199</v>
      </c>
      <c r="F3052" s="225">
        <v>0</v>
      </c>
    </row>
    <row r="3053" spans="1:6" ht="54">
      <c r="A3053" s="229">
        <v>97055</v>
      </c>
      <c r="B3053" s="220" t="s">
        <v>7313</v>
      </c>
      <c r="C3053" s="220" t="s">
        <v>190</v>
      </c>
      <c r="D3053" s="225">
        <v>0</v>
      </c>
      <c r="E3053" s="208" t="s">
        <v>9199</v>
      </c>
      <c r="F3053" s="225">
        <v>0</v>
      </c>
    </row>
    <row r="3054" spans="1:6" ht="27">
      <c r="A3054" s="229">
        <v>102656</v>
      </c>
      <c r="B3054" s="220" t="s">
        <v>7960</v>
      </c>
      <c r="C3054" s="220" t="s">
        <v>190</v>
      </c>
      <c r="D3054" s="225">
        <v>0</v>
      </c>
      <c r="E3054" s="208" t="s">
        <v>9199</v>
      </c>
      <c r="F3054" s="225">
        <v>0</v>
      </c>
    </row>
    <row r="3055" spans="1:6" ht="27">
      <c r="A3055" s="229">
        <v>104983</v>
      </c>
      <c r="B3055" s="220" t="s">
        <v>8821</v>
      </c>
      <c r="C3055" s="220" t="s">
        <v>201</v>
      </c>
      <c r="D3055" s="225">
        <v>0</v>
      </c>
      <c r="E3055" s="208" t="s">
        <v>9199</v>
      </c>
      <c r="F3055" s="225">
        <v>0</v>
      </c>
    </row>
    <row r="3056" spans="1:6" ht="27">
      <c r="A3056" s="229">
        <v>97050</v>
      </c>
      <c r="B3056" s="220" t="s">
        <v>7311</v>
      </c>
      <c r="C3056" s="220" t="s">
        <v>25</v>
      </c>
      <c r="D3056" s="225">
        <v>0</v>
      </c>
      <c r="E3056" s="208" t="s">
        <v>9199</v>
      </c>
      <c r="F3056" s="225">
        <v>0</v>
      </c>
    </row>
    <row r="3057" spans="1:6" ht="54">
      <c r="A3057" s="229">
        <v>95946</v>
      </c>
      <c r="B3057" s="220" t="s">
        <v>1841</v>
      </c>
      <c r="C3057" s="220" t="s">
        <v>1143</v>
      </c>
      <c r="D3057" s="225">
        <v>12.76</v>
      </c>
      <c r="E3057" s="208" t="s">
        <v>9199</v>
      </c>
      <c r="F3057" s="225">
        <v>13.05</v>
      </c>
    </row>
    <row r="3058" spans="1:6" ht="54">
      <c r="A3058" s="229">
        <v>95947</v>
      </c>
      <c r="B3058" s="220" t="s">
        <v>1842</v>
      </c>
      <c r="C3058" s="220" t="s">
        <v>1143</v>
      </c>
      <c r="D3058" s="225">
        <v>9.8000000000000007</v>
      </c>
      <c r="E3058" s="208" t="s">
        <v>9199</v>
      </c>
      <c r="F3058" s="225">
        <v>9.93</v>
      </c>
    </row>
    <row r="3059" spans="1:6" ht="54">
      <c r="A3059" s="229">
        <v>95948</v>
      </c>
      <c r="B3059" s="220" t="s">
        <v>1843</v>
      </c>
      <c r="C3059" s="220" t="s">
        <v>1143</v>
      </c>
      <c r="D3059" s="225">
        <v>8.6</v>
      </c>
      <c r="E3059" s="208" t="s">
        <v>9199</v>
      </c>
      <c r="F3059" s="225">
        <v>8.6199999999999992</v>
      </c>
    </row>
    <row r="3060" spans="1:6" ht="54">
      <c r="A3060" s="229">
        <v>95944</v>
      </c>
      <c r="B3060" s="220" t="s">
        <v>1839</v>
      </c>
      <c r="C3060" s="220" t="s">
        <v>1143</v>
      </c>
      <c r="D3060" s="225">
        <v>19.96</v>
      </c>
      <c r="E3060" s="208" t="s">
        <v>9199</v>
      </c>
      <c r="F3060" s="225">
        <v>20.85</v>
      </c>
    </row>
    <row r="3061" spans="1:6" ht="54">
      <c r="A3061" s="229">
        <v>95945</v>
      </c>
      <c r="B3061" s="220" t="s">
        <v>1840</v>
      </c>
      <c r="C3061" s="220" t="s">
        <v>1143</v>
      </c>
      <c r="D3061" s="225">
        <v>16.09</v>
      </c>
      <c r="E3061" s="208" t="s">
        <v>9199</v>
      </c>
      <c r="F3061" s="225">
        <v>16.61</v>
      </c>
    </row>
    <row r="3062" spans="1:6" ht="54">
      <c r="A3062" s="229">
        <v>95943</v>
      </c>
      <c r="B3062" s="220" t="s">
        <v>1838</v>
      </c>
      <c r="C3062" s="220" t="s">
        <v>1143</v>
      </c>
      <c r="D3062" s="225">
        <v>22.02</v>
      </c>
      <c r="E3062" s="208" t="s">
        <v>9199</v>
      </c>
      <c r="F3062" s="225">
        <v>23.17</v>
      </c>
    </row>
    <row r="3063" spans="1:6" ht="54">
      <c r="A3063" s="229">
        <v>102077</v>
      </c>
      <c r="B3063" s="220" t="s">
        <v>7859</v>
      </c>
      <c r="C3063" s="220" t="s">
        <v>23</v>
      </c>
      <c r="D3063" s="225">
        <v>5007.0600000000004</v>
      </c>
      <c r="E3063" s="208" t="s">
        <v>9199</v>
      </c>
      <c r="F3063" s="225">
        <v>5187.6899999999996</v>
      </c>
    </row>
    <row r="3064" spans="1:6" ht="54">
      <c r="A3064" s="229">
        <v>102073</v>
      </c>
      <c r="B3064" s="220" t="s">
        <v>7858</v>
      </c>
      <c r="C3064" s="220" t="s">
        <v>23</v>
      </c>
      <c r="D3064" s="225">
        <v>3701.34</v>
      </c>
      <c r="E3064" s="208" t="s">
        <v>9199</v>
      </c>
      <c r="F3064" s="225">
        <v>3820.9</v>
      </c>
    </row>
    <row r="3065" spans="1:6" ht="54">
      <c r="A3065" s="229">
        <v>102079</v>
      </c>
      <c r="B3065" s="220" t="s">
        <v>9402</v>
      </c>
      <c r="C3065" s="220" t="s">
        <v>23</v>
      </c>
      <c r="D3065" s="225">
        <v>4939</v>
      </c>
      <c r="E3065" s="208" t="s">
        <v>9199</v>
      </c>
      <c r="F3065" s="225">
        <v>5109.28</v>
      </c>
    </row>
    <row r="3066" spans="1:6" ht="54">
      <c r="A3066" s="229">
        <v>102075</v>
      </c>
      <c r="B3066" s="220" t="s">
        <v>9403</v>
      </c>
      <c r="C3066" s="220" t="s">
        <v>23</v>
      </c>
      <c r="D3066" s="225">
        <v>4588.12</v>
      </c>
      <c r="E3066" s="208" t="s">
        <v>9199</v>
      </c>
      <c r="F3066" s="225">
        <v>4728.37</v>
      </c>
    </row>
    <row r="3067" spans="1:6" ht="54">
      <c r="A3067" s="229">
        <v>102078</v>
      </c>
      <c r="B3067" s="220" t="s">
        <v>9404</v>
      </c>
      <c r="C3067" s="220" t="s">
        <v>23</v>
      </c>
      <c r="D3067" s="225">
        <v>5154.99</v>
      </c>
      <c r="E3067" s="208" t="s">
        <v>9199</v>
      </c>
      <c r="F3067" s="225">
        <v>5332.93</v>
      </c>
    </row>
    <row r="3068" spans="1:6" ht="54">
      <c r="A3068" s="229">
        <v>102074</v>
      </c>
      <c r="B3068" s="220" t="s">
        <v>9405</v>
      </c>
      <c r="C3068" s="220" t="s">
        <v>23</v>
      </c>
      <c r="D3068" s="225">
        <v>4427.42</v>
      </c>
      <c r="E3068" s="208" t="s">
        <v>9199</v>
      </c>
      <c r="F3068" s="225">
        <v>4562.4399999999996</v>
      </c>
    </row>
    <row r="3069" spans="1:6" ht="54">
      <c r="A3069" s="229">
        <v>102080</v>
      </c>
      <c r="B3069" s="220" t="s">
        <v>9406</v>
      </c>
      <c r="C3069" s="220" t="s">
        <v>23</v>
      </c>
      <c r="D3069" s="225">
        <v>4320.33</v>
      </c>
      <c r="E3069" s="208" t="s">
        <v>9199</v>
      </c>
      <c r="F3069" s="225">
        <v>4456.8500000000004</v>
      </c>
    </row>
    <row r="3070" spans="1:6" ht="54">
      <c r="A3070" s="229">
        <v>102076</v>
      </c>
      <c r="B3070" s="220" t="s">
        <v>9407</v>
      </c>
      <c r="C3070" s="220" t="s">
        <v>23</v>
      </c>
      <c r="D3070" s="225">
        <v>4721.7</v>
      </c>
      <c r="E3070" s="208" t="s">
        <v>9199</v>
      </c>
      <c r="F3070" s="225">
        <v>4858.66</v>
      </c>
    </row>
    <row r="3071" spans="1:6" ht="54">
      <c r="A3071" s="229">
        <v>102084</v>
      </c>
      <c r="B3071" s="220" t="s">
        <v>7862</v>
      </c>
      <c r="C3071" s="220" t="s">
        <v>190</v>
      </c>
      <c r="D3071" s="225">
        <v>0</v>
      </c>
      <c r="E3071" s="208" t="s">
        <v>9199</v>
      </c>
      <c r="F3071" s="225">
        <v>0</v>
      </c>
    </row>
    <row r="3072" spans="1:6" ht="54">
      <c r="A3072" s="229">
        <v>102082</v>
      </c>
      <c r="B3072" s="220" t="s">
        <v>7861</v>
      </c>
      <c r="C3072" s="220" t="s">
        <v>190</v>
      </c>
      <c r="D3072" s="225">
        <v>0</v>
      </c>
      <c r="E3072" s="208" t="s">
        <v>9199</v>
      </c>
      <c r="F3072" s="225">
        <v>0</v>
      </c>
    </row>
    <row r="3073" spans="1:6" ht="54">
      <c r="A3073" s="229">
        <v>102081</v>
      </c>
      <c r="B3073" s="220" t="s">
        <v>7860</v>
      </c>
      <c r="C3073" s="220" t="s">
        <v>190</v>
      </c>
      <c r="D3073" s="225">
        <v>0</v>
      </c>
      <c r="E3073" s="208" t="s">
        <v>9199</v>
      </c>
      <c r="F3073" s="225">
        <v>0</v>
      </c>
    </row>
    <row r="3074" spans="1:6" ht="54">
      <c r="A3074" s="229">
        <v>102092</v>
      </c>
      <c r="B3074" s="220" t="s">
        <v>7863</v>
      </c>
      <c r="C3074" s="220" t="s">
        <v>190</v>
      </c>
      <c r="D3074" s="225">
        <v>0</v>
      </c>
      <c r="E3074" s="208" t="s">
        <v>9199</v>
      </c>
      <c r="F3074" s="225">
        <v>0</v>
      </c>
    </row>
    <row r="3075" spans="1:6" ht="54">
      <c r="A3075" s="229">
        <v>102089</v>
      </c>
      <c r="B3075" s="220" t="s">
        <v>1770</v>
      </c>
      <c r="C3075" s="220" t="s">
        <v>25</v>
      </c>
      <c r="D3075" s="225">
        <v>178.51</v>
      </c>
      <c r="E3075" s="208" t="s">
        <v>9199</v>
      </c>
      <c r="F3075" s="225">
        <v>181.55</v>
      </c>
    </row>
    <row r="3076" spans="1:6" ht="54">
      <c r="A3076" s="229">
        <v>102090</v>
      </c>
      <c r="B3076" s="220" t="s">
        <v>1771</v>
      </c>
      <c r="C3076" s="220" t="s">
        <v>25</v>
      </c>
      <c r="D3076" s="225">
        <v>137.41</v>
      </c>
      <c r="E3076" s="208" t="s">
        <v>9199</v>
      </c>
      <c r="F3076" s="225">
        <v>140.44999999999999</v>
      </c>
    </row>
    <row r="3077" spans="1:6" ht="54">
      <c r="A3077" s="229">
        <v>102086</v>
      </c>
      <c r="B3077" s="220" t="s">
        <v>1768</v>
      </c>
      <c r="C3077" s="220" t="s">
        <v>25</v>
      </c>
      <c r="D3077" s="225">
        <v>201.6</v>
      </c>
      <c r="E3077" s="208" t="s">
        <v>9199</v>
      </c>
      <c r="F3077" s="225">
        <v>204.41</v>
      </c>
    </row>
    <row r="3078" spans="1:6" ht="54">
      <c r="A3078" s="229">
        <v>102087</v>
      </c>
      <c r="B3078" s="220" t="s">
        <v>1769</v>
      </c>
      <c r="C3078" s="220" t="s">
        <v>25</v>
      </c>
      <c r="D3078" s="225">
        <v>165.37</v>
      </c>
      <c r="E3078" s="208" t="s">
        <v>9199</v>
      </c>
      <c r="F3078" s="225">
        <v>168.18</v>
      </c>
    </row>
    <row r="3079" spans="1:6" ht="40.5">
      <c r="A3079" s="229">
        <v>102091</v>
      </c>
      <c r="B3079" s="220" t="s">
        <v>6136</v>
      </c>
      <c r="C3079" s="220" t="s">
        <v>25</v>
      </c>
      <c r="D3079" s="225">
        <v>281.12</v>
      </c>
      <c r="E3079" s="208" t="s">
        <v>9199</v>
      </c>
      <c r="F3079" s="225">
        <v>284.18</v>
      </c>
    </row>
    <row r="3080" spans="1:6" ht="40.5">
      <c r="A3080" s="229">
        <v>102088</v>
      </c>
      <c r="B3080" s="220" t="s">
        <v>6135</v>
      </c>
      <c r="C3080" s="220" t="s">
        <v>25</v>
      </c>
      <c r="D3080" s="225">
        <v>243.78</v>
      </c>
      <c r="E3080" s="208" t="s">
        <v>9199</v>
      </c>
      <c r="F3080" s="225">
        <v>246.7</v>
      </c>
    </row>
    <row r="3081" spans="1:6" ht="54">
      <c r="A3081" s="229">
        <v>101997</v>
      </c>
      <c r="B3081" s="220" t="s">
        <v>1716</v>
      </c>
      <c r="C3081" s="220" t="s">
        <v>25</v>
      </c>
      <c r="D3081" s="225">
        <v>187.35</v>
      </c>
      <c r="E3081" s="208" t="s">
        <v>9199</v>
      </c>
      <c r="F3081" s="225">
        <v>190.67</v>
      </c>
    </row>
    <row r="3082" spans="1:6" ht="54">
      <c r="A3082" s="229">
        <v>101998</v>
      </c>
      <c r="B3082" s="220" t="s">
        <v>1717</v>
      </c>
      <c r="C3082" s="220" t="s">
        <v>25</v>
      </c>
      <c r="D3082" s="225">
        <v>143.91</v>
      </c>
      <c r="E3082" s="208" t="s">
        <v>9199</v>
      </c>
      <c r="F3082" s="225">
        <v>147.22999999999999</v>
      </c>
    </row>
    <row r="3083" spans="1:6" ht="40.5">
      <c r="A3083" s="229">
        <v>101999</v>
      </c>
      <c r="B3083" s="220" t="s">
        <v>1718</v>
      </c>
      <c r="C3083" s="220" t="s">
        <v>25</v>
      </c>
      <c r="D3083" s="225">
        <v>331.9</v>
      </c>
      <c r="E3083" s="208" t="s">
        <v>9199</v>
      </c>
      <c r="F3083" s="225">
        <v>335.05</v>
      </c>
    </row>
    <row r="3084" spans="1:6" ht="54">
      <c r="A3084" s="229">
        <v>101994</v>
      </c>
      <c r="B3084" s="220" t="s">
        <v>1713</v>
      </c>
      <c r="C3084" s="220" t="s">
        <v>25</v>
      </c>
      <c r="D3084" s="225">
        <v>209.42</v>
      </c>
      <c r="E3084" s="208" t="s">
        <v>9199</v>
      </c>
      <c r="F3084" s="225">
        <v>212.2</v>
      </c>
    </row>
    <row r="3085" spans="1:6" ht="54">
      <c r="A3085" s="229">
        <v>101995</v>
      </c>
      <c r="B3085" s="220" t="s">
        <v>1714</v>
      </c>
      <c r="C3085" s="220" t="s">
        <v>25</v>
      </c>
      <c r="D3085" s="225">
        <v>170.68</v>
      </c>
      <c r="E3085" s="208" t="s">
        <v>9199</v>
      </c>
      <c r="F3085" s="225">
        <v>173.46</v>
      </c>
    </row>
    <row r="3086" spans="1:6" ht="40.5">
      <c r="A3086" s="229">
        <v>101996</v>
      </c>
      <c r="B3086" s="220" t="s">
        <v>1715</v>
      </c>
      <c r="C3086" s="220" t="s">
        <v>25</v>
      </c>
      <c r="D3086" s="225">
        <v>261.70999999999998</v>
      </c>
      <c r="E3086" s="208" t="s">
        <v>9199</v>
      </c>
      <c r="F3086" s="225">
        <v>264.64999999999998</v>
      </c>
    </row>
    <row r="3087" spans="1:6" ht="54">
      <c r="A3087" s="229">
        <v>101991</v>
      </c>
      <c r="B3087" s="220" t="s">
        <v>1710</v>
      </c>
      <c r="C3087" s="220" t="s">
        <v>25</v>
      </c>
      <c r="D3087" s="225">
        <v>188.89</v>
      </c>
      <c r="E3087" s="208" t="s">
        <v>9199</v>
      </c>
      <c r="F3087" s="225">
        <v>192.24</v>
      </c>
    </row>
    <row r="3088" spans="1:6" ht="54">
      <c r="A3088" s="229">
        <v>101992</v>
      </c>
      <c r="B3088" s="220" t="s">
        <v>1711</v>
      </c>
      <c r="C3088" s="220" t="s">
        <v>25</v>
      </c>
      <c r="D3088" s="225">
        <v>146.41</v>
      </c>
      <c r="E3088" s="208" t="s">
        <v>9199</v>
      </c>
      <c r="F3088" s="225">
        <v>149.76</v>
      </c>
    </row>
    <row r="3089" spans="1:6" ht="40.5">
      <c r="A3089" s="229">
        <v>101993</v>
      </c>
      <c r="B3089" s="220" t="s">
        <v>1712</v>
      </c>
      <c r="C3089" s="220" t="s">
        <v>25</v>
      </c>
      <c r="D3089" s="225">
        <v>309.91000000000003</v>
      </c>
      <c r="E3089" s="208" t="s">
        <v>9199</v>
      </c>
      <c r="F3089" s="225">
        <v>312.99</v>
      </c>
    </row>
    <row r="3090" spans="1:6" ht="54">
      <c r="A3090" s="229">
        <v>101988</v>
      </c>
      <c r="B3090" s="220" t="s">
        <v>1707</v>
      </c>
      <c r="C3090" s="220" t="s">
        <v>25</v>
      </c>
      <c r="D3090" s="225">
        <v>198.74</v>
      </c>
      <c r="E3090" s="208" t="s">
        <v>9199</v>
      </c>
      <c r="F3090" s="225">
        <v>201.73</v>
      </c>
    </row>
    <row r="3091" spans="1:6" ht="54">
      <c r="A3091" s="229">
        <v>101989</v>
      </c>
      <c r="B3091" s="220" t="s">
        <v>1708</v>
      </c>
      <c r="C3091" s="220" t="s">
        <v>25</v>
      </c>
      <c r="D3091" s="225">
        <v>164.23</v>
      </c>
      <c r="E3091" s="208" t="s">
        <v>9199</v>
      </c>
      <c r="F3091" s="225">
        <v>167.22</v>
      </c>
    </row>
    <row r="3092" spans="1:6" ht="40.5">
      <c r="A3092" s="229">
        <v>101990</v>
      </c>
      <c r="B3092" s="220" t="s">
        <v>1709</v>
      </c>
      <c r="C3092" s="220" t="s">
        <v>25</v>
      </c>
      <c r="D3092" s="225">
        <v>243.52</v>
      </c>
      <c r="E3092" s="208" t="s">
        <v>9199</v>
      </c>
      <c r="F3092" s="225">
        <v>246.48</v>
      </c>
    </row>
    <row r="3093" spans="1:6" ht="54">
      <c r="A3093" s="229">
        <v>101985</v>
      </c>
      <c r="B3093" s="220" t="s">
        <v>1704</v>
      </c>
      <c r="C3093" s="220" t="s">
        <v>25</v>
      </c>
      <c r="D3093" s="225">
        <v>187.46</v>
      </c>
      <c r="E3093" s="208" t="s">
        <v>9199</v>
      </c>
      <c r="F3093" s="225">
        <v>190.39</v>
      </c>
    </row>
    <row r="3094" spans="1:6" ht="54">
      <c r="A3094" s="229">
        <v>101986</v>
      </c>
      <c r="B3094" s="220" t="s">
        <v>1705</v>
      </c>
      <c r="C3094" s="220" t="s">
        <v>25</v>
      </c>
      <c r="D3094" s="225">
        <v>143.03</v>
      </c>
      <c r="E3094" s="208" t="s">
        <v>9199</v>
      </c>
      <c r="F3094" s="225">
        <v>145.96</v>
      </c>
    </row>
    <row r="3095" spans="1:6" ht="40.5">
      <c r="A3095" s="229">
        <v>101987</v>
      </c>
      <c r="B3095" s="220" t="s">
        <v>1706</v>
      </c>
      <c r="C3095" s="220" t="s">
        <v>25</v>
      </c>
      <c r="D3095" s="225">
        <v>264.33999999999997</v>
      </c>
      <c r="E3095" s="208" t="s">
        <v>9199</v>
      </c>
      <c r="F3095" s="225">
        <v>267.2</v>
      </c>
    </row>
    <row r="3096" spans="1:6" ht="54">
      <c r="A3096" s="229">
        <v>101969</v>
      </c>
      <c r="B3096" s="220" t="s">
        <v>1695</v>
      </c>
      <c r="C3096" s="220" t="s">
        <v>25</v>
      </c>
      <c r="D3096" s="225">
        <v>190.42</v>
      </c>
      <c r="E3096" s="208" t="s">
        <v>9199</v>
      </c>
      <c r="F3096" s="225">
        <v>192.92</v>
      </c>
    </row>
    <row r="3097" spans="1:6" ht="54">
      <c r="A3097" s="229">
        <v>101971</v>
      </c>
      <c r="B3097" s="220" t="s">
        <v>1696</v>
      </c>
      <c r="C3097" s="220" t="s">
        <v>25</v>
      </c>
      <c r="D3097" s="225">
        <v>155.47</v>
      </c>
      <c r="E3097" s="208" t="s">
        <v>9199</v>
      </c>
      <c r="F3097" s="225">
        <v>157.97</v>
      </c>
    </row>
    <row r="3098" spans="1:6" ht="40.5">
      <c r="A3098" s="229">
        <v>101973</v>
      </c>
      <c r="B3098" s="220" t="s">
        <v>1697</v>
      </c>
      <c r="C3098" s="220" t="s">
        <v>25</v>
      </c>
      <c r="D3098" s="225">
        <v>226.46</v>
      </c>
      <c r="E3098" s="208" t="s">
        <v>9199</v>
      </c>
      <c r="F3098" s="225">
        <v>229.17</v>
      </c>
    </row>
    <row r="3099" spans="1:6" ht="54">
      <c r="A3099" s="229">
        <v>102072</v>
      </c>
      <c r="B3099" s="220" t="s">
        <v>1767</v>
      </c>
      <c r="C3099" s="220" t="s">
        <v>25</v>
      </c>
      <c r="D3099" s="225">
        <v>181.93</v>
      </c>
      <c r="E3099" s="208" t="s">
        <v>9199</v>
      </c>
      <c r="F3099" s="225">
        <v>189.5</v>
      </c>
    </row>
    <row r="3100" spans="1:6" ht="54">
      <c r="A3100" s="229">
        <v>102070</v>
      </c>
      <c r="B3100" s="220" t="s">
        <v>1765</v>
      </c>
      <c r="C3100" s="220" t="s">
        <v>25</v>
      </c>
      <c r="D3100" s="225">
        <v>210.79</v>
      </c>
      <c r="E3100" s="208" t="s">
        <v>9199</v>
      </c>
      <c r="F3100" s="225">
        <v>219.64</v>
      </c>
    </row>
    <row r="3101" spans="1:6" ht="54">
      <c r="A3101" s="229">
        <v>102071</v>
      </c>
      <c r="B3101" s="220" t="s">
        <v>1766</v>
      </c>
      <c r="C3101" s="220" t="s">
        <v>25</v>
      </c>
      <c r="D3101" s="225">
        <v>186.61</v>
      </c>
      <c r="E3101" s="208" t="s">
        <v>9199</v>
      </c>
      <c r="F3101" s="225">
        <v>194.72</v>
      </c>
    </row>
    <row r="3102" spans="1:6" ht="54">
      <c r="A3102" s="229">
        <v>102068</v>
      </c>
      <c r="B3102" s="220" t="s">
        <v>1763</v>
      </c>
      <c r="C3102" s="220" t="s">
        <v>25</v>
      </c>
      <c r="D3102" s="225">
        <v>263.83999999999997</v>
      </c>
      <c r="E3102" s="208" t="s">
        <v>9199</v>
      </c>
      <c r="F3102" s="225">
        <v>276.95</v>
      </c>
    </row>
    <row r="3103" spans="1:6" ht="54">
      <c r="A3103" s="229">
        <v>102069</v>
      </c>
      <c r="B3103" s="220" t="s">
        <v>1764</v>
      </c>
      <c r="C3103" s="220" t="s">
        <v>25</v>
      </c>
      <c r="D3103" s="225">
        <v>244.99</v>
      </c>
      <c r="E3103" s="208" t="s">
        <v>9199</v>
      </c>
      <c r="F3103" s="225">
        <v>255.69</v>
      </c>
    </row>
    <row r="3104" spans="1:6" ht="54">
      <c r="A3104" s="229">
        <v>102066</v>
      </c>
      <c r="B3104" s="220" t="s">
        <v>1761</v>
      </c>
      <c r="C3104" s="220" t="s">
        <v>25</v>
      </c>
      <c r="D3104" s="225">
        <v>512.64</v>
      </c>
      <c r="E3104" s="208" t="s">
        <v>9199</v>
      </c>
      <c r="F3104" s="225">
        <v>531.57000000000005</v>
      </c>
    </row>
    <row r="3105" spans="1:6" ht="54">
      <c r="A3105" s="229">
        <v>102067</v>
      </c>
      <c r="B3105" s="220" t="s">
        <v>1762</v>
      </c>
      <c r="C3105" s="220" t="s">
        <v>25</v>
      </c>
      <c r="D3105" s="225">
        <v>440.15</v>
      </c>
      <c r="E3105" s="208" t="s">
        <v>9199</v>
      </c>
      <c r="F3105" s="225">
        <v>455.22</v>
      </c>
    </row>
    <row r="3106" spans="1:6" ht="54">
      <c r="A3106" s="229">
        <v>102065</v>
      </c>
      <c r="B3106" s="220" t="s">
        <v>1760</v>
      </c>
      <c r="C3106" s="220" t="s">
        <v>25</v>
      </c>
      <c r="D3106" s="225">
        <v>191.55</v>
      </c>
      <c r="E3106" s="208" t="s">
        <v>9199</v>
      </c>
      <c r="F3106" s="225">
        <v>199.08</v>
      </c>
    </row>
    <row r="3107" spans="1:6" ht="54">
      <c r="A3107" s="229">
        <v>102063</v>
      </c>
      <c r="B3107" s="220" t="s">
        <v>1758</v>
      </c>
      <c r="C3107" s="220" t="s">
        <v>25</v>
      </c>
      <c r="D3107" s="225">
        <v>233.08</v>
      </c>
      <c r="E3107" s="208" t="s">
        <v>9199</v>
      </c>
      <c r="F3107" s="225">
        <v>241.75</v>
      </c>
    </row>
    <row r="3108" spans="1:6" ht="54">
      <c r="A3108" s="229">
        <v>102064</v>
      </c>
      <c r="B3108" s="220" t="s">
        <v>1759</v>
      </c>
      <c r="C3108" s="220" t="s">
        <v>25</v>
      </c>
      <c r="D3108" s="225">
        <v>206.36</v>
      </c>
      <c r="E3108" s="208" t="s">
        <v>9199</v>
      </c>
      <c r="F3108" s="225">
        <v>214.31</v>
      </c>
    </row>
    <row r="3109" spans="1:6" ht="54">
      <c r="A3109" s="229">
        <v>102061</v>
      </c>
      <c r="B3109" s="220" t="s">
        <v>1756</v>
      </c>
      <c r="C3109" s="220" t="s">
        <v>25</v>
      </c>
      <c r="D3109" s="225">
        <v>295.27999999999997</v>
      </c>
      <c r="E3109" s="208" t="s">
        <v>9199</v>
      </c>
      <c r="F3109" s="225">
        <v>308.14</v>
      </c>
    </row>
    <row r="3110" spans="1:6" ht="54">
      <c r="A3110" s="229">
        <v>102062</v>
      </c>
      <c r="B3110" s="220" t="s">
        <v>1757</v>
      </c>
      <c r="C3110" s="220" t="s">
        <v>25</v>
      </c>
      <c r="D3110" s="225">
        <v>277.20999999999998</v>
      </c>
      <c r="E3110" s="208" t="s">
        <v>9199</v>
      </c>
      <c r="F3110" s="225">
        <v>287.58999999999997</v>
      </c>
    </row>
    <row r="3111" spans="1:6" ht="54">
      <c r="A3111" s="229">
        <v>102059</v>
      </c>
      <c r="B3111" s="220" t="s">
        <v>1754</v>
      </c>
      <c r="C3111" s="220" t="s">
        <v>25</v>
      </c>
      <c r="D3111" s="225">
        <v>494.18</v>
      </c>
      <c r="E3111" s="208" t="s">
        <v>9199</v>
      </c>
      <c r="F3111" s="225">
        <v>513.42999999999995</v>
      </c>
    </row>
    <row r="3112" spans="1:6" ht="54">
      <c r="A3112" s="229">
        <v>102060</v>
      </c>
      <c r="B3112" s="220" t="s">
        <v>1755</v>
      </c>
      <c r="C3112" s="220" t="s">
        <v>25</v>
      </c>
      <c r="D3112" s="225">
        <v>416.32</v>
      </c>
      <c r="E3112" s="208" t="s">
        <v>9199</v>
      </c>
      <c r="F3112" s="225">
        <v>431.59</v>
      </c>
    </row>
    <row r="3113" spans="1:6" ht="54">
      <c r="A3113" s="229">
        <v>102052</v>
      </c>
      <c r="B3113" s="220" t="s">
        <v>1753</v>
      </c>
      <c r="C3113" s="220" t="s">
        <v>25</v>
      </c>
      <c r="D3113" s="225">
        <v>180.34</v>
      </c>
      <c r="E3113" s="208" t="s">
        <v>9199</v>
      </c>
      <c r="F3113" s="225">
        <v>189.37</v>
      </c>
    </row>
    <row r="3114" spans="1:6" ht="54">
      <c r="A3114" s="229">
        <v>102050</v>
      </c>
      <c r="B3114" s="220" t="s">
        <v>1751</v>
      </c>
      <c r="C3114" s="220" t="s">
        <v>25</v>
      </c>
      <c r="D3114" s="225">
        <v>220.86</v>
      </c>
      <c r="E3114" s="208" t="s">
        <v>9199</v>
      </c>
      <c r="F3114" s="225">
        <v>231.21</v>
      </c>
    </row>
    <row r="3115" spans="1:6" ht="54">
      <c r="A3115" s="229">
        <v>102051</v>
      </c>
      <c r="B3115" s="220" t="s">
        <v>1752</v>
      </c>
      <c r="C3115" s="220" t="s">
        <v>25</v>
      </c>
      <c r="D3115" s="225">
        <v>194.83</v>
      </c>
      <c r="E3115" s="208" t="s">
        <v>9199</v>
      </c>
      <c r="F3115" s="225">
        <v>204.35</v>
      </c>
    </row>
    <row r="3116" spans="1:6" ht="54">
      <c r="A3116" s="229">
        <v>102048</v>
      </c>
      <c r="B3116" s="220" t="s">
        <v>1749</v>
      </c>
      <c r="C3116" s="220" t="s">
        <v>25</v>
      </c>
      <c r="D3116" s="225">
        <v>285.02999999999997</v>
      </c>
      <c r="E3116" s="208" t="s">
        <v>9199</v>
      </c>
      <c r="F3116" s="225">
        <v>300.38</v>
      </c>
    </row>
    <row r="3117" spans="1:6" ht="54">
      <c r="A3117" s="229">
        <v>102049</v>
      </c>
      <c r="B3117" s="220" t="s">
        <v>1750</v>
      </c>
      <c r="C3117" s="220" t="s">
        <v>25</v>
      </c>
      <c r="D3117" s="225">
        <v>256.77999999999997</v>
      </c>
      <c r="E3117" s="208" t="s">
        <v>9199</v>
      </c>
      <c r="F3117" s="225">
        <v>269.23</v>
      </c>
    </row>
    <row r="3118" spans="1:6" ht="54">
      <c r="A3118" s="229">
        <v>102046</v>
      </c>
      <c r="B3118" s="220" t="s">
        <v>1747</v>
      </c>
      <c r="C3118" s="220" t="s">
        <v>25</v>
      </c>
      <c r="D3118" s="225">
        <v>574.63</v>
      </c>
      <c r="E3118" s="208" t="s">
        <v>9199</v>
      </c>
      <c r="F3118" s="225">
        <v>595.46</v>
      </c>
    </row>
    <row r="3119" spans="1:6" ht="54">
      <c r="A3119" s="229">
        <v>102047</v>
      </c>
      <c r="B3119" s="220" t="s">
        <v>1748</v>
      </c>
      <c r="C3119" s="220" t="s">
        <v>25</v>
      </c>
      <c r="D3119" s="225">
        <v>490.96</v>
      </c>
      <c r="E3119" s="208" t="s">
        <v>9199</v>
      </c>
      <c r="F3119" s="225">
        <v>507.43</v>
      </c>
    </row>
    <row r="3120" spans="1:6" ht="54">
      <c r="A3120" s="229">
        <v>102045</v>
      </c>
      <c r="B3120" s="220" t="s">
        <v>1746</v>
      </c>
      <c r="C3120" s="220" t="s">
        <v>25</v>
      </c>
      <c r="D3120" s="225">
        <v>202.18</v>
      </c>
      <c r="E3120" s="208" t="s">
        <v>9199</v>
      </c>
      <c r="F3120" s="225">
        <v>210.95</v>
      </c>
    </row>
    <row r="3121" spans="1:6" ht="54">
      <c r="A3121" s="229">
        <v>102043</v>
      </c>
      <c r="B3121" s="220" t="s">
        <v>1744</v>
      </c>
      <c r="C3121" s="220" t="s">
        <v>25</v>
      </c>
      <c r="D3121" s="225">
        <v>244.35</v>
      </c>
      <c r="E3121" s="208" t="s">
        <v>9199</v>
      </c>
      <c r="F3121" s="225">
        <v>254.33</v>
      </c>
    </row>
    <row r="3122" spans="1:6" ht="54">
      <c r="A3122" s="229">
        <v>102044</v>
      </c>
      <c r="B3122" s="220" t="s">
        <v>1745</v>
      </c>
      <c r="C3122" s="220" t="s">
        <v>25</v>
      </c>
      <c r="D3122" s="225">
        <v>217.99</v>
      </c>
      <c r="E3122" s="208" t="s">
        <v>9199</v>
      </c>
      <c r="F3122" s="225">
        <v>227.22</v>
      </c>
    </row>
    <row r="3123" spans="1:6" ht="54">
      <c r="A3123" s="229">
        <v>102041</v>
      </c>
      <c r="B3123" s="220" t="s">
        <v>1742</v>
      </c>
      <c r="C3123" s="220" t="s">
        <v>25</v>
      </c>
      <c r="D3123" s="225">
        <v>316.29000000000002</v>
      </c>
      <c r="E3123" s="208" t="s">
        <v>9199</v>
      </c>
      <c r="F3123" s="225">
        <v>331.07</v>
      </c>
    </row>
    <row r="3124" spans="1:6" ht="54">
      <c r="A3124" s="229">
        <v>102042</v>
      </c>
      <c r="B3124" s="220" t="s">
        <v>1743</v>
      </c>
      <c r="C3124" s="220" t="s">
        <v>25</v>
      </c>
      <c r="D3124" s="225">
        <v>289.72000000000003</v>
      </c>
      <c r="E3124" s="208" t="s">
        <v>9199</v>
      </c>
      <c r="F3124" s="225">
        <v>301.54000000000002</v>
      </c>
    </row>
    <row r="3125" spans="1:6" ht="54">
      <c r="A3125" s="229">
        <v>102039</v>
      </c>
      <c r="B3125" s="220" t="s">
        <v>1740</v>
      </c>
      <c r="C3125" s="220" t="s">
        <v>25</v>
      </c>
      <c r="D3125" s="225">
        <v>529.34</v>
      </c>
      <c r="E3125" s="208" t="s">
        <v>9199</v>
      </c>
      <c r="F3125" s="225">
        <v>550.51</v>
      </c>
    </row>
    <row r="3126" spans="1:6" ht="54">
      <c r="A3126" s="229">
        <v>102040</v>
      </c>
      <c r="B3126" s="220" t="s">
        <v>1741</v>
      </c>
      <c r="C3126" s="220" t="s">
        <v>25</v>
      </c>
      <c r="D3126" s="225">
        <v>442</v>
      </c>
      <c r="E3126" s="208" t="s">
        <v>9199</v>
      </c>
      <c r="F3126" s="225">
        <v>458.7</v>
      </c>
    </row>
    <row r="3127" spans="1:6" ht="54">
      <c r="A3127" s="229">
        <v>102038</v>
      </c>
      <c r="B3127" s="220" t="s">
        <v>1739</v>
      </c>
      <c r="C3127" s="220" t="s">
        <v>25</v>
      </c>
      <c r="D3127" s="225">
        <v>191.47</v>
      </c>
      <c r="E3127" s="208" t="s">
        <v>9199</v>
      </c>
      <c r="F3127" s="225">
        <v>200.55</v>
      </c>
    </row>
    <row r="3128" spans="1:6" ht="54">
      <c r="A3128" s="229">
        <v>102036</v>
      </c>
      <c r="B3128" s="220" t="s">
        <v>1737</v>
      </c>
      <c r="C3128" s="220" t="s">
        <v>25</v>
      </c>
      <c r="D3128" s="225">
        <v>232.25</v>
      </c>
      <c r="E3128" s="208" t="s">
        <v>9199</v>
      </c>
      <c r="F3128" s="225">
        <v>242.66</v>
      </c>
    </row>
    <row r="3129" spans="1:6" ht="54">
      <c r="A3129" s="229">
        <v>102037</v>
      </c>
      <c r="B3129" s="220" t="s">
        <v>1738</v>
      </c>
      <c r="C3129" s="220" t="s">
        <v>25</v>
      </c>
      <c r="D3129" s="225">
        <v>206.06</v>
      </c>
      <c r="E3129" s="208" t="s">
        <v>9199</v>
      </c>
      <c r="F3129" s="225">
        <v>215.62</v>
      </c>
    </row>
    <row r="3130" spans="1:6" ht="54">
      <c r="A3130" s="229">
        <v>102016</v>
      </c>
      <c r="B3130" s="220" t="s">
        <v>1735</v>
      </c>
      <c r="C3130" s="220" t="s">
        <v>25</v>
      </c>
      <c r="D3130" s="225">
        <v>294.74</v>
      </c>
      <c r="E3130" s="208" t="s">
        <v>9199</v>
      </c>
      <c r="F3130" s="225">
        <v>310.14999999999998</v>
      </c>
    </row>
    <row r="3131" spans="1:6" ht="54">
      <c r="A3131" s="229">
        <v>102017</v>
      </c>
      <c r="B3131" s="220" t="s">
        <v>1736</v>
      </c>
      <c r="C3131" s="220" t="s">
        <v>25</v>
      </c>
      <c r="D3131" s="225">
        <v>270.60000000000002</v>
      </c>
      <c r="E3131" s="208" t="s">
        <v>9199</v>
      </c>
      <c r="F3131" s="225">
        <v>283.14</v>
      </c>
    </row>
    <row r="3132" spans="1:6" ht="54">
      <c r="A3132" s="229">
        <v>102014</v>
      </c>
      <c r="B3132" s="220" t="s">
        <v>1733</v>
      </c>
      <c r="C3132" s="220" t="s">
        <v>25</v>
      </c>
      <c r="D3132" s="225">
        <v>564.79</v>
      </c>
      <c r="E3132" s="208" t="s">
        <v>9199</v>
      </c>
      <c r="F3132" s="225">
        <v>585.74</v>
      </c>
    </row>
    <row r="3133" spans="1:6" ht="54">
      <c r="A3133" s="229">
        <v>102015</v>
      </c>
      <c r="B3133" s="220" t="s">
        <v>1734</v>
      </c>
      <c r="C3133" s="220" t="s">
        <v>25</v>
      </c>
      <c r="D3133" s="226">
        <v>474.2</v>
      </c>
      <c r="E3133" s="208" t="s">
        <v>9199</v>
      </c>
      <c r="F3133" s="226">
        <v>490.82</v>
      </c>
    </row>
    <row r="3134" spans="1:6" ht="54">
      <c r="A3134" s="229">
        <v>102013</v>
      </c>
      <c r="B3134" s="220" t="s">
        <v>1732</v>
      </c>
      <c r="C3134" s="220" t="s">
        <v>25</v>
      </c>
      <c r="D3134" s="225">
        <v>204.71</v>
      </c>
      <c r="E3134" s="208" t="s">
        <v>9199</v>
      </c>
      <c r="F3134" s="225">
        <v>213.59</v>
      </c>
    </row>
    <row r="3135" spans="1:6" ht="54">
      <c r="A3135" s="229">
        <v>102011</v>
      </c>
      <c r="B3135" s="220" t="s">
        <v>1730</v>
      </c>
      <c r="C3135" s="220" t="s">
        <v>25</v>
      </c>
      <c r="D3135" s="225">
        <v>247.16</v>
      </c>
      <c r="E3135" s="208" t="s">
        <v>9199</v>
      </c>
      <c r="F3135" s="225">
        <v>257.31</v>
      </c>
    </row>
    <row r="3136" spans="1:6" ht="54">
      <c r="A3136" s="229">
        <v>102012</v>
      </c>
      <c r="B3136" s="220" t="s">
        <v>1731</v>
      </c>
      <c r="C3136" s="220" t="s">
        <v>25</v>
      </c>
      <c r="D3136" s="225">
        <v>219.88</v>
      </c>
      <c r="E3136" s="208" t="s">
        <v>9199</v>
      </c>
      <c r="F3136" s="225">
        <v>229.23</v>
      </c>
    </row>
    <row r="3137" spans="1:6" ht="54">
      <c r="A3137" s="229">
        <v>102009</v>
      </c>
      <c r="B3137" s="220" t="s">
        <v>1728</v>
      </c>
      <c r="C3137" s="220" t="s">
        <v>25</v>
      </c>
      <c r="D3137" s="225">
        <v>316.95999999999998</v>
      </c>
      <c r="E3137" s="208" t="s">
        <v>9199</v>
      </c>
      <c r="F3137" s="225">
        <v>331.98</v>
      </c>
    </row>
    <row r="3138" spans="1:6" ht="54">
      <c r="A3138" s="229">
        <v>102010</v>
      </c>
      <c r="B3138" s="220" t="s">
        <v>1729</v>
      </c>
      <c r="C3138" s="220" t="s">
        <v>25</v>
      </c>
      <c r="D3138" s="225">
        <v>293.62</v>
      </c>
      <c r="E3138" s="208" t="s">
        <v>9199</v>
      </c>
      <c r="F3138" s="225">
        <v>305.70999999999998</v>
      </c>
    </row>
    <row r="3139" spans="1:6" ht="54">
      <c r="A3139" s="229">
        <v>102007</v>
      </c>
      <c r="B3139" s="220" t="s">
        <v>1726</v>
      </c>
      <c r="C3139" s="220" t="s">
        <v>25</v>
      </c>
      <c r="D3139" s="225">
        <v>505.4</v>
      </c>
      <c r="E3139" s="208" t="s">
        <v>9199</v>
      </c>
      <c r="F3139" s="225">
        <v>526.59</v>
      </c>
    </row>
    <row r="3140" spans="1:6" ht="54">
      <c r="A3140" s="229">
        <v>102008</v>
      </c>
      <c r="B3140" s="220" t="s">
        <v>1727</v>
      </c>
      <c r="C3140" s="220" t="s">
        <v>25</v>
      </c>
      <c r="D3140" s="225">
        <v>423.35</v>
      </c>
      <c r="E3140" s="208" t="s">
        <v>9199</v>
      </c>
      <c r="F3140" s="225">
        <v>440.1</v>
      </c>
    </row>
    <row r="3141" spans="1:6" ht="54">
      <c r="A3141" s="229">
        <v>102006</v>
      </c>
      <c r="B3141" s="220" t="s">
        <v>1725</v>
      </c>
      <c r="C3141" s="220" t="s">
        <v>25</v>
      </c>
      <c r="D3141" s="225">
        <v>195.3</v>
      </c>
      <c r="E3141" s="208" t="s">
        <v>9199</v>
      </c>
      <c r="F3141" s="225">
        <v>204.24</v>
      </c>
    </row>
    <row r="3142" spans="1:6" ht="54">
      <c r="A3142" s="229">
        <v>102004</v>
      </c>
      <c r="B3142" s="220" t="s">
        <v>1723</v>
      </c>
      <c r="C3142" s="220" t="s">
        <v>25</v>
      </c>
      <c r="D3142" s="225">
        <v>237.71</v>
      </c>
      <c r="E3142" s="208" t="s">
        <v>9199</v>
      </c>
      <c r="F3142" s="225">
        <v>247.94</v>
      </c>
    </row>
    <row r="3143" spans="1:6" ht="54">
      <c r="A3143" s="229">
        <v>102005</v>
      </c>
      <c r="B3143" s="220" t="s">
        <v>1724</v>
      </c>
      <c r="C3143" s="220" t="s">
        <v>25</v>
      </c>
      <c r="D3143" s="225">
        <v>211.67</v>
      </c>
      <c r="E3143" s="208" t="s">
        <v>9199</v>
      </c>
      <c r="F3143" s="225">
        <v>221.11</v>
      </c>
    </row>
    <row r="3144" spans="1:6" ht="54">
      <c r="A3144" s="229">
        <v>102002</v>
      </c>
      <c r="B3144" s="220" t="s">
        <v>1721</v>
      </c>
      <c r="C3144" s="220" t="s">
        <v>25</v>
      </c>
      <c r="D3144" s="225">
        <v>296.23</v>
      </c>
      <c r="E3144" s="208" t="s">
        <v>9199</v>
      </c>
      <c r="F3144" s="225">
        <v>311.32</v>
      </c>
    </row>
    <row r="3145" spans="1:6" ht="54">
      <c r="A3145" s="229">
        <v>102003</v>
      </c>
      <c r="B3145" s="220" t="s">
        <v>1722</v>
      </c>
      <c r="C3145" s="220" t="s">
        <v>25</v>
      </c>
      <c r="D3145" s="225">
        <v>274.32</v>
      </c>
      <c r="E3145" s="208" t="s">
        <v>9199</v>
      </c>
      <c r="F3145" s="225">
        <v>286.57</v>
      </c>
    </row>
    <row r="3146" spans="1:6" ht="54">
      <c r="A3146" s="229">
        <v>102000</v>
      </c>
      <c r="B3146" s="220" t="s">
        <v>1719</v>
      </c>
      <c r="C3146" s="220" t="s">
        <v>25</v>
      </c>
      <c r="D3146" s="225">
        <v>519.48</v>
      </c>
      <c r="E3146" s="208" t="s">
        <v>9199</v>
      </c>
      <c r="F3146" s="225">
        <v>540.24</v>
      </c>
    </row>
    <row r="3147" spans="1:6" ht="54">
      <c r="A3147" s="229">
        <v>102001</v>
      </c>
      <c r="B3147" s="220" t="s">
        <v>1720</v>
      </c>
      <c r="C3147" s="220" t="s">
        <v>25</v>
      </c>
      <c r="D3147" s="225">
        <v>448.58</v>
      </c>
      <c r="E3147" s="208" t="s">
        <v>9199</v>
      </c>
      <c r="F3147" s="225">
        <v>465.09</v>
      </c>
    </row>
    <row r="3148" spans="1:6" ht="54">
      <c r="A3148" s="229">
        <v>101983</v>
      </c>
      <c r="B3148" s="220" t="s">
        <v>1703</v>
      </c>
      <c r="C3148" s="220" t="s">
        <v>25</v>
      </c>
      <c r="D3148" s="225">
        <v>208.15</v>
      </c>
      <c r="E3148" s="208" t="s">
        <v>9199</v>
      </c>
      <c r="F3148" s="225">
        <v>216.87</v>
      </c>
    </row>
    <row r="3149" spans="1:6" ht="54">
      <c r="A3149" s="229">
        <v>101981</v>
      </c>
      <c r="B3149" s="220" t="s">
        <v>1701</v>
      </c>
      <c r="C3149" s="220" t="s">
        <v>25</v>
      </c>
      <c r="D3149" s="225">
        <v>251.1</v>
      </c>
      <c r="E3149" s="208" t="s">
        <v>9199</v>
      </c>
      <c r="F3149" s="225">
        <v>261.02999999999997</v>
      </c>
    </row>
    <row r="3150" spans="1:6" ht="54">
      <c r="A3150" s="229">
        <v>101982</v>
      </c>
      <c r="B3150" s="220" t="s">
        <v>1702</v>
      </c>
      <c r="C3150" s="220" t="s">
        <v>25</v>
      </c>
      <c r="D3150" s="225">
        <v>224.73</v>
      </c>
      <c r="E3150" s="208" t="s">
        <v>9199</v>
      </c>
      <c r="F3150" s="225">
        <v>233.92</v>
      </c>
    </row>
    <row r="3151" spans="1:6" ht="54">
      <c r="A3151" s="229">
        <v>101977</v>
      </c>
      <c r="B3151" s="220" t="s">
        <v>1699</v>
      </c>
      <c r="C3151" s="220" t="s">
        <v>25</v>
      </c>
      <c r="D3151" s="225">
        <v>315.44</v>
      </c>
      <c r="E3151" s="208" t="s">
        <v>9199</v>
      </c>
      <c r="F3151" s="225">
        <v>330.08</v>
      </c>
    </row>
    <row r="3152" spans="1:6" ht="54">
      <c r="A3152" s="229">
        <v>101980</v>
      </c>
      <c r="B3152" s="220" t="s">
        <v>1700</v>
      </c>
      <c r="C3152" s="220" t="s">
        <v>25</v>
      </c>
      <c r="D3152" s="225">
        <v>295.27999999999997</v>
      </c>
      <c r="E3152" s="208" t="s">
        <v>9199</v>
      </c>
      <c r="F3152" s="225">
        <v>307.02</v>
      </c>
    </row>
    <row r="3153" spans="1:6" ht="54">
      <c r="A3153" s="229">
        <v>101974</v>
      </c>
      <c r="B3153" s="220" t="s">
        <v>1698</v>
      </c>
      <c r="C3153" s="220" t="s">
        <v>25</v>
      </c>
      <c r="D3153" s="225">
        <v>513.25</v>
      </c>
      <c r="E3153" s="208" t="s">
        <v>9199</v>
      </c>
      <c r="F3153" s="225">
        <v>534.52</v>
      </c>
    </row>
    <row r="3154" spans="1:6" ht="54">
      <c r="A3154" s="229">
        <v>101975</v>
      </c>
      <c r="B3154" s="220" t="s">
        <v>9408</v>
      </c>
      <c r="C3154" s="220" t="s">
        <v>25</v>
      </c>
      <c r="D3154" s="225">
        <v>437.9</v>
      </c>
      <c r="E3154" s="208" t="s">
        <v>9199</v>
      </c>
      <c r="F3154" s="225">
        <v>454.8</v>
      </c>
    </row>
    <row r="3155" spans="1:6" ht="40.5">
      <c r="A3155" s="229">
        <v>101114</v>
      </c>
      <c r="B3155" s="220" t="s">
        <v>3755</v>
      </c>
      <c r="C3155" s="220" t="s">
        <v>23</v>
      </c>
      <c r="D3155" s="225">
        <v>4.3</v>
      </c>
      <c r="E3155" s="208" t="s">
        <v>9199</v>
      </c>
      <c r="F3155" s="225">
        <v>4.41</v>
      </c>
    </row>
    <row r="3156" spans="1:6" ht="40.5">
      <c r="A3156" s="229">
        <v>101118</v>
      </c>
      <c r="B3156" s="220" t="s">
        <v>3759</v>
      </c>
      <c r="C3156" s="220" t="s">
        <v>23</v>
      </c>
      <c r="D3156" s="225">
        <v>3.69</v>
      </c>
      <c r="E3156" s="208" t="s">
        <v>9199</v>
      </c>
      <c r="F3156" s="225">
        <v>3.79</v>
      </c>
    </row>
    <row r="3157" spans="1:6" ht="40.5">
      <c r="A3157" s="229">
        <v>101115</v>
      </c>
      <c r="B3157" s="220" t="s">
        <v>3756</v>
      </c>
      <c r="C3157" s="220" t="s">
        <v>23</v>
      </c>
      <c r="D3157" s="225">
        <v>3.63</v>
      </c>
      <c r="E3157" s="208" t="s">
        <v>9199</v>
      </c>
      <c r="F3157" s="225">
        <v>3.71</v>
      </c>
    </row>
    <row r="3158" spans="1:6" ht="40.5">
      <c r="A3158" s="229">
        <v>101116</v>
      </c>
      <c r="B3158" s="220" t="s">
        <v>3757</v>
      </c>
      <c r="C3158" s="220" t="s">
        <v>23</v>
      </c>
      <c r="D3158" s="225">
        <v>2.2599999999999998</v>
      </c>
      <c r="E3158" s="208" t="s">
        <v>9199</v>
      </c>
      <c r="F3158" s="225">
        <v>2.31</v>
      </c>
    </row>
    <row r="3159" spans="1:6" ht="40.5">
      <c r="A3159" s="229">
        <v>101117</v>
      </c>
      <c r="B3159" s="220" t="s">
        <v>3758</v>
      </c>
      <c r="C3159" s="220" t="s">
        <v>23</v>
      </c>
      <c r="D3159" s="225">
        <v>3.3</v>
      </c>
      <c r="E3159" s="208" t="s">
        <v>9199</v>
      </c>
      <c r="F3159" s="225">
        <v>3.32</v>
      </c>
    </row>
    <row r="3160" spans="1:6" ht="54">
      <c r="A3160" s="229">
        <v>101124</v>
      </c>
      <c r="B3160" s="220" t="s">
        <v>3765</v>
      </c>
      <c r="C3160" s="220" t="s">
        <v>23</v>
      </c>
      <c r="D3160" s="225">
        <v>14.7</v>
      </c>
      <c r="E3160" s="208" t="s">
        <v>9199</v>
      </c>
      <c r="F3160" s="225">
        <v>14.97</v>
      </c>
    </row>
    <row r="3161" spans="1:6" ht="54">
      <c r="A3161" s="229">
        <v>101128</v>
      </c>
      <c r="B3161" s="220" t="s">
        <v>3769</v>
      </c>
      <c r="C3161" s="220" t="s">
        <v>23</v>
      </c>
      <c r="D3161" s="225">
        <v>14.09</v>
      </c>
      <c r="E3161" s="208" t="s">
        <v>9199</v>
      </c>
      <c r="F3161" s="225">
        <v>14.35</v>
      </c>
    </row>
    <row r="3162" spans="1:6" ht="54">
      <c r="A3162" s="229">
        <v>101125</v>
      </c>
      <c r="B3162" s="220" t="s">
        <v>3766</v>
      </c>
      <c r="C3162" s="220" t="s">
        <v>23</v>
      </c>
      <c r="D3162" s="225">
        <v>14.03</v>
      </c>
      <c r="E3162" s="208" t="s">
        <v>9199</v>
      </c>
      <c r="F3162" s="225">
        <v>14.27</v>
      </c>
    </row>
    <row r="3163" spans="1:6" ht="54">
      <c r="A3163" s="229">
        <v>101126</v>
      </c>
      <c r="B3163" s="220" t="s">
        <v>3767</v>
      </c>
      <c r="C3163" s="220" t="s">
        <v>23</v>
      </c>
      <c r="D3163" s="225">
        <v>12.65</v>
      </c>
      <c r="E3163" s="208" t="s">
        <v>9199</v>
      </c>
      <c r="F3163" s="225">
        <v>12.87</v>
      </c>
    </row>
    <row r="3164" spans="1:6" ht="54">
      <c r="A3164" s="229">
        <v>101127</v>
      </c>
      <c r="B3164" s="220" t="s">
        <v>3768</v>
      </c>
      <c r="C3164" s="220" t="s">
        <v>23</v>
      </c>
      <c r="D3164" s="225">
        <v>13.7</v>
      </c>
      <c r="E3164" s="208" t="s">
        <v>9199</v>
      </c>
      <c r="F3164" s="225">
        <v>13.88</v>
      </c>
    </row>
    <row r="3165" spans="1:6" ht="81">
      <c r="A3165" s="229">
        <v>101134</v>
      </c>
      <c r="B3165" s="220" t="s">
        <v>3775</v>
      </c>
      <c r="C3165" s="220" t="s">
        <v>23</v>
      </c>
      <c r="D3165" s="225">
        <v>15.36</v>
      </c>
      <c r="E3165" s="208" t="s">
        <v>9199</v>
      </c>
      <c r="F3165" s="225">
        <v>15.64</v>
      </c>
    </row>
    <row r="3166" spans="1:6" ht="81">
      <c r="A3166" s="229">
        <v>101144</v>
      </c>
      <c r="B3166" s="220" t="s">
        <v>3784</v>
      </c>
      <c r="C3166" s="220" t="s">
        <v>23</v>
      </c>
      <c r="D3166" s="225">
        <v>15.33</v>
      </c>
      <c r="E3166" s="208" t="s">
        <v>9199</v>
      </c>
      <c r="F3166" s="225">
        <v>15.58</v>
      </c>
    </row>
    <row r="3167" spans="1:6" ht="81">
      <c r="A3167" s="229">
        <v>101138</v>
      </c>
      <c r="B3167" s="220" t="s">
        <v>3779</v>
      </c>
      <c r="C3167" s="220" t="s">
        <v>23</v>
      </c>
      <c r="D3167" s="225">
        <v>14.75</v>
      </c>
      <c r="E3167" s="208" t="s">
        <v>9199</v>
      </c>
      <c r="F3167" s="225">
        <v>15.02</v>
      </c>
    </row>
    <row r="3168" spans="1:6" ht="81">
      <c r="A3168" s="229">
        <v>101148</v>
      </c>
      <c r="B3168" s="220" t="s">
        <v>3788</v>
      </c>
      <c r="C3168" s="220" t="s">
        <v>23</v>
      </c>
      <c r="D3168" s="225">
        <v>14.72</v>
      </c>
      <c r="E3168" s="208" t="s">
        <v>9199</v>
      </c>
      <c r="F3168" s="225">
        <v>14.96</v>
      </c>
    </row>
    <row r="3169" spans="1:6" ht="81">
      <c r="A3169" s="229">
        <v>101135</v>
      </c>
      <c r="B3169" s="220" t="s">
        <v>3776</v>
      </c>
      <c r="C3169" s="220" t="s">
        <v>23</v>
      </c>
      <c r="D3169" s="225">
        <v>14.69</v>
      </c>
      <c r="E3169" s="208" t="s">
        <v>9199</v>
      </c>
      <c r="F3169" s="225">
        <v>14.94</v>
      </c>
    </row>
    <row r="3170" spans="1:6" ht="81">
      <c r="A3170" s="229">
        <v>101145</v>
      </c>
      <c r="B3170" s="220" t="s">
        <v>3785</v>
      </c>
      <c r="C3170" s="220" t="s">
        <v>23</v>
      </c>
      <c r="D3170" s="225">
        <v>14.66</v>
      </c>
      <c r="E3170" s="208" t="s">
        <v>9199</v>
      </c>
      <c r="F3170" s="225">
        <v>14.88</v>
      </c>
    </row>
    <row r="3171" spans="1:6" ht="81">
      <c r="A3171" s="229">
        <v>101136</v>
      </c>
      <c r="B3171" s="220" t="s">
        <v>3777</v>
      </c>
      <c r="C3171" s="220" t="s">
        <v>23</v>
      </c>
      <c r="D3171" s="225">
        <v>13.32</v>
      </c>
      <c r="E3171" s="208" t="s">
        <v>9199</v>
      </c>
      <c r="F3171" s="225">
        <v>13.54</v>
      </c>
    </row>
    <row r="3172" spans="1:6" ht="81">
      <c r="A3172" s="229">
        <v>101146</v>
      </c>
      <c r="B3172" s="220" t="s">
        <v>3786</v>
      </c>
      <c r="C3172" s="220" t="s">
        <v>23</v>
      </c>
      <c r="D3172" s="225">
        <v>13.29</v>
      </c>
      <c r="E3172" s="208" t="s">
        <v>9199</v>
      </c>
      <c r="F3172" s="225">
        <v>13.48</v>
      </c>
    </row>
    <row r="3173" spans="1:6" ht="81">
      <c r="A3173" s="229">
        <v>101137</v>
      </c>
      <c r="B3173" s="220" t="s">
        <v>3778</v>
      </c>
      <c r="C3173" s="220" t="s">
        <v>23</v>
      </c>
      <c r="D3173" s="225">
        <v>14.36</v>
      </c>
      <c r="E3173" s="208" t="s">
        <v>9199</v>
      </c>
      <c r="F3173" s="225">
        <v>14.55</v>
      </c>
    </row>
    <row r="3174" spans="1:6" ht="81">
      <c r="A3174" s="229">
        <v>101147</v>
      </c>
      <c r="B3174" s="220" t="s">
        <v>3787</v>
      </c>
      <c r="C3174" s="220" t="s">
        <v>23</v>
      </c>
      <c r="D3174" s="226">
        <v>14.33</v>
      </c>
      <c r="E3174" s="208" t="s">
        <v>9199</v>
      </c>
      <c r="F3174" s="226">
        <v>14.49</v>
      </c>
    </row>
    <row r="3175" spans="1:6" ht="54">
      <c r="A3175" s="229">
        <v>101119</v>
      </c>
      <c r="B3175" s="220" t="s">
        <v>3760</v>
      </c>
      <c r="C3175" s="220" t="s">
        <v>23</v>
      </c>
      <c r="D3175" s="226">
        <v>8.19</v>
      </c>
      <c r="E3175" s="208" t="s">
        <v>9199</v>
      </c>
      <c r="F3175" s="226">
        <v>8.42</v>
      </c>
    </row>
    <row r="3176" spans="1:6" ht="54">
      <c r="A3176" s="229">
        <v>101123</v>
      </c>
      <c r="B3176" s="220" t="s">
        <v>3764</v>
      </c>
      <c r="C3176" s="220" t="s">
        <v>23</v>
      </c>
      <c r="D3176" s="226">
        <v>7.06</v>
      </c>
      <c r="E3176" s="208" t="s">
        <v>9199</v>
      </c>
      <c r="F3176" s="226">
        <v>7.25</v>
      </c>
    </row>
    <row r="3177" spans="1:6" ht="54">
      <c r="A3177" s="229">
        <v>101120</v>
      </c>
      <c r="B3177" s="220" t="s">
        <v>3761</v>
      </c>
      <c r="C3177" s="220" t="s">
        <v>23</v>
      </c>
      <c r="D3177" s="226">
        <v>6.94</v>
      </c>
      <c r="E3177" s="208" t="s">
        <v>9199</v>
      </c>
      <c r="F3177" s="226">
        <v>7.11</v>
      </c>
    </row>
    <row r="3178" spans="1:6" ht="54">
      <c r="A3178" s="229">
        <v>101121</v>
      </c>
      <c r="B3178" s="220" t="s">
        <v>3762</v>
      </c>
      <c r="C3178" s="220" t="s">
        <v>23</v>
      </c>
      <c r="D3178" s="225">
        <v>4.33</v>
      </c>
      <c r="E3178" s="208" t="s">
        <v>9199</v>
      </c>
      <c r="F3178" s="225">
        <v>4.43</v>
      </c>
    </row>
    <row r="3179" spans="1:6" ht="54">
      <c r="A3179" s="229">
        <v>101122</v>
      </c>
      <c r="B3179" s="220" t="s">
        <v>3763</v>
      </c>
      <c r="C3179" s="220" t="s">
        <v>23</v>
      </c>
      <c r="D3179" s="225">
        <v>6.29</v>
      </c>
      <c r="E3179" s="208" t="s">
        <v>9199</v>
      </c>
      <c r="F3179" s="225">
        <v>6.34</v>
      </c>
    </row>
    <row r="3180" spans="1:6" ht="54">
      <c r="A3180" s="229">
        <v>101129</v>
      </c>
      <c r="B3180" s="220" t="s">
        <v>3770</v>
      </c>
      <c r="C3180" s="220" t="s">
        <v>23</v>
      </c>
      <c r="D3180" s="225">
        <v>19</v>
      </c>
      <c r="E3180" s="208" t="s">
        <v>9199</v>
      </c>
      <c r="F3180" s="225">
        <v>19.399999999999999</v>
      </c>
    </row>
    <row r="3181" spans="1:6" ht="54">
      <c r="A3181" s="229">
        <v>101133</v>
      </c>
      <c r="B3181" s="220" t="s">
        <v>3774</v>
      </c>
      <c r="C3181" s="220" t="s">
        <v>23</v>
      </c>
      <c r="D3181" s="225">
        <v>17.87</v>
      </c>
      <c r="E3181" s="208" t="s">
        <v>9199</v>
      </c>
      <c r="F3181" s="225">
        <v>18.23</v>
      </c>
    </row>
    <row r="3182" spans="1:6" ht="54">
      <c r="A3182" s="229">
        <v>101130</v>
      </c>
      <c r="B3182" s="220" t="s">
        <v>3771</v>
      </c>
      <c r="C3182" s="220" t="s">
        <v>23</v>
      </c>
      <c r="D3182" s="225">
        <v>17.75</v>
      </c>
      <c r="E3182" s="208" t="s">
        <v>9199</v>
      </c>
      <c r="F3182" s="225">
        <v>18.09</v>
      </c>
    </row>
    <row r="3183" spans="1:6" ht="54">
      <c r="A3183" s="229">
        <v>101131</v>
      </c>
      <c r="B3183" s="220" t="s">
        <v>3772</v>
      </c>
      <c r="C3183" s="220" t="s">
        <v>23</v>
      </c>
      <c r="D3183" s="225">
        <v>15.14</v>
      </c>
      <c r="E3183" s="208" t="s">
        <v>9199</v>
      </c>
      <c r="F3183" s="225">
        <v>15.41</v>
      </c>
    </row>
    <row r="3184" spans="1:6" ht="54">
      <c r="A3184" s="229">
        <v>101132</v>
      </c>
      <c r="B3184" s="220" t="s">
        <v>3773</v>
      </c>
      <c r="C3184" s="220" t="s">
        <v>23</v>
      </c>
      <c r="D3184" s="225">
        <v>17.100000000000001</v>
      </c>
      <c r="E3184" s="208" t="s">
        <v>9199</v>
      </c>
      <c r="F3184" s="225">
        <v>17.32</v>
      </c>
    </row>
    <row r="3185" spans="1:6" ht="81">
      <c r="A3185" s="229">
        <v>101139</v>
      </c>
      <c r="B3185" s="220" t="s">
        <v>9409</v>
      </c>
      <c r="C3185" s="220" t="s">
        <v>23</v>
      </c>
      <c r="D3185" s="226">
        <v>19.690000000000001</v>
      </c>
      <c r="E3185" s="208" t="s">
        <v>9199</v>
      </c>
      <c r="F3185" s="226">
        <v>20.09</v>
      </c>
    </row>
    <row r="3186" spans="1:6" ht="81">
      <c r="A3186" s="229">
        <v>101149</v>
      </c>
      <c r="B3186" s="220" t="s">
        <v>3789</v>
      </c>
      <c r="C3186" s="220" t="s">
        <v>23</v>
      </c>
      <c r="D3186" s="225">
        <v>19.649999999999999</v>
      </c>
      <c r="E3186" s="208" t="s">
        <v>9199</v>
      </c>
      <c r="F3186" s="225">
        <v>20.04</v>
      </c>
    </row>
    <row r="3187" spans="1:6" ht="81">
      <c r="A3187" s="229">
        <v>101143</v>
      </c>
      <c r="B3187" s="220" t="s">
        <v>3783</v>
      </c>
      <c r="C3187" s="220" t="s">
        <v>23</v>
      </c>
      <c r="D3187" s="225">
        <v>18.559999999999999</v>
      </c>
      <c r="E3187" s="208" t="s">
        <v>9199</v>
      </c>
      <c r="F3187" s="225">
        <v>18.920000000000002</v>
      </c>
    </row>
    <row r="3188" spans="1:6" ht="81">
      <c r="A3188" s="229">
        <v>101153</v>
      </c>
      <c r="B3188" s="220" t="s">
        <v>3793</v>
      </c>
      <c r="C3188" s="220" t="s">
        <v>23</v>
      </c>
      <c r="D3188" s="225">
        <v>18.52</v>
      </c>
      <c r="E3188" s="208" t="s">
        <v>9199</v>
      </c>
      <c r="F3188" s="225">
        <v>18.87</v>
      </c>
    </row>
    <row r="3189" spans="1:6" ht="81">
      <c r="A3189" s="229">
        <v>101140</v>
      </c>
      <c r="B3189" s="220" t="s">
        <v>3780</v>
      </c>
      <c r="C3189" s="220" t="s">
        <v>23</v>
      </c>
      <c r="D3189" s="225">
        <v>18.440000000000001</v>
      </c>
      <c r="E3189" s="208" t="s">
        <v>9199</v>
      </c>
      <c r="F3189" s="225">
        <v>18.78</v>
      </c>
    </row>
    <row r="3190" spans="1:6" ht="81">
      <c r="A3190" s="229">
        <v>101150</v>
      </c>
      <c r="B3190" s="220" t="s">
        <v>3790</v>
      </c>
      <c r="C3190" s="220" t="s">
        <v>23</v>
      </c>
      <c r="D3190" s="225">
        <v>18.399999999999999</v>
      </c>
      <c r="E3190" s="208" t="s">
        <v>9199</v>
      </c>
      <c r="F3190" s="225">
        <v>18.73</v>
      </c>
    </row>
    <row r="3191" spans="1:6" ht="81">
      <c r="A3191" s="229">
        <v>101141</v>
      </c>
      <c r="B3191" s="220" t="s">
        <v>3781</v>
      </c>
      <c r="C3191" s="220" t="s">
        <v>23</v>
      </c>
      <c r="D3191" s="225">
        <v>15.83</v>
      </c>
      <c r="E3191" s="208" t="s">
        <v>9199</v>
      </c>
      <c r="F3191" s="225">
        <v>16.100000000000001</v>
      </c>
    </row>
    <row r="3192" spans="1:6" ht="81">
      <c r="A3192" s="229">
        <v>101151</v>
      </c>
      <c r="B3192" s="220" t="s">
        <v>3791</v>
      </c>
      <c r="C3192" s="220" t="s">
        <v>23</v>
      </c>
      <c r="D3192" s="225">
        <v>15.79</v>
      </c>
      <c r="E3192" s="208" t="s">
        <v>9199</v>
      </c>
      <c r="F3192" s="225">
        <v>16.05</v>
      </c>
    </row>
    <row r="3193" spans="1:6" ht="81">
      <c r="A3193" s="229">
        <v>101142</v>
      </c>
      <c r="B3193" s="220" t="s">
        <v>3782</v>
      </c>
      <c r="C3193" s="220" t="s">
        <v>23</v>
      </c>
      <c r="D3193" s="225">
        <v>17.79</v>
      </c>
      <c r="E3193" s="208" t="s">
        <v>9199</v>
      </c>
      <c r="F3193" s="225">
        <v>18.010000000000002</v>
      </c>
    </row>
    <row r="3194" spans="1:6" ht="81">
      <c r="A3194" s="229">
        <v>101152</v>
      </c>
      <c r="B3194" s="220" t="s">
        <v>3792</v>
      </c>
      <c r="C3194" s="220" t="s">
        <v>23</v>
      </c>
      <c r="D3194" s="226">
        <v>17.75</v>
      </c>
      <c r="E3194" s="208" t="s">
        <v>9199</v>
      </c>
      <c r="F3194" s="226">
        <v>17.96</v>
      </c>
    </row>
    <row r="3195" spans="1:6" ht="94.5">
      <c r="A3195" s="229">
        <v>101207</v>
      </c>
      <c r="B3195" s="220" t="s">
        <v>3794</v>
      </c>
      <c r="C3195" s="220" t="s">
        <v>23</v>
      </c>
      <c r="D3195" s="226">
        <v>10.71</v>
      </c>
      <c r="E3195" s="208" t="s">
        <v>9199</v>
      </c>
      <c r="F3195" s="226">
        <v>10.84</v>
      </c>
    </row>
    <row r="3196" spans="1:6" ht="94.5">
      <c r="A3196" s="229">
        <v>101206</v>
      </c>
      <c r="B3196" s="220" t="s">
        <v>9410</v>
      </c>
      <c r="C3196" s="220" t="s">
        <v>23</v>
      </c>
      <c r="D3196" s="226">
        <v>12.42</v>
      </c>
      <c r="E3196" s="208" t="s">
        <v>9199</v>
      </c>
      <c r="F3196" s="226">
        <v>12.59</v>
      </c>
    </row>
    <row r="3197" spans="1:6" ht="94.5">
      <c r="A3197" s="229">
        <v>101210</v>
      </c>
      <c r="B3197" s="220" t="s">
        <v>9411</v>
      </c>
      <c r="C3197" s="220" t="s">
        <v>23</v>
      </c>
      <c r="D3197" s="226">
        <v>17.350000000000001</v>
      </c>
      <c r="E3197" s="208" t="s">
        <v>9199</v>
      </c>
      <c r="F3197" s="226">
        <v>17.55</v>
      </c>
    </row>
    <row r="3198" spans="1:6" ht="94.5">
      <c r="A3198" s="229">
        <v>101211</v>
      </c>
      <c r="B3198" s="220" t="s">
        <v>9412</v>
      </c>
      <c r="C3198" s="220" t="s">
        <v>23</v>
      </c>
      <c r="D3198" s="225">
        <v>18.63</v>
      </c>
      <c r="E3198" s="208" t="s">
        <v>9199</v>
      </c>
      <c r="F3198" s="225">
        <v>18.84</v>
      </c>
    </row>
    <row r="3199" spans="1:6" ht="94.5">
      <c r="A3199" s="229">
        <v>101215</v>
      </c>
      <c r="B3199" s="220" t="s">
        <v>9413</v>
      </c>
      <c r="C3199" s="220" t="s">
        <v>23</v>
      </c>
      <c r="D3199" s="225">
        <v>16.690000000000001</v>
      </c>
      <c r="E3199" s="208" t="s">
        <v>9199</v>
      </c>
      <c r="F3199" s="225">
        <v>16.89</v>
      </c>
    </row>
    <row r="3200" spans="1:6" ht="94.5">
      <c r="A3200" s="229">
        <v>101216</v>
      </c>
      <c r="B3200" s="220" t="s">
        <v>9414</v>
      </c>
      <c r="C3200" s="220" t="s">
        <v>23</v>
      </c>
      <c r="D3200" s="225">
        <v>17.5</v>
      </c>
      <c r="E3200" s="208" t="s">
        <v>9199</v>
      </c>
      <c r="F3200" s="225">
        <v>17.7</v>
      </c>
    </row>
    <row r="3201" spans="1:6" ht="94.5">
      <c r="A3201" s="229">
        <v>101212</v>
      </c>
      <c r="B3201" s="220" t="s">
        <v>9415</v>
      </c>
      <c r="C3201" s="220" t="s">
        <v>23</v>
      </c>
      <c r="D3201" s="226">
        <v>21.76</v>
      </c>
      <c r="E3201" s="208" t="s">
        <v>9199</v>
      </c>
      <c r="F3201" s="226">
        <v>22</v>
      </c>
    </row>
    <row r="3202" spans="1:6" ht="94.5">
      <c r="A3202" s="229">
        <v>101217</v>
      </c>
      <c r="B3202" s="220" t="s">
        <v>9416</v>
      </c>
      <c r="C3202" s="220" t="s">
        <v>23</v>
      </c>
      <c r="D3202" s="225">
        <v>20.399999999999999</v>
      </c>
      <c r="E3202" s="208" t="s">
        <v>9199</v>
      </c>
      <c r="F3202" s="225">
        <v>20.62</v>
      </c>
    </row>
    <row r="3203" spans="1:6" ht="94.5">
      <c r="A3203" s="229">
        <v>101218</v>
      </c>
      <c r="B3203" s="220" t="s">
        <v>9417</v>
      </c>
      <c r="C3203" s="220" t="s">
        <v>23</v>
      </c>
      <c r="D3203" s="225">
        <v>21.57</v>
      </c>
      <c r="E3203" s="208" t="s">
        <v>9199</v>
      </c>
      <c r="F3203" s="225">
        <v>21.81</v>
      </c>
    </row>
    <row r="3204" spans="1:6" ht="94.5">
      <c r="A3204" s="229">
        <v>101213</v>
      </c>
      <c r="B3204" s="220" t="s">
        <v>9418</v>
      </c>
      <c r="C3204" s="220" t="s">
        <v>23</v>
      </c>
      <c r="D3204" s="225">
        <v>24.34</v>
      </c>
      <c r="E3204" s="208" t="s">
        <v>9199</v>
      </c>
      <c r="F3204" s="225">
        <v>24.63</v>
      </c>
    </row>
    <row r="3205" spans="1:6" ht="94.5">
      <c r="A3205" s="229">
        <v>101219</v>
      </c>
      <c r="B3205" s="220" t="s">
        <v>9419</v>
      </c>
      <c r="C3205" s="220" t="s">
        <v>23</v>
      </c>
      <c r="D3205" s="225">
        <v>26.16</v>
      </c>
      <c r="E3205" s="208" t="s">
        <v>9199</v>
      </c>
      <c r="F3205" s="225">
        <v>26.43</v>
      </c>
    </row>
    <row r="3206" spans="1:6" ht="94.5">
      <c r="A3206" s="229">
        <v>101214</v>
      </c>
      <c r="B3206" s="220" t="s">
        <v>9420</v>
      </c>
      <c r="C3206" s="220" t="s">
        <v>23</v>
      </c>
      <c r="D3206" s="225">
        <v>29.43</v>
      </c>
      <c r="E3206" s="208" t="s">
        <v>9199</v>
      </c>
      <c r="F3206" s="225">
        <v>29.74</v>
      </c>
    </row>
    <row r="3207" spans="1:6" ht="94.5">
      <c r="A3207" s="229">
        <v>101254</v>
      </c>
      <c r="B3207" s="220" t="s">
        <v>9421</v>
      </c>
      <c r="C3207" s="220" t="s">
        <v>23</v>
      </c>
      <c r="D3207" s="225">
        <v>12.64</v>
      </c>
      <c r="E3207" s="208" t="s">
        <v>9199</v>
      </c>
      <c r="F3207" s="225">
        <v>12.82</v>
      </c>
    </row>
    <row r="3208" spans="1:6" ht="94.5">
      <c r="A3208" s="229">
        <v>101256</v>
      </c>
      <c r="B3208" s="220" t="s">
        <v>9422</v>
      </c>
      <c r="C3208" s="220" t="s">
        <v>23</v>
      </c>
      <c r="D3208" s="225">
        <v>19.54</v>
      </c>
      <c r="E3208" s="208" t="s">
        <v>9199</v>
      </c>
      <c r="F3208" s="225">
        <v>19.8</v>
      </c>
    </row>
    <row r="3209" spans="1:6" ht="94.5">
      <c r="A3209" s="229">
        <v>101257</v>
      </c>
      <c r="B3209" s="220" t="s">
        <v>9423</v>
      </c>
      <c r="C3209" s="220" t="s">
        <v>23</v>
      </c>
      <c r="D3209" s="225">
        <v>20.6</v>
      </c>
      <c r="E3209" s="208" t="s">
        <v>9199</v>
      </c>
      <c r="F3209" s="225">
        <v>20.85</v>
      </c>
    </row>
    <row r="3210" spans="1:6" ht="94.5">
      <c r="A3210" s="229">
        <v>101258</v>
      </c>
      <c r="B3210" s="220" t="s">
        <v>9424</v>
      </c>
      <c r="C3210" s="220" t="s">
        <v>23</v>
      </c>
      <c r="D3210" s="225">
        <v>23.9</v>
      </c>
      <c r="E3210" s="208" t="s">
        <v>9199</v>
      </c>
      <c r="F3210" s="225">
        <v>24.2</v>
      </c>
    </row>
    <row r="3211" spans="1:6" ht="94.5">
      <c r="A3211" s="229">
        <v>101259</v>
      </c>
      <c r="B3211" s="220" t="s">
        <v>9425</v>
      </c>
      <c r="C3211" s="220" t="s">
        <v>23</v>
      </c>
      <c r="D3211" s="225">
        <v>26.57</v>
      </c>
      <c r="E3211" s="208" t="s">
        <v>9199</v>
      </c>
      <c r="F3211" s="225">
        <v>26.9</v>
      </c>
    </row>
    <row r="3212" spans="1:6" ht="94.5">
      <c r="A3212" s="229">
        <v>101260</v>
      </c>
      <c r="B3212" s="220" t="s">
        <v>9426</v>
      </c>
      <c r="C3212" s="220" t="s">
        <v>23</v>
      </c>
      <c r="D3212" s="225">
        <v>33.22</v>
      </c>
      <c r="E3212" s="208" t="s">
        <v>9199</v>
      </c>
      <c r="F3212" s="225">
        <v>33.64</v>
      </c>
    </row>
    <row r="3213" spans="1:6" ht="94.5">
      <c r="A3213" s="229">
        <v>101208</v>
      </c>
      <c r="B3213" s="220" t="s">
        <v>9427</v>
      </c>
      <c r="C3213" s="220" t="s">
        <v>23</v>
      </c>
      <c r="D3213" s="225">
        <v>10.51</v>
      </c>
      <c r="E3213" s="208" t="s">
        <v>9199</v>
      </c>
      <c r="F3213" s="225">
        <v>10.63</v>
      </c>
    </row>
    <row r="3214" spans="1:6" ht="94.5">
      <c r="A3214" s="229">
        <v>101209</v>
      </c>
      <c r="B3214" s="220" t="s">
        <v>9428</v>
      </c>
      <c r="C3214" s="220" t="s">
        <v>23</v>
      </c>
      <c r="D3214" s="225">
        <v>9.75</v>
      </c>
      <c r="E3214" s="208" t="s">
        <v>9199</v>
      </c>
      <c r="F3214" s="225">
        <v>9.86</v>
      </c>
    </row>
    <row r="3215" spans="1:6" ht="94.5">
      <c r="A3215" s="229">
        <v>101220</v>
      </c>
      <c r="B3215" s="220" t="s">
        <v>9429</v>
      </c>
      <c r="C3215" s="220" t="s">
        <v>23</v>
      </c>
      <c r="D3215" s="225">
        <v>16.399999999999999</v>
      </c>
      <c r="E3215" s="208" t="s">
        <v>9199</v>
      </c>
      <c r="F3215" s="225">
        <v>16.59</v>
      </c>
    </row>
    <row r="3216" spans="1:6" ht="94.5">
      <c r="A3216" s="229">
        <v>101221</v>
      </c>
      <c r="B3216" s="220" t="s">
        <v>9430</v>
      </c>
      <c r="C3216" s="220" t="s">
        <v>23</v>
      </c>
      <c r="D3216" s="225">
        <v>17.34</v>
      </c>
      <c r="E3216" s="208" t="s">
        <v>9199</v>
      </c>
      <c r="F3216" s="225">
        <v>17.52</v>
      </c>
    </row>
    <row r="3217" spans="1:6" ht="94.5">
      <c r="A3217" s="229">
        <v>101225</v>
      </c>
      <c r="B3217" s="220" t="s">
        <v>9431</v>
      </c>
      <c r="C3217" s="220" t="s">
        <v>23</v>
      </c>
      <c r="D3217" s="225">
        <v>15.07</v>
      </c>
      <c r="E3217" s="208" t="s">
        <v>9199</v>
      </c>
      <c r="F3217" s="225">
        <v>15.24</v>
      </c>
    </row>
    <row r="3218" spans="1:6" ht="94.5">
      <c r="A3218" s="229">
        <v>101226</v>
      </c>
      <c r="B3218" s="220" t="s">
        <v>9432</v>
      </c>
      <c r="C3218" s="220" t="s">
        <v>23</v>
      </c>
      <c r="D3218" s="225">
        <v>15.88</v>
      </c>
      <c r="E3218" s="208" t="s">
        <v>9199</v>
      </c>
      <c r="F3218" s="225">
        <v>16.03</v>
      </c>
    </row>
    <row r="3219" spans="1:6" ht="94.5">
      <c r="A3219" s="229">
        <v>101222</v>
      </c>
      <c r="B3219" s="220" t="s">
        <v>9433</v>
      </c>
      <c r="C3219" s="220" t="s">
        <v>23</v>
      </c>
      <c r="D3219" s="225">
        <v>20.16</v>
      </c>
      <c r="E3219" s="208" t="s">
        <v>9199</v>
      </c>
      <c r="F3219" s="225">
        <v>20.38</v>
      </c>
    </row>
    <row r="3220" spans="1:6" ht="94.5">
      <c r="A3220" s="229">
        <v>101227</v>
      </c>
      <c r="B3220" s="220" t="s">
        <v>9434</v>
      </c>
      <c r="C3220" s="220" t="s">
        <v>23</v>
      </c>
      <c r="D3220" s="225">
        <v>18.41</v>
      </c>
      <c r="E3220" s="208" t="s">
        <v>9199</v>
      </c>
      <c r="F3220" s="225">
        <v>18.600000000000001</v>
      </c>
    </row>
    <row r="3221" spans="1:6" ht="94.5">
      <c r="A3221" s="229">
        <v>101228</v>
      </c>
      <c r="B3221" s="220" t="s">
        <v>9435</v>
      </c>
      <c r="C3221" s="220" t="s">
        <v>23</v>
      </c>
      <c r="D3221" s="225">
        <v>19.63</v>
      </c>
      <c r="E3221" s="208" t="s">
        <v>9199</v>
      </c>
      <c r="F3221" s="225">
        <v>19.809999999999999</v>
      </c>
    </row>
    <row r="3222" spans="1:6" ht="94.5">
      <c r="A3222" s="229">
        <v>101223</v>
      </c>
      <c r="B3222" s="220" t="s">
        <v>9436</v>
      </c>
      <c r="C3222" s="220" t="s">
        <v>23</v>
      </c>
      <c r="D3222" s="225">
        <v>22.45</v>
      </c>
      <c r="E3222" s="208" t="s">
        <v>9199</v>
      </c>
      <c r="F3222" s="225">
        <v>22.69</v>
      </c>
    </row>
    <row r="3223" spans="1:6" ht="94.5">
      <c r="A3223" s="229">
        <v>101229</v>
      </c>
      <c r="B3223" s="220" t="s">
        <v>9437</v>
      </c>
      <c r="C3223" s="220" t="s">
        <v>23</v>
      </c>
      <c r="D3223" s="225">
        <v>24.77</v>
      </c>
      <c r="E3223" s="208" t="s">
        <v>9199</v>
      </c>
      <c r="F3223" s="225">
        <v>25</v>
      </c>
    </row>
    <row r="3224" spans="1:6" ht="94.5">
      <c r="A3224" s="229">
        <v>101224</v>
      </c>
      <c r="B3224" s="220" t="s">
        <v>9438</v>
      </c>
      <c r="C3224" s="220" t="s">
        <v>23</v>
      </c>
      <c r="D3224" s="225">
        <v>28.17</v>
      </c>
      <c r="E3224" s="208" t="s">
        <v>9199</v>
      </c>
      <c r="F3224" s="225">
        <v>28.46</v>
      </c>
    </row>
    <row r="3225" spans="1:6" ht="94.5">
      <c r="A3225" s="229">
        <v>101265</v>
      </c>
      <c r="B3225" s="220" t="s">
        <v>9439</v>
      </c>
      <c r="C3225" s="220" t="s">
        <v>23</v>
      </c>
      <c r="D3225" s="225">
        <v>31.26</v>
      </c>
      <c r="E3225" s="208" t="s">
        <v>9199</v>
      </c>
      <c r="F3225" s="225">
        <v>31.61</v>
      </c>
    </row>
    <row r="3226" spans="1:6" ht="94.5">
      <c r="A3226" s="229">
        <v>101255</v>
      </c>
      <c r="B3226" s="220" t="s">
        <v>9440</v>
      </c>
      <c r="C3226" s="220" t="s">
        <v>23</v>
      </c>
      <c r="D3226" s="225">
        <v>11.18</v>
      </c>
      <c r="E3226" s="208" t="s">
        <v>9199</v>
      </c>
      <c r="F3226" s="225">
        <v>11.33</v>
      </c>
    </row>
    <row r="3227" spans="1:6" ht="94.5">
      <c r="A3227" s="229">
        <v>101261</v>
      </c>
      <c r="B3227" s="220" t="s">
        <v>9441</v>
      </c>
      <c r="C3227" s="220" t="s">
        <v>23</v>
      </c>
      <c r="D3227" s="225">
        <v>18.52</v>
      </c>
      <c r="E3227" s="208" t="s">
        <v>9199</v>
      </c>
      <c r="F3227" s="225">
        <v>18.760000000000002</v>
      </c>
    </row>
    <row r="3228" spans="1:6" ht="94.5">
      <c r="A3228" s="229">
        <v>101262</v>
      </c>
      <c r="B3228" s="220" t="s">
        <v>9442</v>
      </c>
      <c r="C3228" s="220" t="s">
        <v>23</v>
      </c>
      <c r="D3228" s="225">
        <v>19.55</v>
      </c>
      <c r="E3228" s="208" t="s">
        <v>9199</v>
      </c>
      <c r="F3228" s="225">
        <v>19.79</v>
      </c>
    </row>
    <row r="3229" spans="1:6" ht="94.5">
      <c r="A3229" s="229">
        <v>101263</v>
      </c>
      <c r="B3229" s="220" t="s">
        <v>9443</v>
      </c>
      <c r="C3229" s="220" t="s">
        <v>23</v>
      </c>
      <c r="D3229" s="225">
        <v>22.62</v>
      </c>
      <c r="E3229" s="208" t="s">
        <v>9199</v>
      </c>
      <c r="F3229" s="225">
        <v>22.89</v>
      </c>
    </row>
    <row r="3230" spans="1:6" ht="94.5">
      <c r="A3230" s="229">
        <v>101264</v>
      </c>
      <c r="B3230" s="220" t="s">
        <v>9444</v>
      </c>
      <c r="C3230" s="220" t="s">
        <v>23</v>
      </c>
      <c r="D3230" s="225">
        <v>25.07</v>
      </c>
      <c r="E3230" s="208" t="s">
        <v>9199</v>
      </c>
      <c r="F3230" s="225">
        <v>25.37</v>
      </c>
    </row>
    <row r="3231" spans="1:6" ht="94.5">
      <c r="A3231" s="229">
        <v>101230</v>
      </c>
      <c r="B3231" s="220" t="s">
        <v>3795</v>
      </c>
      <c r="C3231" s="220" t="s">
        <v>23</v>
      </c>
      <c r="D3231" s="225">
        <v>10.95</v>
      </c>
      <c r="E3231" s="208" t="s">
        <v>9199</v>
      </c>
      <c r="F3231" s="225">
        <v>11.08</v>
      </c>
    </row>
    <row r="3232" spans="1:6" ht="94.5">
      <c r="A3232" s="229">
        <v>101231</v>
      </c>
      <c r="B3232" s="220" t="s">
        <v>3796</v>
      </c>
      <c r="C3232" s="220" t="s">
        <v>23</v>
      </c>
      <c r="D3232" s="225">
        <v>10.41</v>
      </c>
      <c r="E3232" s="208" t="s">
        <v>9199</v>
      </c>
      <c r="F3232" s="225">
        <v>10.54</v>
      </c>
    </row>
    <row r="3233" spans="1:6" ht="94.5">
      <c r="A3233" s="229">
        <v>101272</v>
      </c>
      <c r="B3233" s="220" t="s">
        <v>3825</v>
      </c>
      <c r="C3233" s="220" t="s">
        <v>23</v>
      </c>
      <c r="D3233" s="225">
        <v>31.72</v>
      </c>
      <c r="E3233" s="208" t="s">
        <v>9199</v>
      </c>
      <c r="F3233" s="225">
        <v>32.130000000000003</v>
      </c>
    </row>
    <row r="3234" spans="1:6" ht="94.5">
      <c r="A3234" s="229">
        <v>101266</v>
      </c>
      <c r="B3234" s="220" t="s">
        <v>3819</v>
      </c>
      <c r="C3234" s="220" t="s">
        <v>23</v>
      </c>
      <c r="D3234" s="225">
        <v>11.23</v>
      </c>
      <c r="E3234" s="208" t="s">
        <v>9199</v>
      </c>
      <c r="F3234" s="225">
        <v>11.39</v>
      </c>
    </row>
    <row r="3235" spans="1:6" ht="94.5">
      <c r="A3235" s="229">
        <v>101239</v>
      </c>
      <c r="B3235" s="220" t="s">
        <v>3804</v>
      </c>
      <c r="C3235" s="220" t="s">
        <v>23</v>
      </c>
      <c r="D3235" s="225">
        <v>14.95</v>
      </c>
      <c r="E3235" s="208" t="s">
        <v>9199</v>
      </c>
      <c r="F3235" s="225">
        <v>15.11</v>
      </c>
    </row>
    <row r="3236" spans="1:6" ht="94.5">
      <c r="A3236" s="229">
        <v>101240</v>
      </c>
      <c r="B3236" s="220" t="s">
        <v>3805</v>
      </c>
      <c r="C3236" s="220" t="s">
        <v>23</v>
      </c>
      <c r="D3236" s="225">
        <v>15.78</v>
      </c>
      <c r="E3236" s="208" t="s">
        <v>9199</v>
      </c>
      <c r="F3236" s="225">
        <v>15.93</v>
      </c>
    </row>
    <row r="3237" spans="1:6" ht="94.5">
      <c r="A3237" s="229">
        <v>101268</v>
      </c>
      <c r="B3237" s="220" t="s">
        <v>3821</v>
      </c>
      <c r="C3237" s="220" t="s">
        <v>23</v>
      </c>
      <c r="D3237" s="225">
        <v>17.739999999999998</v>
      </c>
      <c r="E3237" s="208" t="s">
        <v>9199</v>
      </c>
      <c r="F3237" s="225">
        <v>17.97</v>
      </c>
    </row>
    <row r="3238" spans="1:6" ht="94.5">
      <c r="A3238" s="229">
        <v>101234</v>
      </c>
      <c r="B3238" s="220" t="s">
        <v>3799</v>
      </c>
      <c r="C3238" s="220" t="s">
        <v>23</v>
      </c>
      <c r="D3238" s="225">
        <v>17.059999999999999</v>
      </c>
      <c r="E3238" s="208" t="s">
        <v>9199</v>
      </c>
      <c r="F3238" s="225">
        <v>17.239999999999998</v>
      </c>
    </row>
    <row r="3239" spans="1:6" ht="94.5">
      <c r="A3239" s="229">
        <v>101235</v>
      </c>
      <c r="B3239" s="220" t="s">
        <v>3800</v>
      </c>
      <c r="C3239" s="220" t="s">
        <v>23</v>
      </c>
      <c r="D3239" s="225">
        <v>17.95</v>
      </c>
      <c r="E3239" s="208" t="s">
        <v>9199</v>
      </c>
      <c r="F3239" s="225">
        <v>18.149999999999999</v>
      </c>
    </row>
    <row r="3240" spans="1:6" ht="94.5">
      <c r="A3240" s="229">
        <v>101241</v>
      </c>
      <c r="B3240" s="220" t="s">
        <v>3806</v>
      </c>
      <c r="C3240" s="220" t="s">
        <v>23</v>
      </c>
      <c r="D3240" s="225">
        <v>18.46</v>
      </c>
      <c r="E3240" s="208" t="s">
        <v>9199</v>
      </c>
      <c r="F3240" s="225">
        <v>18.649999999999999</v>
      </c>
    </row>
    <row r="3241" spans="1:6" ht="94.5">
      <c r="A3241" s="229">
        <v>101269</v>
      </c>
      <c r="B3241" s="220" t="s">
        <v>3822</v>
      </c>
      <c r="C3241" s="220" t="s">
        <v>23</v>
      </c>
      <c r="D3241" s="225">
        <v>19.760000000000002</v>
      </c>
      <c r="E3241" s="208" t="s">
        <v>9199</v>
      </c>
      <c r="F3241" s="225">
        <v>20.03</v>
      </c>
    </row>
    <row r="3242" spans="1:6" ht="94.5">
      <c r="A3242" s="229">
        <v>101236</v>
      </c>
      <c r="B3242" s="220" t="s">
        <v>3801</v>
      </c>
      <c r="C3242" s="220" t="s">
        <v>23</v>
      </c>
      <c r="D3242" s="225">
        <v>20.93</v>
      </c>
      <c r="E3242" s="208" t="s">
        <v>9199</v>
      </c>
      <c r="F3242" s="225">
        <v>21.14</v>
      </c>
    </row>
    <row r="3243" spans="1:6" ht="94.5">
      <c r="A3243" s="229">
        <v>101237</v>
      </c>
      <c r="B3243" s="220" t="s">
        <v>3802</v>
      </c>
      <c r="C3243" s="220" t="s">
        <v>23</v>
      </c>
      <c r="D3243" s="225">
        <v>22.29</v>
      </c>
      <c r="E3243" s="208" t="s">
        <v>9199</v>
      </c>
      <c r="F3243" s="225">
        <v>22.51</v>
      </c>
    </row>
    <row r="3244" spans="1:6" ht="94.5">
      <c r="A3244" s="229">
        <v>101242</v>
      </c>
      <c r="B3244" s="220" t="s">
        <v>3807</v>
      </c>
      <c r="C3244" s="220" t="s">
        <v>23</v>
      </c>
      <c r="D3244" s="225">
        <v>20.65</v>
      </c>
      <c r="E3244" s="208" t="s">
        <v>9199</v>
      </c>
      <c r="F3244" s="225">
        <v>20.86</v>
      </c>
    </row>
    <row r="3245" spans="1:6" ht="94.5">
      <c r="A3245" s="229">
        <v>101270</v>
      </c>
      <c r="B3245" s="220" t="s">
        <v>3823</v>
      </c>
      <c r="C3245" s="220" t="s">
        <v>23</v>
      </c>
      <c r="D3245" s="225">
        <v>22.9</v>
      </c>
      <c r="E3245" s="208" t="s">
        <v>9199</v>
      </c>
      <c r="F3245" s="225">
        <v>23.2</v>
      </c>
    </row>
    <row r="3246" spans="1:6" ht="94.5">
      <c r="A3246" s="229">
        <v>101243</v>
      </c>
      <c r="B3246" s="220" t="s">
        <v>3808</v>
      </c>
      <c r="C3246" s="220" t="s">
        <v>23</v>
      </c>
      <c r="D3246" s="225">
        <v>25.04</v>
      </c>
      <c r="E3246" s="208" t="s">
        <v>9199</v>
      </c>
      <c r="F3246" s="225">
        <v>25.27</v>
      </c>
    </row>
    <row r="3247" spans="1:6" ht="94.5">
      <c r="A3247" s="229">
        <v>101271</v>
      </c>
      <c r="B3247" s="220" t="s">
        <v>3824</v>
      </c>
      <c r="C3247" s="220" t="s">
        <v>23</v>
      </c>
      <c r="D3247" s="225">
        <v>25.41</v>
      </c>
      <c r="E3247" s="208" t="s">
        <v>9199</v>
      </c>
      <c r="F3247" s="225">
        <v>25.75</v>
      </c>
    </row>
    <row r="3248" spans="1:6" ht="94.5">
      <c r="A3248" s="229">
        <v>101238</v>
      </c>
      <c r="B3248" s="220" t="s">
        <v>3803</v>
      </c>
      <c r="C3248" s="220" t="s">
        <v>23</v>
      </c>
      <c r="D3248" s="225">
        <v>28.21</v>
      </c>
      <c r="E3248" s="208" t="s">
        <v>9199</v>
      </c>
      <c r="F3248" s="225">
        <v>28.49</v>
      </c>
    </row>
    <row r="3249" spans="1:6" ht="94.5">
      <c r="A3249" s="229">
        <v>101232</v>
      </c>
      <c r="B3249" s="220" t="s">
        <v>3797</v>
      </c>
      <c r="C3249" s="220" t="s">
        <v>23</v>
      </c>
      <c r="D3249" s="225">
        <v>9.39</v>
      </c>
      <c r="E3249" s="208" t="s">
        <v>9199</v>
      </c>
      <c r="F3249" s="225">
        <v>9.49</v>
      </c>
    </row>
    <row r="3250" spans="1:6" ht="94.5">
      <c r="A3250" s="229">
        <v>101233</v>
      </c>
      <c r="B3250" s="220" t="s">
        <v>3798</v>
      </c>
      <c r="C3250" s="220" t="s">
        <v>23</v>
      </c>
      <c r="D3250" s="225">
        <v>8.65</v>
      </c>
      <c r="E3250" s="208" t="s">
        <v>9199</v>
      </c>
      <c r="F3250" s="225">
        <v>8.74</v>
      </c>
    </row>
    <row r="3251" spans="1:6" ht="94.5">
      <c r="A3251" s="229">
        <v>101248</v>
      </c>
      <c r="B3251" s="220" t="s">
        <v>3813</v>
      </c>
      <c r="C3251" s="220" t="s">
        <v>23</v>
      </c>
      <c r="D3251" s="225">
        <v>26.98</v>
      </c>
      <c r="E3251" s="208" t="s">
        <v>9199</v>
      </c>
      <c r="F3251" s="225">
        <v>27.23</v>
      </c>
    </row>
    <row r="3252" spans="1:6" ht="94.5">
      <c r="A3252" s="229">
        <v>101277</v>
      </c>
      <c r="B3252" s="220" t="s">
        <v>3830</v>
      </c>
      <c r="C3252" s="220" t="s">
        <v>23</v>
      </c>
      <c r="D3252" s="225">
        <v>30.74</v>
      </c>
      <c r="E3252" s="208" t="s">
        <v>9199</v>
      </c>
      <c r="F3252" s="225">
        <v>31.1</v>
      </c>
    </row>
    <row r="3253" spans="1:6" ht="94.5">
      <c r="A3253" s="229">
        <v>101267</v>
      </c>
      <c r="B3253" s="220" t="s">
        <v>3820</v>
      </c>
      <c r="C3253" s="220" t="s">
        <v>23</v>
      </c>
      <c r="D3253" s="225">
        <v>10.83</v>
      </c>
      <c r="E3253" s="208" t="s">
        <v>9199</v>
      </c>
      <c r="F3253" s="225">
        <v>10.98</v>
      </c>
    </row>
    <row r="3254" spans="1:6" ht="94.5">
      <c r="A3254" s="229">
        <v>101249</v>
      </c>
      <c r="B3254" s="220" t="s">
        <v>3814</v>
      </c>
      <c r="C3254" s="220" t="s">
        <v>23</v>
      </c>
      <c r="D3254" s="225">
        <v>13.7</v>
      </c>
      <c r="E3254" s="208" t="s">
        <v>9199</v>
      </c>
      <c r="F3254" s="225">
        <v>13.84</v>
      </c>
    </row>
    <row r="3255" spans="1:6" ht="94.5">
      <c r="A3255" s="229">
        <v>101273</v>
      </c>
      <c r="B3255" s="220" t="s">
        <v>3826</v>
      </c>
      <c r="C3255" s="220" t="s">
        <v>23</v>
      </c>
      <c r="D3255" s="225">
        <v>16.98</v>
      </c>
      <c r="E3255" s="208" t="s">
        <v>9199</v>
      </c>
      <c r="F3255" s="225">
        <v>17.18</v>
      </c>
    </row>
    <row r="3256" spans="1:6" ht="94.5">
      <c r="A3256" s="229">
        <v>101245</v>
      </c>
      <c r="B3256" s="220" t="s">
        <v>3810</v>
      </c>
      <c r="C3256" s="220" t="s">
        <v>23</v>
      </c>
      <c r="D3256" s="225">
        <v>16.7</v>
      </c>
      <c r="E3256" s="208" t="s">
        <v>9199</v>
      </c>
      <c r="F3256" s="225">
        <v>16.86</v>
      </c>
    </row>
    <row r="3257" spans="1:6" ht="94.5">
      <c r="A3257" s="229">
        <v>101250</v>
      </c>
      <c r="B3257" s="220" t="s">
        <v>3815</v>
      </c>
      <c r="C3257" s="220" t="s">
        <v>23</v>
      </c>
      <c r="D3257" s="225">
        <v>15.23</v>
      </c>
      <c r="E3257" s="208" t="s">
        <v>9199</v>
      </c>
      <c r="F3257" s="225">
        <v>15.39</v>
      </c>
    </row>
    <row r="3258" spans="1:6" ht="94.5">
      <c r="A3258" s="229">
        <v>101251</v>
      </c>
      <c r="B3258" s="220" t="s">
        <v>3816</v>
      </c>
      <c r="C3258" s="220" t="s">
        <v>23</v>
      </c>
      <c r="D3258" s="225">
        <v>17.309999999999999</v>
      </c>
      <c r="E3258" s="208" t="s">
        <v>9199</v>
      </c>
      <c r="F3258" s="225">
        <v>17.48</v>
      </c>
    </row>
    <row r="3259" spans="1:6" ht="94.5">
      <c r="A3259" s="229">
        <v>101274</v>
      </c>
      <c r="B3259" s="220" t="s">
        <v>3827</v>
      </c>
      <c r="C3259" s="220" t="s">
        <v>23</v>
      </c>
      <c r="D3259" s="225">
        <v>18.78</v>
      </c>
      <c r="E3259" s="208" t="s">
        <v>9199</v>
      </c>
      <c r="F3259" s="225">
        <v>19.02</v>
      </c>
    </row>
    <row r="3260" spans="1:6" ht="94.5">
      <c r="A3260" s="229">
        <v>101246</v>
      </c>
      <c r="B3260" s="220" t="s">
        <v>3811</v>
      </c>
      <c r="C3260" s="220" t="s">
        <v>23</v>
      </c>
      <c r="D3260" s="225">
        <v>19.399999999999999</v>
      </c>
      <c r="E3260" s="208" t="s">
        <v>9199</v>
      </c>
      <c r="F3260" s="225">
        <v>19.59</v>
      </c>
    </row>
    <row r="3261" spans="1:6" ht="94.5">
      <c r="A3261" s="229">
        <v>101252</v>
      </c>
      <c r="B3261" s="220" t="s">
        <v>3817</v>
      </c>
      <c r="C3261" s="220" t="s">
        <v>23</v>
      </c>
      <c r="D3261" s="225">
        <v>18.829999999999998</v>
      </c>
      <c r="E3261" s="208" t="s">
        <v>9199</v>
      </c>
      <c r="F3261" s="225">
        <v>19.010000000000002</v>
      </c>
    </row>
    <row r="3262" spans="1:6" ht="94.5">
      <c r="A3262" s="229">
        <v>101275</v>
      </c>
      <c r="B3262" s="220" t="s">
        <v>3828</v>
      </c>
      <c r="C3262" s="220" t="s">
        <v>23</v>
      </c>
      <c r="D3262" s="225">
        <v>21.75</v>
      </c>
      <c r="E3262" s="208" t="s">
        <v>9199</v>
      </c>
      <c r="F3262" s="225">
        <v>22</v>
      </c>
    </row>
    <row r="3263" spans="1:6" ht="94.5">
      <c r="A3263" s="229">
        <v>101247</v>
      </c>
      <c r="B3263" s="220" t="s">
        <v>3812</v>
      </c>
      <c r="C3263" s="220" t="s">
        <v>23</v>
      </c>
      <c r="D3263" s="225">
        <v>21.55</v>
      </c>
      <c r="E3263" s="208" t="s">
        <v>9199</v>
      </c>
      <c r="F3263" s="225">
        <v>21.76</v>
      </c>
    </row>
    <row r="3264" spans="1:6" ht="94.5">
      <c r="A3264" s="229">
        <v>101276</v>
      </c>
      <c r="B3264" s="220" t="s">
        <v>3829</v>
      </c>
      <c r="C3264" s="220" t="s">
        <v>23</v>
      </c>
      <c r="D3264" s="225">
        <v>24.03</v>
      </c>
      <c r="E3264" s="208" t="s">
        <v>9199</v>
      </c>
      <c r="F3264" s="225">
        <v>24.33</v>
      </c>
    </row>
    <row r="3265" spans="1:6" ht="94.5">
      <c r="A3265" s="229">
        <v>101253</v>
      </c>
      <c r="B3265" s="220" t="s">
        <v>3818</v>
      </c>
      <c r="C3265" s="220" t="s">
        <v>23</v>
      </c>
      <c r="D3265" s="225">
        <v>23.72</v>
      </c>
      <c r="E3265" s="208" t="s">
        <v>9199</v>
      </c>
      <c r="F3265" s="225">
        <v>23.94</v>
      </c>
    </row>
    <row r="3266" spans="1:6" ht="94.5">
      <c r="A3266" s="229">
        <v>101244</v>
      </c>
      <c r="B3266" s="220" t="s">
        <v>3809</v>
      </c>
      <c r="C3266" s="220" t="s">
        <v>23</v>
      </c>
      <c r="D3266" s="225">
        <v>15.78</v>
      </c>
      <c r="E3266" s="208" t="s">
        <v>9199</v>
      </c>
      <c r="F3266" s="225">
        <v>15.95</v>
      </c>
    </row>
    <row r="3267" spans="1:6" ht="27">
      <c r="A3267" s="229">
        <v>93358</v>
      </c>
      <c r="B3267" s="220" t="s">
        <v>6721</v>
      </c>
      <c r="C3267" s="220" t="s">
        <v>23</v>
      </c>
      <c r="D3267" s="225">
        <v>88.05</v>
      </c>
      <c r="E3267" s="208" t="s">
        <v>9199</v>
      </c>
      <c r="F3267" s="225">
        <v>95.25</v>
      </c>
    </row>
    <row r="3268" spans="1:6" ht="81">
      <c r="A3268" s="229">
        <v>90082</v>
      </c>
      <c r="B3268" s="220" t="s">
        <v>6703</v>
      </c>
      <c r="C3268" s="220" t="s">
        <v>23</v>
      </c>
      <c r="D3268" s="225">
        <v>9.1999999999999993</v>
      </c>
      <c r="E3268" s="208" t="s">
        <v>9199</v>
      </c>
      <c r="F3268" s="225">
        <v>9.42</v>
      </c>
    </row>
    <row r="3269" spans="1:6" ht="81">
      <c r="A3269" s="229">
        <v>90091</v>
      </c>
      <c r="B3269" s="220" t="s">
        <v>6708</v>
      </c>
      <c r="C3269" s="220" t="s">
        <v>23</v>
      </c>
      <c r="D3269" s="225">
        <v>5.79</v>
      </c>
      <c r="E3269" s="208" t="s">
        <v>9199</v>
      </c>
      <c r="F3269" s="225">
        <v>5.93</v>
      </c>
    </row>
    <row r="3270" spans="1:6" ht="81">
      <c r="A3270" s="229">
        <v>102307</v>
      </c>
      <c r="B3270" s="220" t="s">
        <v>6753</v>
      </c>
      <c r="C3270" s="220" t="s">
        <v>23</v>
      </c>
      <c r="D3270" s="225">
        <v>11.49</v>
      </c>
      <c r="E3270" s="208" t="s">
        <v>9199</v>
      </c>
      <c r="F3270" s="225">
        <v>11.77</v>
      </c>
    </row>
    <row r="3271" spans="1:6" ht="81">
      <c r="A3271" s="229">
        <v>102315</v>
      </c>
      <c r="B3271" s="220" t="s">
        <v>6761</v>
      </c>
      <c r="C3271" s="220" t="s">
        <v>23</v>
      </c>
      <c r="D3271" s="225">
        <v>7.24</v>
      </c>
      <c r="E3271" s="208" t="s">
        <v>9199</v>
      </c>
      <c r="F3271" s="225">
        <v>7.42</v>
      </c>
    </row>
    <row r="3272" spans="1:6" ht="81">
      <c r="A3272" s="229">
        <v>102283</v>
      </c>
      <c r="B3272" s="220" t="s">
        <v>6729</v>
      </c>
      <c r="C3272" s="220" t="s">
        <v>23</v>
      </c>
      <c r="D3272" s="225">
        <v>12.03</v>
      </c>
      <c r="E3272" s="208" t="s">
        <v>9199</v>
      </c>
      <c r="F3272" s="225">
        <v>12.33</v>
      </c>
    </row>
    <row r="3273" spans="1:6" ht="81">
      <c r="A3273" s="229">
        <v>102291</v>
      </c>
      <c r="B3273" s="220" t="s">
        <v>6737</v>
      </c>
      <c r="C3273" s="220" t="s">
        <v>23</v>
      </c>
      <c r="D3273" s="225">
        <v>7.57</v>
      </c>
      <c r="E3273" s="208" t="s">
        <v>9199</v>
      </c>
      <c r="F3273" s="225">
        <v>7.76</v>
      </c>
    </row>
    <row r="3274" spans="1:6" ht="81">
      <c r="A3274" s="229">
        <v>102276</v>
      </c>
      <c r="B3274" s="220" t="s">
        <v>6722</v>
      </c>
      <c r="C3274" s="220" t="s">
        <v>23</v>
      </c>
      <c r="D3274" s="225">
        <v>10.36</v>
      </c>
      <c r="E3274" s="208" t="s">
        <v>9199</v>
      </c>
      <c r="F3274" s="225">
        <v>10.61</v>
      </c>
    </row>
    <row r="3275" spans="1:6" ht="81">
      <c r="A3275" s="229">
        <v>102306</v>
      </c>
      <c r="B3275" s="220" t="s">
        <v>6752</v>
      </c>
      <c r="C3275" s="220" t="s">
        <v>23</v>
      </c>
      <c r="D3275" s="225">
        <v>12.94</v>
      </c>
      <c r="E3275" s="208" t="s">
        <v>9199</v>
      </c>
      <c r="F3275" s="225">
        <v>13.25</v>
      </c>
    </row>
    <row r="3276" spans="1:6" ht="81">
      <c r="A3276" s="229">
        <v>102279</v>
      </c>
      <c r="B3276" s="220" t="s">
        <v>6725</v>
      </c>
      <c r="C3276" s="220" t="s">
        <v>23</v>
      </c>
      <c r="D3276" s="225">
        <v>6.52</v>
      </c>
      <c r="E3276" s="208" t="s">
        <v>9199</v>
      </c>
      <c r="F3276" s="225">
        <v>6.68</v>
      </c>
    </row>
    <row r="3277" spans="1:6" ht="81">
      <c r="A3277" s="229">
        <v>102282</v>
      </c>
      <c r="B3277" s="220" t="s">
        <v>6728</v>
      </c>
      <c r="C3277" s="220" t="s">
        <v>23</v>
      </c>
      <c r="D3277" s="225">
        <v>13.55</v>
      </c>
      <c r="E3277" s="208" t="s">
        <v>9199</v>
      </c>
      <c r="F3277" s="225">
        <v>13.87</v>
      </c>
    </row>
    <row r="3278" spans="1:6" ht="81">
      <c r="A3278" s="229">
        <v>102290</v>
      </c>
      <c r="B3278" s="220" t="s">
        <v>6736</v>
      </c>
      <c r="C3278" s="220" t="s">
        <v>23</v>
      </c>
      <c r="D3278" s="225">
        <v>8.5399999999999991</v>
      </c>
      <c r="E3278" s="208" t="s">
        <v>9199</v>
      </c>
      <c r="F3278" s="225">
        <v>8.74</v>
      </c>
    </row>
    <row r="3279" spans="1:6" ht="81">
      <c r="A3279" s="229">
        <v>90100</v>
      </c>
      <c r="B3279" s="220" t="s">
        <v>6714</v>
      </c>
      <c r="C3279" s="220" t="s">
        <v>23</v>
      </c>
      <c r="D3279" s="225">
        <v>12.41</v>
      </c>
      <c r="E3279" s="208" t="s">
        <v>9199</v>
      </c>
      <c r="F3279" s="225">
        <v>12.84</v>
      </c>
    </row>
    <row r="3280" spans="1:6" ht="81">
      <c r="A3280" s="229">
        <v>102323</v>
      </c>
      <c r="B3280" s="220" t="s">
        <v>6769</v>
      </c>
      <c r="C3280" s="220" t="s">
        <v>23</v>
      </c>
      <c r="D3280" s="225">
        <v>15.51</v>
      </c>
      <c r="E3280" s="208" t="s">
        <v>9199</v>
      </c>
      <c r="F3280" s="225">
        <v>16.05</v>
      </c>
    </row>
    <row r="3281" spans="1:6" ht="81">
      <c r="A3281" s="229">
        <v>102327</v>
      </c>
      <c r="B3281" s="220" t="s">
        <v>6773</v>
      </c>
      <c r="C3281" s="220" t="s">
        <v>23</v>
      </c>
      <c r="D3281" s="225">
        <v>9.77</v>
      </c>
      <c r="E3281" s="208" t="s">
        <v>9199</v>
      </c>
      <c r="F3281" s="225">
        <v>10.11</v>
      </c>
    </row>
    <row r="3282" spans="1:6" ht="81">
      <c r="A3282" s="229">
        <v>102299</v>
      </c>
      <c r="B3282" s="220" t="s">
        <v>6745</v>
      </c>
      <c r="C3282" s="220" t="s">
        <v>23</v>
      </c>
      <c r="D3282" s="225">
        <v>16.23</v>
      </c>
      <c r="E3282" s="208" t="s">
        <v>9199</v>
      </c>
      <c r="F3282" s="225">
        <v>16.809999999999999</v>
      </c>
    </row>
    <row r="3283" spans="1:6" ht="81">
      <c r="A3283" s="229">
        <v>102303</v>
      </c>
      <c r="B3283" s="220" t="s">
        <v>6749</v>
      </c>
      <c r="C3283" s="220" t="s">
        <v>23</v>
      </c>
      <c r="D3283" s="225">
        <v>10.23</v>
      </c>
      <c r="E3283" s="208" t="s">
        <v>9199</v>
      </c>
      <c r="F3283" s="225">
        <v>10.59</v>
      </c>
    </row>
    <row r="3284" spans="1:6" ht="81">
      <c r="A3284" s="229">
        <v>90099</v>
      </c>
      <c r="B3284" s="220" t="s">
        <v>6713</v>
      </c>
      <c r="C3284" s="220" t="s">
        <v>23</v>
      </c>
      <c r="D3284" s="225">
        <v>14.48</v>
      </c>
      <c r="E3284" s="208" t="s">
        <v>9199</v>
      </c>
      <c r="F3284" s="225">
        <v>14.99</v>
      </c>
    </row>
    <row r="3285" spans="1:6" ht="81">
      <c r="A3285" s="229">
        <v>102322</v>
      </c>
      <c r="B3285" s="220" t="s">
        <v>6768</v>
      </c>
      <c r="C3285" s="220" t="s">
        <v>23</v>
      </c>
      <c r="D3285" s="225">
        <v>18.11</v>
      </c>
      <c r="E3285" s="208" t="s">
        <v>9199</v>
      </c>
      <c r="F3285" s="225">
        <v>18.739999999999998</v>
      </c>
    </row>
    <row r="3286" spans="1:6" ht="81">
      <c r="A3286" s="229">
        <v>102298</v>
      </c>
      <c r="B3286" s="220" t="s">
        <v>6744</v>
      </c>
      <c r="C3286" s="220" t="s">
        <v>23</v>
      </c>
      <c r="D3286" s="225">
        <v>18.95</v>
      </c>
      <c r="E3286" s="208" t="s">
        <v>9199</v>
      </c>
      <c r="F3286" s="225">
        <v>19.61</v>
      </c>
    </row>
    <row r="3287" spans="1:6" ht="81">
      <c r="A3287" s="229">
        <v>102302</v>
      </c>
      <c r="B3287" s="220" t="s">
        <v>6748</v>
      </c>
      <c r="C3287" s="220" t="s">
        <v>23</v>
      </c>
      <c r="D3287" s="225">
        <v>11.94</v>
      </c>
      <c r="E3287" s="208" t="s">
        <v>9199</v>
      </c>
      <c r="F3287" s="225">
        <v>12.36</v>
      </c>
    </row>
    <row r="3288" spans="1:6" ht="81">
      <c r="A3288" s="229">
        <v>102326</v>
      </c>
      <c r="B3288" s="220" t="s">
        <v>6772</v>
      </c>
      <c r="C3288" s="220" t="s">
        <v>23</v>
      </c>
      <c r="D3288" s="225">
        <v>11.41</v>
      </c>
      <c r="E3288" s="208" t="s">
        <v>9199</v>
      </c>
      <c r="F3288" s="225">
        <v>11.81</v>
      </c>
    </row>
    <row r="3289" spans="1:6" ht="81">
      <c r="A3289" s="229">
        <v>102314</v>
      </c>
      <c r="B3289" s="220" t="s">
        <v>6760</v>
      </c>
      <c r="C3289" s="220" t="s">
        <v>23</v>
      </c>
      <c r="D3289" s="225">
        <v>8.15</v>
      </c>
      <c r="E3289" s="208" t="s">
        <v>9199</v>
      </c>
      <c r="F3289" s="225">
        <v>8.34</v>
      </c>
    </row>
    <row r="3290" spans="1:6" ht="94.5">
      <c r="A3290" s="229">
        <v>102312</v>
      </c>
      <c r="B3290" s="220" t="s">
        <v>6758</v>
      </c>
      <c r="C3290" s="220" t="s">
        <v>23</v>
      </c>
      <c r="D3290" s="225">
        <v>10.39</v>
      </c>
      <c r="E3290" s="208" t="s">
        <v>9199</v>
      </c>
      <c r="F3290" s="225">
        <v>10.62</v>
      </c>
    </row>
    <row r="3291" spans="1:6" ht="81">
      <c r="A3291" s="229">
        <v>102288</v>
      </c>
      <c r="B3291" s="220" t="s">
        <v>6734</v>
      </c>
      <c r="C3291" s="220" t="s">
        <v>23</v>
      </c>
      <c r="D3291" s="225">
        <v>10.88</v>
      </c>
      <c r="E3291" s="208" t="s">
        <v>9199</v>
      </c>
      <c r="F3291" s="225">
        <v>11.11</v>
      </c>
    </row>
    <row r="3292" spans="1:6" ht="94.5">
      <c r="A3292" s="229">
        <v>90087</v>
      </c>
      <c r="B3292" s="220" t="s">
        <v>6706</v>
      </c>
      <c r="C3292" s="220" t="s">
        <v>23</v>
      </c>
      <c r="D3292" s="225">
        <v>8.31</v>
      </c>
      <c r="E3292" s="208" t="s">
        <v>9199</v>
      </c>
      <c r="F3292" s="225">
        <v>8.49</v>
      </c>
    </row>
    <row r="3293" spans="1:6" ht="94.5">
      <c r="A3293" s="229">
        <v>102308</v>
      </c>
      <c r="B3293" s="220" t="s">
        <v>6754</v>
      </c>
      <c r="C3293" s="220" t="s">
        <v>23</v>
      </c>
      <c r="D3293" s="225">
        <v>11.13</v>
      </c>
      <c r="E3293" s="208" t="s">
        <v>9199</v>
      </c>
      <c r="F3293" s="225">
        <v>11.4</v>
      </c>
    </row>
    <row r="3294" spans="1:6" ht="94.5">
      <c r="A3294" s="229">
        <v>90084</v>
      </c>
      <c r="B3294" s="220" t="s">
        <v>6704</v>
      </c>
      <c r="C3294" s="220" t="s">
        <v>23</v>
      </c>
      <c r="D3294" s="225">
        <v>8.9</v>
      </c>
      <c r="E3294" s="208" t="s">
        <v>9199</v>
      </c>
      <c r="F3294" s="225">
        <v>9.1199999999999992</v>
      </c>
    </row>
    <row r="3295" spans="1:6" ht="81">
      <c r="A3295" s="229">
        <v>102284</v>
      </c>
      <c r="B3295" s="220" t="s">
        <v>6730</v>
      </c>
      <c r="C3295" s="220" t="s">
        <v>23</v>
      </c>
      <c r="D3295" s="225">
        <v>11.64</v>
      </c>
      <c r="E3295" s="208" t="s">
        <v>9199</v>
      </c>
      <c r="F3295" s="225">
        <v>11.93</v>
      </c>
    </row>
    <row r="3296" spans="1:6" ht="94.5">
      <c r="A3296" s="229">
        <v>102325</v>
      </c>
      <c r="B3296" s="220" t="s">
        <v>6771</v>
      </c>
      <c r="C3296" s="220" t="s">
        <v>23</v>
      </c>
      <c r="D3296" s="225">
        <v>14.02</v>
      </c>
      <c r="E3296" s="208" t="s">
        <v>9199</v>
      </c>
      <c r="F3296" s="225">
        <v>14.53</v>
      </c>
    </row>
    <row r="3297" spans="1:6" ht="94.5">
      <c r="A3297" s="229">
        <v>102329</v>
      </c>
      <c r="B3297" s="220" t="s">
        <v>6775</v>
      </c>
      <c r="C3297" s="220" t="s">
        <v>23</v>
      </c>
      <c r="D3297" s="225">
        <v>8.84</v>
      </c>
      <c r="E3297" s="208" t="s">
        <v>9199</v>
      </c>
      <c r="F3297" s="225">
        <v>9.15</v>
      </c>
    </row>
    <row r="3298" spans="1:6" ht="94.5">
      <c r="A3298" s="229">
        <v>102301</v>
      </c>
      <c r="B3298" s="220" t="s">
        <v>6747</v>
      </c>
      <c r="C3298" s="220" t="s">
        <v>23</v>
      </c>
      <c r="D3298" s="225">
        <v>14.68</v>
      </c>
      <c r="E3298" s="208" t="s">
        <v>9199</v>
      </c>
      <c r="F3298" s="225">
        <v>15.2</v>
      </c>
    </row>
    <row r="3299" spans="1:6" ht="81">
      <c r="A3299" s="229">
        <v>102305</v>
      </c>
      <c r="B3299" s="220" t="s">
        <v>6751</v>
      </c>
      <c r="C3299" s="220" t="s">
        <v>23</v>
      </c>
      <c r="D3299" s="225">
        <v>9.25</v>
      </c>
      <c r="E3299" s="208" t="s">
        <v>9199</v>
      </c>
      <c r="F3299" s="225">
        <v>9.58</v>
      </c>
    </row>
    <row r="3300" spans="1:6" ht="94.5">
      <c r="A3300" s="229">
        <v>90101</v>
      </c>
      <c r="B3300" s="220" t="s">
        <v>6715</v>
      </c>
      <c r="C3300" s="220" t="s">
        <v>23</v>
      </c>
      <c r="D3300" s="225">
        <v>12.25</v>
      </c>
      <c r="E3300" s="208" t="s">
        <v>9199</v>
      </c>
      <c r="F3300" s="225">
        <v>12.69</v>
      </c>
    </row>
    <row r="3301" spans="1:6" ht="94.5">
      <c r="A3301" s="229">
        <v>102324</v>
      </c>
      <c r="B3301" s="220" t="s">
        <v>6770</v>
      </c>
      <c r="C3301" s="220" t="s">
        <v>23</v>
      </c>
      <c r="D3301" s="225">
        <v>15.32</v>
      </c>
      <c r="E3301" s="208" t="s">
        <v>9199</v>
      </c>
      <c r="F3301" s="225">
        <v>15.87</v>
      </c>
    </row>
    <row r="3302" spans="1:6" ht="94.5">
      <c r="A3302" s="229">
        <v>102300</v>
      </c>
      <c r="B3302" s="220" t="s">
        <v>6746</v>
      </c>
      <c r="C3302" s="220" t="s">
        <v>23</v>
      </c>
      <c r="D3302" s="225">
        <v>16.05</v>
      </c>
      <c r="E3302" s="208" t="s">
        <v>9199</v>
      </c>
      <c r="F3302" s="225">
        <v>16.61</v>
      </c>
    </row>
    <row r="3303" spans="1:6" ht="94.5">
      <c r="A3303" s="229">
        <v>90102</v>
      </c>
      <c r="B3303" s="220" t="s">
        <v>6716</v>
      </c>
      <c r="C3303" s="220" t="s">
        <v>23</v>
      </c>
      <c r="D3303" s="225">
        <v>11.22</v>
      </c>
      <c r="E3303" s="208" t="s">
        <v>9199</v>
      </c>
      <c r="F3303" s="225">
        <v>11.62</v>
      </c>
    </row>
    <row r="3304" spans="1:6" ht="94.5">
      <c r="A3304" s="229">
        <v>102328</v>
      </c>
      <c r="B3304" s="220" t="s">
        <v>6774</v>
      </c>
      <c r="C3304" s="220" t="s">
        <v>23</v>
      </c>
      <c r="D3304" s="225">
        <v>9.65</v>
      </c>
      <c r="E3304" s="208" t="s">
        <v>9199</v>
      </c>
      <c r="F3304" s="225">
        <v>9.99</v>
      </c>
    </row>
    <row r="3305" spans="1:6" ht="94.5">
      <c r="A3305" s="229">
        <v>102304</v>
      </c>
      <c r="B3305" s="220" t="s">
        <v>6750</v>
      </c>
      <c r="C3305" s="220" t="s">
        <v>23</v>
      </c>
      <c r="D3305" s="226">
        <v>10.1</v>
      </c>
      <c r="E3305" s="208" t="s">
        <v>9199</v>
      </c>
      <c r="F3305" s="226">
        <v>10.47</v>
      </c>
    </row>
    <row r="3306" spans="1:6" ht="94.5">
      <c r="A3306" s="229">
        <v>102295</v>
      </c>
      <c r="B3306" s="220" t="s">
        <v>6741</v>
      </c>
      <c r="C3306" s="220" t="s">
        <v>23</v>
      </c>
      <c r="D3306" s="226">
        <v>7.13</v>
      </c>
      <c r="E3306" s="208" t="s">
        <v>9199</v>
      </c>
      <c r="F3306" s="226">
        <v>7.28</v>
      </c>
    </row>
    <row r="3307" spans="1:6" ht="94.5">
      <c r="A3307" s="229">
        <v>102281</v>
      </c>
      <c r="B3307" s="220" t="s">
        <v>6727</v>
      </c>
      <c r="C3307" s="220" t="s">
        <v>23</v>
      </c>
      <c r="D3307" s="226">
        <v>5.45</v>
      </c>
      <c r="E3307" s="208" t="s">
        <v>9199</v>
      </c>
      <c r="F3307" s="226">
        <v>5.56</v>
      </c>
    </row>
    <row r="3308" spans="1:6" ht="94.5">
      <c r="A3308" s="229">
        <v>102311</v>
      </c>
      <c r="B3308" s="220" t="s">
        <v>6757</v>
      </c>
      <c r="C3308" s="220" t="s">
        <v>23</v>
      </c>
      <c r="D3308" s="226">
        <v>10.81</v>
      </c>
      <c r="E3308" s="208" t="s">
        <v>9199</v>
      </c>
      <c r="F3308" s="226">
        <v>11.05</v>
      </c>
    </row>
    <row r="3309" spans="1:6" ht="94.5">
      <c r="A3309" s="229">
        <v>102319</v>
      </c>
      <c r="B3309" s="220" t="s">
        <v>6765</v>
      </c>
      <c r="C3309" s="220" t="s">
        <v>23</v>
      </c>
      <c r="D3309" s="226">
        <v>6.8</v>
      </c>
      <c r="E3309" s="208" t="s">
        <v>9199</v>
      </c>
      <c r="F3309" s="226">
        <v>6.96</v>
      </c>
    </row>
    <row r="3310" spans="1:6" ht="94.5">
      <c r="A3310" s="229">
        <v>102287</v>
      </c>
      <c r="B3310" s="220" t="s">
        <v>6733</v>
      </c>
      <c r="C3310" s="220" t="s">
        <v>23</v>
      </c>
      <c r="D3310" s="226">
        <v>11.31</v>
      </c>
      <c r="E3310" s="208" t="s">
        <v>9199</v>
      </c>
      <c r="F3310" s="226">
        <v>11.56</v>
      </c>
    </row>
    <row r="3311" spans="1:6" ht="94.5">
      <c r="A3311" s="229">
        <v>102316</v>
      </c>
      <c r="B3311" s="220" t="s">
        <v>6762</v>
      </c>
      <c r="C3311" s="220" t="s">
        <v>23</v>
      </c>
      <c r="D3311" s="226">
        <v>7.01</v>
      </c>
      <c r="E3311" s="208" t="s">
        <v>9199</v>
      </c>
      <c r="F3311" s="226">
        <v>7.17</v>
      </c>
    </row>
    <row r="3312" spans="1:6" ht="94.5">
      <c r="A3312" s="229">
        <v>102292</v>
      </c>
      <c r="B3312" s="220" t="s">
        <v>6738</v>
      </c>
      <c r="C3312" s="220" t="s">
        <v>23</v>
      </c>
      <c r="D3312" s="226">
        <v>7.33</v>
      </c>
      <c r="E3312" s="208" t="s">
        <v>9199</v>
      </c>
      <c r="F3312" s="226">
        <v>7.51</v>
      </c>
    </row>
    <row r="3313" spans="1:6" ht="94.5">
      <c r="A3313" s="229">
        <v>90092</v>
      </c>
      <c r="B3313" s="220" t="s">
        <v>6709</v>
      </c>
      <c r="C3313" s="220" t="s">
        <v>23</v>
      </c>
      <c r="D3313" s="226">
        <v>5.6</v>
      </c>
      <c r="E3313" s="208" t="s">
        <v>9199</v>
      </c>
      <c r="F3313" s="226">
        <v>5.74</v>
      </c>
    </row>
    <row r="3314" spans="1:6" ht="94.5">
      <c r="A3314" s="229">
        <v>102278</v>
      </c>
      <c r="B3314" s="220" t="s">
        <v>6724</v>
      </c>
      <c r="C3314" s="220" t="s">
        <v>23</v>
      </c>
      <c r="D3314" s="226">
        <v>8.65</v>
      </c>
      <c r="E3314" s="208" t="s">
        <v>9199</v>
      </c>
      <c r="F3314" s="226">
        <v>8.83</v>
      </c>
    </row>
    <row r="3315" spans="1:6" ht="94.5">
      <c r="A3315" s="229">
        <v>90094</v>
      </c>
      <c r="B3315" s="220" t="s">
        <v>6710</v>
      </c>
      <c r="C3315" s="220" t="s">
        <v>23</v>
      </c>
      <c r="D3315" s="226">
        <v>5.29</v>
      </c>
      <c r="E3315" s="208" t="s">
        <v>9199</v>
      </c>
      <c r="F3315" s="226">
        <v>5.44</v>
      </c>
    </row>
    <row r="3316" spans="1:6" ht="94.5">
      <c r="A3316" s="229">
        <v>102309</v>
      </c>
      <c r="B3316" s="220" t="s">
        <v>6755</v>
      </c>
      <c r="C3316" s="220" t="s">
        <v>23</v>
      </c>
      <c r="D3316" s="226">
        <v>10.53</v>
      </c>
      <c r="E3316" s="208" t="s">
        <v>9199</v>
      </c>
      <c r="F3316" s="226">
        <v>10.79</v>
      </c>
    </row>
    <row r="3317" spans="1:6" ht="94.5">
      <c r="A3317" s="229">
        <v>102285</v>
      </c>
      <c r="B3317" s="220" t="s">
        <v>6731</v>
      </c>
      <c r="C3317" s="220" t="s">
        <v>23</v>
      </c>
      <c r="D3317" s="226">
        <v>11.02</v>
      </c>
      <c r="E3317" s="208" t="s">
        <v>9199</v>
      </c>
      <c r="F3317" s="226">
        <v>11.29</v>
      </c>
    </row>
    <row r="3318" spans="1:6" ht="94.5">
      <c r="A3318" s="229">
        <v>90095</v>
      </c>
      <c r="B3318" s="220" t="s">
        <v>6711</v>
      </c>
      <c r="C3318" s="220" t="s">
        <v>23</v>
      </c>
      <c r="D3318" s="226">
        <v>5.23</v>
      </c>
      <c r="E3318" s="208" t="s">
        <v>9199</v>
      </c>
      <c r="F3318" s="226">
        <v>5.35</v>
      </c>
    </row>
    <row r="3319" spans="1:6" ht="94.5">
      <c r="A3319" s="229">
        <v>102320</v>
      </c>
      <c r="B3319" s="220" t="s">
        <v>6766</v>
      </c>
      <c r="C3319" s="220" t="s">
        <v>23</v>
      </c>
      <c r="D3319" s="226">
        <v>6.54</v>
      </c>
      <c r="E3319" s="208" t="s">
        <v>9199</v>
      </c>
      <c r="F3319" s="226">
        <v>6.69</v>
      </c>
    </row>
    <row r="3320" spans="1:6" ht="81">
      <c r="A3320" s="229">
        <v>102296</v>
      </c>
      <c r="B3320" s="220" t="s">
        <v>6742</v>
      </c>
      <c r="C3320" s="220" t="s">
        <v>23</v>
      </c>
      <c r="D3320" s="226">
        <v>6.85</v>
      </c>
      <c r="E3320" s="208" t="s">
        <v>9199</v>
      </c>
      <c r="F3320" s="226">
        <v>7</v>
      </c>
    </row>
    <row r="3321" spans="1:6" ht="94.5">
      <c r="A3321" s="229">
        <v>90086</v>
      </c>
      <c r="B3321" s="220" t="s">
        <v>6705</v>
      </c>
      <c r="C3321" s="220" t="s">
        <v>23</v>
      </c>
      <c r="D3321" s="226">
        <v>8.42</v>
      </c>
      <c r="E3321" s="208" t="s">
        <v>9199</v>
      </c>
      <c r="F3321" s="226">
        <v>8.6199999999999992</v>
      </c>
    </row>
    <row r="3322" spans="1:6" ht="94.5">
      <c r="A3322" s="229">
        <v>102277</v>
      </c>
      <c r="B3322" s="220" t="s">
        <v>6723</v>
      </c>
      <c r="C3322" s="220" t="s">
        <v>23</v>
      </c>
      <c r="D3322" s="226">
        <v>8.18</v>
      </c>
      <c r="E3322" s="208" t="s">
        <v>9199</v>
      </c>
      <c r="F3322" s="226">
        <v>8.3800000000000008</v>
      </c>
    </row>
    <row r="3323" spans="1:6" ht="94.5">
      <c r="A3323" s="229">
        <v>102286</v>
      </c>
      <c r="B3323" s="220" t="s">
        <v>6732</v>
      </c>
      <c r="C3323" s="220" t="s">
        <v>23</v>
      </c>
      <c r="D3323" s="226">
        <v>10.7</v>
      </c>
      <c r="E3323" s="208" t="s">
        <v>9199</v>
      </c>
      <c r="F3323" s="226">
        <v>10.96</v>
      </c>
    </row>
    <row r="3324" spans="1:6" ht="94.5">
      <c r="A3324" s="229">
        <v>90098</v>
      </c>
      <c r="B3324" s="220" t="s">
        <v>6712</v>
      </c>
      <c r="C3324" s="220" t="s">
        <v>23</v>
      </c>
      <c r="D3324" s="226">
        <v>5.13</v>
      </c>
      <c r="E3324" s="208" t="s">
        <v>9199</v>
      </c>
      <c r="F3324" s="226">
        <v>5.24</v>
      </c>
    </row>
    <row r="3325" spans="1:6" ht="94.5">
      <c r="A3325" s="229">
        <v>102313</v>
      </c>
      <c r="B3325" s="220" t="s">
        <v>6759</v>
      </c>
      <c r="C3325" s="220" t="s">
        <v>23</v>
      </c>
      <c r="D3325" s="226">
        <v>10.19</v>
      </c>
      <c r="E3325" s="208" t="s">
        <v>9199</v>
      </c>
      <c r="F3325" s="226">
        <v>10.41</v>
      </c>
    </row>
    <row r="3326" spans="1:6" ht="94.5">
      <c r="A3326" s="229">
        <v>102321</v>
      </c>
      <c r="B3326" s="220" t="s">
        <v>6767</v>
      </c>
      <c r="C3326" s="220" t="s">
        <v>23</v>
      </c>
      <c r="D3326" s="226">
        <v>6.41</v>
      </c>
      <c r="E3326" s="208" t="s">
        <v>9199</v>
      </c>
      <c r="F3326" s="226">
        <v>6.56</v>
      </c>
    </row>
    <row r="3327" spans="1:6" ht="94.5">
      <c r="A3327" s="229">
        <v>102289</v>
      </c>
      <c r="B3327" s="220" t="s">
        <v>6735</v>
      </c>
      <c r="C3327" s="220" t="s">
        <v>23</v>
      </c>
      <c r="D3327" s="226">
        <v>10.66</v>
      </c>
      <c r="E3327" s="208" t="s">
        <v>9199</v>
      </c>
      <c r="F3327" s="226">
        <v>10.89</v>
      </c>
    </row>
    <row r="3328" spans="1:6" ht="81">
      <c r="A3328" s="229">
        <v>102297</v>
      </c>
      <c r="B3328" s="220" t="s">
        <v>6743</v>
      </c>
      <c r="C3328" s="220" t="s">
        <v>23</v>
      </c>
      <c r="D3328" s="226">
        <v>6.72</v>
      </c>
      <c r="E3328" s="208" t="s">
        <v>9199</v>
      </c>
      <c r="F3328" s="226">
        <v>6.85</v>
      </c>
    </row>
    <row r="3329" spans="1:6" ht="94.5">
      <c r="A3329" s="229">
        <v>102280</v>
      </c>
      <c r="B3329" s="220" t="s">
        <v>6726</v>
      </c>
      <c r="C3329" s="220" t="s">
        <v>23</v>
      </c>
      <c r="D3329" s="225">
        <v>5.14</v>
      </c>
      <c r="E3329" s="208" t="s">
        <v>9199</v>
      </c>
      <c r="F3329" s="225">
        <v>5.27</v>
      </c>
    </row>
    <row r="3330" spans="1:6" ht="94.5">
      <c r="A3330" s="229">
        <v>102294</v>
      </c>
      <c r="B3330" s="220" t="s">
        <v>6740</v>
      </c>
      <c r="C3330" s="220" t="s">
        <v>23</v>
      </c>
      <c r="D3330" s="225">
        <v>6.74</v>
      </c>
      <c r="E3330" s="208" t="s">
        <v>9199</v>
      </c>
      <c r="F3330" s="225">
        <v>6.9</v>
      </c>
    </row>
    <row r="3331" spans="1:6" ht="94.5">
      <c r="A3331" s="229">
        <v>90090</v>
      </c>
      <c r="B3331" s="220" t="s">
        <v>6707</v>
      </c>
      <c r="C3331" s="220" t="s">
        <v>23</v>
      </c>
      <c r="D3331" s="225">
        <v>8.15</v>
      </c>
      <c r="E3331" s="208" t="s">
        <v>9199</v>
      </c>
      <c r="F3331" s="226">
        <v>8.32</v>
      </c>
    </row>
    <row r="3332" spans="1:6" ht="94.5">
      <c r="A3332" s="229">
        <v>102317</v>
      </c>
      <c r="B3332" s="220" t="s">
        <v>6763</v>
      </c>
      <c r="C3332" s="220" t="s">
        <v>23</v>
      </c>
      <c r="D3332" s="226">
        <v>6.63</v>
      </c>
      <c r="E3332" s="208" t="s">
        <v>9199</v>
      </c>
      <c r="F3332" s="226">
        <v>6.79</v>
      </c>
    </row>
    <row r="3333" spans="1:6" ht="94.5">
      <c r="A3333" s="229">
        <v>102293</v>
      </c>
      <c r="B3333" s="220" t="s">
        <v>6739</v>
      </c>
      <c r="C3333" s="220" t="s">
        <v>23</v>
      </c>
      <c r="D3333" s="225">
        <v>6.93</v>
      </c>
      <c r="E3333" s="208" t="s">
        <v>9199</v>
      </c>
      <c r="F3333" s="225">
        <v>7.12</v>
      </c>
    </row>
    <row r="3334" spans="1:6" ht="94.5">
      <c r="A3334" s="229">
        <v>102310</v>
      </c>
      <c r="B3334" s="220" t="s">
        <v>6756</v>
      </c>
      <c r="C3334" s="220" t="s">
        <v>23</v>
      </c>
      <c r="D3334" s="225">
        <v>10.23</v>
      </c>
      <c r="E3334" s="208" t="s">
        <v>9199</v>
      </c>
      <c r="F3334" s="225">
        <v>10.48</v>
      </c>
    </row>
    <row r="3335" spans="1:6" ht="94.5">
      <c r="A3335" s="229">
        <v>102318</v>
      </c>
      <c r="B3335" s="220" t="s">
        <v>6764</v>
      </c>
      <c r="C3335" s="220" t="s">
        <v>23</v>
      </c>
      <c r="D3335" s="225">
        <v>6.44</v>
      </c>
      <c r="E3335" s="208" t="s">
        <v>9199</v>
      </c>
      <c r="F3335" s="226">
        <v>6.6</v>
      </c>
    </row>
    <row r="3336" spans="1:6" ht="94.5">
      <c r="A3336" s="229">
        <v>90106</v>
      </c>
      <c r="B3336" s="220" t="s">
        <v>6718</v>
      </c>
      <c r="C3336" s="220" t="s">
        <v>23</v>
      </c>
      <c r="D3336" s="226">
        <v>7.82</v>
      </c>
      <c r="E3336" s="208" t="s">
        <v>9199</v>
      </c>
      <c r="F3336" s="226">
        <v>8.09</v>
      </c>
    </row>
    <row r="3337" spans="1:6" ht="94.5">
      <c r="A3337" s="229">
        <v>90105</v>
      </c>
      <c r="B3337" s="220" t="s">
        <v>6717</v>
      </c>
      <c r="C3337" s="220" t="s">
        <v>23</v>
      </c>
      <c r="D3337" s="226">
        <v>8.59</v>
      </c>
      <c r="E3337" s="208" t="s">
        <v>9199</v>
      </c>
      <c r="F3337" s="226">
        <v>8.9</v>
      </c>
    </row>
    <row r="3338" spans="1:6" ht="94.5">
      <c r="A3338" s="229">
        <v>90108</v>
      </c>
      <c r="B3338" s="220" t="s">
        <v>6720</v>
      </c>
      <c r="C3338" s="220" t="s">
        <v>23</v>
      </c>
      <c r="D3338" s="226">
        <v>7.06</v>
      </c>
      <c r="E3338" s="208" t="s">
        <v>9199</v>
      </c>
      <c r="F3338" s="226">
        <v>7.32</v>
      </c>
    </row>
    <row r="3339" spans="1:6" ht="94.5">
      <c r="A3339" s="229">
        <v>90107</v>
      </c>
      <c r="B3339" s="220" t="s">
        <v>6719</v>
      </c>
      <c r="C3339" s="220" t="s">
        <v>23</v>
      </c>
      <c r="D3339" s="226">
        <v>7.72</v>
      </c>
      <c r="E3339" s="208" t="s">
        <v>9199</v>
      </c>
      <c r="F3339" s="226">
        <v>8</v>
      </c>
    </row>
    <row r="3340" spans="1:6" ht="54">
      <c r="A3340" s="229">
        <v>102354</v>
      </c>
      <c r="B3340" s="220" t="s">
        <v>6702</v>
      </c>
      <c r="C3340" s="220" t="s">
        <v>23</v>
      </c>
      <c r="D3340" s="226">
        <v>145.03</v>
      </c>
      <c r="E3340" s="208" t="s">
        <v>9199</v>
      </c>
      <c r="F3340" s="226">
        <v>149.5</v>
      </c>
    </row>
    <row r="3341" spans="1:6" ht="67.5">
      <c r="A3341" s="229">
        <v>102355</v>
      </c>
      <c r="B3341" s="220" t="s">
        <v>9445</v>
      </c>
      <c r="C3341" s="220" t="s">
        <v>23</v>
      </c>
      <c r="D3341" s="226">
        <v>169.43</v>
      </c>
      <c r="E3341" s="208" t="s">
        <v>9199</v>
      </c>
      <c r="F3341" s="226">
        <v>175.4</v>
      </c>
    </row>
    <row r="3342" spans="1:6" ht="40.5">
      <c r="A3342" s="229">
        <v>102356</v>
      </c>
      <c r="B3342" s="220" t="s">
        <v>7927</v>
      </c>
      <c r="C3342" s="220" t="s">
        <v>23</v>
      </c>
      <c r="D3342" s="226">
        <v>0</v>
      </c>
      <c r="E3342" s="208" t="s">
        <v>9199</v>
      </c>
      <c r="F3342" s="226">
        <v>0</v>
      </c>
    </row>
    <row r="3343" spans="1:6" ht="54">
      <c r="A3343" s="229">
        <v>102357</v>
      </c>
      <c r="B3343" s="220" t="s">
        <v>7928</v>
      </c>
      <c r="C3343" s="220" t="s">
        <v>23</v>
      </c>
      <c r="D3343" s="226">
        <v>0</v>
      </c>
      <c r="E3343" s="208" t="s">
        <v>9199</v>
      </c>
      <c r="F3343" s="226">
        <v>0</v>
      </c>
    </row>
    <row r="3344" spans="1:6" ht="54">
      <c r="A3344" s="229">
        <v>102358</v>
      </c>
      <c r="B3344" s="220" t="s">
        <v>7929</v>
      </c>
      <c r="C3344" s="220" t="s">
        <v>23</v>
      </c>
      <c r="D3344" s="226">
        <v>0</v>
      </c>
      <c r="E3344" s="208" t="s">
        <v>9199</v>
      </c>
      <c r="F3344" s="226">
        <v>0</v>
      </c>
    </row>
    <row r="3345" spans="1:6" ht="54">
      <c r="A3345" s="229">
        <v>102359</v>
      </c>
      <c r="B3345" s="220" t="s">
        <v>9446</v>
      </c>
      <c r="C3345" s="220" t="s">
        <v>23</v>
      </c>
      <c r="D3345" s="226">
        <v>0</v>
      </c>
      <c r="E3345" s="208" t="s">
        <v>9199</v>
      </c>
      <c r="F3345" s="226">
        <v>0</v>
      </c>
    </row>
    <row r="3346" spans="1:6" ht="81">
      <c r="A3346" s="229">
        <v>102348</v>
      </c>
      <c r="B3346" s="220" t="s">
        <v>7921</v>
      </c>
      <c r="C3346" s="220" t="s">
        <v>23</v>
      </c>
      <c r="D3346" s="226">
        <v>0</v>
      </c>
      <c r="E3346" s="208" t="s">
        <v>9199</v>
      </c>
      <c r="F3346" s="226">
        <v>0</v>
      </c>
    </row>
    <row r="3347" spans="1:6" ht="67.5">
      <c r="A3347" s="229">
        <v>102346</v>
      </c>
      <c r="B3347" s="220" t="s">
        <v>7919</v>
      </c>
      <c r="C3347" s="220" t="s">
        <v>23</v>
      </c>
      <c r="D3347" s="226">
        <v>0</v>
      </c>
      <c r="E3347" s="208" t="s">
        <v>9199</v>
      </c>
      <c r="F3347" s="226">
        <v>0</v>
      </c>
    </row>
    <row r="3348" spans="1:6" ht="67.5">
      <c r="A3348" s="229">
        <v>102347</v>
      </c>
      <c r="B3348" s="220" t="s">
        <v>7920</v>
      </c>
      <c r="C3348" s="220" t="s">
        <v>23</v>
      </c>
      <c r="D3348" s="226">
        <v>0</v>
      </c>
      <c r="E3348" s="208" t="s">
        <v>9199</v>
      </c>
      <c r="F3348" s="226">
        <v>0</v>
      </c>
    </row>
    <row r="3349" spans="1:6" ht="81">
      <c r="A3349" s="229">
        <v>102350</v>
      </c>
      <c r="B3349" s="220" t="s">
        <v>7923</v>
      </c>
      <c r="C3349" s="220" t="s">
        <v>23</v>
      </c>
      <c r="D3349" s="226">
        <v>0</v>
      </c>
      <c r="E3349" s="208" t="s">
        <v>9199</v>
      </c>
      <c r="F3349" s="226">
        <v>0</v>
      </c>
    </row>
    <row r="3350" spans="1:6" ht="81">
      <c r="A3350" s="229">
        <v>102351</v>
      </c>
      <c r="B3350" s="220" t="s">
        <v>7924</v>
      </c>
      <c r="C3350" s="220" t="s">
        <v>23</v>
      </c>
      <c r="D3350" s="226">
        <v>0</v>
      </c>
      <c r="E3350" s="208" t="s">
        <v>9199</v>
      </c>
      <c r="F3350" s="226">
        <v>0</v>
      </c>
    </row>
    <row r="3351" spans="1:6" ht="81">
      <c r="A3351" s="229">
        <v>102352</v>
      </c>
      <c r="B3351" s="220" t="s">
        <v>7925</v>
      </c>
      <c r="C3351" s="220" t="s">
        <v>23</v>
      </c>
      <c r="D3351" s="226">
        <v>0</v>
      </c>
      <c r="E3351" s="208" t="s">
        <v>9199</v>
      </c>
      <c r="F3351" s="226">
        <v>0</v>
      </c>
    </row>
    <row r="3352" spans="1:6" ht="67.5">
      <c r="A3352" s="229">
        <v>102353</v>
      </c>
      <c r="B3352" s="220" t="s">
        <v>7926</v>
      </c>
      <c r="C3352" s="220" t="s">
        <v>23</v>
      </c>
      <c r="D3352" s="226">
        <v>0</v>
      </c>
      <c r="E3352" s="208" t="s">
        <v>9199</v>
      </c>
      <c r="F3352" s="226">
        <v>0</v>
      </c>
    </row>
    <row r="3353" spans="1:6" ht="67.5">
      <c r="A3353" s="229">
        <v>102349</v>
      </c>
      <c r="B3353" s="220" t="s">
        <v>7922</v>
      </c>
      <c r="C3353" s="220" t="s">
        <v>23</v>
      </c>
      <c r="D3353" s="225">
        <v>0</v>
      </c>
      <c r="E3353" s="208" t="s">
        <v>9199</v>
      </c>
      <c r="F3353" s="225">
        <v>0</v>
      </c>
    </row>
    <row r="3354" spans="1:6" ht="54">
      <c r="A3354" s="229">
        <v>102360</v>
      </c>
      <c r="B3354" s="220" t="s">
        <v>3831</v>
      </c>
      <c r="C3354" s="220" t="s">
        <v>23</v>
      </c>
      <c r="D3354" s="225">
        <v>23.3</v>
      </c>
      <c r="E3354" s="208" t="s">
        <v>9199</v>
      </c>
      <c r="F3354" s="225">
        <v>23.88</v>
      </c>
    </row>
    <row r="3355" spans="1:6" ht="54">
      <c r="A3355" s="229">
        <v>102361</v>
      </c>
      <c r="B3355" s="220" t="s">
        <v>3832</v>
      </c>
      <c r="C3355" s="220" t="s">
        <v>23</v>
      </c>
      <c r="D3355" s="225">
        <v>34.479999999999997</v>
      </c>
      <c r="E3355" s="208" t="s">
        <v>9199</v>
      </c>
      <c r="F3355" s="225">
        <v>35.72</v>
      </c>
    </row>
    <row r="3356" spans="1:6" ht="67.5">
      <c r="A3356" s="229">
        <v>101595</v>
      </c>
      <c r="B3356" s="220" t="s">
        <v>7792</v>
      </c>
      <c r="C3356" s="220" t="s">
        <v>25</v>
      </c>
      <c r="D3356" s="225">
        <v>0</v>
      </c>
      <c r="E3356" s="208" t="s">
        <v>9199</v>
      </c>
      <c r="F3356" s="225">
        <v>0</v>
      </c>
    </row>
    <row r="3357" spans="1:6" ht="67.5">
      <c r="A3357" s="229">
        <v>101601</v>
      </c>
      <c r="B3357" s="220" t="s">
        <v>1388</v>
      </c>
      <c r="C3357" s="220" t="s">
        <v>25</v>
      </c>
      <c r="D3357" s="225">
        <v>25.53</v>
      </c>
      <c r="E3357" s="208" t="s">
        <v>9199</v>
      </c>
      <c r="F3357" s="225">
        <v>26.57</v>
      </c>
    </row>
    <row r="3358" spans="1:6" ht="54">
      <c r="A3358" s="229">
        <v>101594</v>
      </c>
      <c r="B3358" s="220" t="s">
        <v>7791</v>
      </c>
      <c r="C3358" s="220" t="s">
        <v>25</v>
      </c>
      <c r="D3358" s="225">
        <v>0</v>
      </c>
      <c r="E3358" s="208" t="s">
        <v>9199</v>
      </c>
      <c r="F3358" s="225">
        <v>0</v>
      </c>
    </row>
    <row r="3359" spans="1:6" ht="54">
      <c r="A3359" s="229">
        <v>101600</v>
      </c>
      <c r="B3359" s="220" t="s">
        <v>1387</v>
      </c>
      <c r="C3359" s="220" t="s">
        <v>25</v>
      </c>
      <c r="D3359" s="225">
        <v>17.25</v>
      </c>
      <c r="E3359" s="208" t="s">
        <v>9199</v>
      </c>
      <c r="F3359" s="225">
        <v>17.96</v>
      </c>
    </row>
    <row r="3360" spans="1:6" ht="67.5">
      <c r="A3360" s="229">
        <v>101597</v>
      </c>
      <c r="B3360" s="220" t="s">
        <v>7794</v>
      </c>
      <c r="C3360" s="220" t="s">
        <v>25</v>
      </c>
      <c r="D3360" s="225">
        <v>0</v>
      </c>
      <c r="E3360" s="208" t="s">
        <v>9199</v>
      </c>
      <c r="F3360" s="225">
        <v>0</v>
      </c>
    </row>
    <row r="3361" spans="1:6" ht="67.5">
      <c r="A3361" s="229">
        <v>101603</v>
      </c>
      <c r="B3361" s="220" t="s">
        <v>1390</v>
      </c>
      <c r="C3361" s="220" t="s">
        <v>25</v>
      </c>
      <c r="D3361" s="225">
        <v>21.07</v>
      </c>
      <c r="E3361" s="208" t="s">
        <v>9199</v>
      </c>
      <c r="F3361" s="225">
        <v>21.94</v>
      </c>
    </row>
    <row r="3362" spans="1:6" ht="67.5">
      <c r="A3362" s="229">
        <v>101596</v>
      </c>
      <c r="B3362" s="220" t="s">
        <v>7793</v>
      </c>
      <c r="C3362" s="220" t="s">
        <v>25</v>
      </c>
      <c r="D3362" s="225">
        <v>0</v>
      </c>
      <c r="E3362" s="208" t="s">
        <v>9199</v>
      </c>
      <c r="F3362" s="225">
        <v>0</v>
      </c>
    </row>
    <row r="3363" spans="1:6" ht="54">
      <c r="A3363" s="229">
        <v>101602</v>
      </c>
      <c r="B3363" s="220" t="s">
        <v>1389</v>
      </c>
      <c r="C3363" s="220" t="s">
        <v>25</v>
      </c>
      <c r="D3363" s="225">
        <v>12.79</v>
      </c>
      <c r="E3363" s="208" t="s">
        <v>9199</v>
      </c>
      <c r="F3363" s="225">
        <v>13.32</v>
      </c>
    </row>
    <row r="3364" spans="1:6" ht="67.5">
      <c r="A3364" s="229">
        <v>101599</v>
      </c>
      <c r="B3364" s="220" t="s">
        <v>7796</v>
      </c>
      <c r="C3364" s="220" t="s">
        <v>25</v>
      </c>
      <c r="D3364" s="225">
        <v>0</v>
      </c>
      <c r="E3364" s="208" t="s">
        <v>9199</v>
      </c>
      <c r="F3364" s="225">
        <v>0</v>
      </c>
    </row>
    <row r="3365" spans="1:6" ht="67.5">
      <c r="A3365" s="229">
        <v>101605</v>
      </c>
      <c r="B3365" s="220" t="s">
        <v>1392</v>
      </c>
      <c r="C3365" s="220" t="s">
        <v>25</v>
      </c>
      <c r="D3365" s="225">
        <v>16.649999999999999</v>
      </c>
      <c r="E3365" s="208" t="s">
        <v>9199</v>
      </c>
      <c r="F3365" s="225">
        <v>17.34</v>
      </c>
    </row>
    <row r="3366" spans="1:6" ht="67.5">
      <c r="A3366" s="229">
        <v>101598</v>
      </c>
      <c r="B3366" s="220" t="s">
        <v>7795</v>
      </c>
      <c r="C3366" s="220" t="s">
        <v>25</v>
      </c>
      <c r="D3366" s="225">
        <v>0</v>
      </c>
      <c r="E3366" s="208" t="s">
        <v>9199</v>
      </c>
      <c r="F3366" s="225">
        <v>0</v>
      </c>
    </row>
    <row r="3367" spans="1:6" ht="54">
      <c r="A3367" s="229">
        <v>101604</v>
      </c>
      <c r="B3367" s="220" t="s">
        <v>1391</v>
      </c>
      <c r="C3367" s="220" t="s">
        <v>25</v>
      </c>
      <c r="D3367" s="225">
        <v>8.3699999999999992</v>
      </c>
      <c r="E3367" s="208" t="s">
        <v>9199</v>
      </c>
      <c r="F3367" s="225">
        <v>8.6999999999999993</v>
      </c>
    </row>
    <row r="3368" spans="1:6" ht="54">
      <c r="A3368" s="229">
        <v>101588</v>
      </c>
      <c r="B3368" s="220" t="s">
        <v>1381</v>
      </c>
      <c r="C3368" s="220" t="s">
        <v>25</v>
      </c>
      <c r="D3368" s="225">
        <v>92.5</v>
      </c>
      <c r="E3368" s="208" t="s">
        <v>9199</v>
      </c>
      <c r="F3368" s="225">
        <v>96.06</v>
      </c>
    </row>
    <row r="3369" spans="1:6" ht="54">
      <c r="A3369" s="229">
        <v>101591</v>
      </c>
      <c r="B3369" s="220" t="s">
        <v>1384</v>
      </c>
      <c r="C3369" s="220" t="s">
        <v>25</v>
      </c>
      <c r="D3369" s="225">
        <v>112.48</v>
      </c>
      <c r="E3369" s="208" t="s">
        <v>9199</v>
      </c>
      <c r="F3369" s="225">
        <v>116.84</v>
      </c>
    </row>
    <row r="3370" spans="1:6" ht="54">
      <c r="A3370" s="229">
        <v>101590</v>
      </c>
      <c r="B3370" s="220" t="s">
        <v>1383</v>
      </c>
      <c r="C3370" s="220" t="s">
        <v>25</v>
      </c>
      <c r="D3370" s="225">
        <v>70.14</v>
      </c>
      <c r="E3370" s="208" t="s">
        <v>9199</v>
      </c>
      <c r="F3370" s="225">
        <v>72.790000000000006</v>
      </c>
    </row>
    <row r="3371" spans="1:6" ht="54">
      <c r="A3371" s="229">
        <v>101593</v>
      </c>
      <c r="B3371" s="220" t="s">
        <v>1386</v>
      </c>
      <c r="C3371" s="220" t="s">
        <v>25</v>
      </c>
      <c r="D3371" s="225">
        <v>92.15</v>
      </c>
      <c r="E3371" s="208" t="s">
        <v>9199</v>
      </c>
      <c r="F3371" s="225">
        <v>95.59</v>
      </c>
    </row>
    <row r="3372" spans="1:6" ht="54">
      <c r="A3372" s="229">
        <v>101592</v>
      </c>
      <c r="B3372" s="220" t="s">
        <v>1385</v>
      </c>
      <c r="C3372" s="220" t="s">
        <v>25</v>
      </c>
      <c r="D3372" s="225">
        <v>49.6</v>
      </c>
      <c r="E3372" s="208" t="s">
        <v>9199</v>
      </c>
      <c r="F3372" s="225">
        <v>51.33</v>
      </c>
    </row>
    <row r="3373" spans="1:6" ht="54">
      <c r="A3373" s="229">
        <v>101583</v>
      </c>
      <c r="B3373" s="220" t="s">
        <v>1376</v>
      </c>
      <c r="C3373" s="220" t="s">
        <v>25</v>
      </c>
      <c r="D3373" s="225">
        <v>88.09</v>
      </c>
      <c r="E3373" s="208" t="s">
        <v>9199</v>
      </c>
      <c r="F3373" s="225">
        <v>92.52</v>
      </c>
    </row>
    <row r="3374" spans="1:6" ht="40.5">
      <c r="A3374" s="229">
        <v>101582</v>
      </c>
      <c r="B3374" s="220" t="s">
        <v>1375</v>
      </c>
      <c r="C3374" s="220" t="s">
        <v>25</v>
      </c>
      <c r="D3374" s="225">
        <v>70.819999999999993</v>
      </c>
      <c r="E3374" s="208" t="s">
        <v>9199</v>
      </c>
      <c r="F3374" s="225">
        <v>73.819999999999993</v>
      </c>
    </row>
    <row r="3375" spans="1:6" ht="54">
      <c r="A3375" s="229">
        <v>101585</v>
      </c>
      <c r="B3375" s="220" t="s">
        <v>1378</v>
      </c>
      <c r="C3375" s="220" t="s">
        <v>25</v>
      </c>
      <c r="D3375" s="225">
        <v>75.55</v>
      </c>
      <c r="E3375" s="208" t="s">
        <v>9199</v>
      </c>
      <c r="F3375" s="225">
        <v>79.22</v>
      </c>
    </row>
    <row r="3376" spans="1:6" ht="40.5">
      <c r="A3376" s="229">
        <v>101584</v>
      </c>
      <c r="B3376" s="220" t="s">
        <v>1377</v>
      </c>
      <c r="C3376" s="220" t="s">
        <v>25</v>
      </c>
      <c r="D3376" s="225">
        <v>58.29</v>
      </c>
      <c r="E3376" s="208" t="s">
        <v>9199</v>
      </c>
      <c r="F3376" s="225">
        <v>60.51</v>
      </c>
    </row>
    <row r="3377" spans="1:6" ht="54">
      <c r="A3377" s="229">
        <v>101587</v>
      </c>
      <c r="B3377" s="220" t="s">
        <v>1380</v>
      </c>
      <c r="C3377" s="220" t="s">
        <v>25</v>
      </c>
      <c r="D3377" s="225">
        <v>68.069999999999993</v>
      </c>
      <c r="E3377" s="208" t="s">
        <v>9199</v>
      </c>
      <c r="F3377" s="225">
        <v>70.959999999999994</v>
      </c>
    </row>
    <row r="3378" spans="1:6" ht="40.5">
      <c r="A3378" s="229">
        <v>101586</v>
      </c>
      <c r="B3378" s="220" t="s">
        <v>1379</v>
      </c>
      <c r="C3378" s="220" t="s">
        <v>25</v>
      </c>
      <c r="D3378" s="225">
        <v>50.55</v>
      </c>
      <c r="E3378" s="208" t="s">
        <v>9199</v>
      </c>
      <c r="F3378" s="225">
        <v>52.01</v>
      </c>
    </row>
    <row r="3379" spans="1:6" ht="54">
      <c r="A3379" s="229">
        <v>101577</v>
      </c>
      <c r="B3379" s="220" t="s">
        <v>1370</v>
      </c>
      <c r="C3379" s="220" t="s">
        <v>25</v>
      </c>
      <c r="D3379" s="225">
        <v>54.37</v>
      </c>
      <c r="E3379" s="208" t="s">
        <v>9199</v>
      </c>
      <c r="F3379" s="225">
        <v>57.18</v>
      </c>
    </row>
    <row r="3380" spans="1:6" ht="40.5">
      <c r="A3380" s="229">
        <v>101576</v>
      </c>
      <c r="B3380" s="220" t="s">
        <v>1369</v>
      </c>
      <c r="C3380" s="220" t="s">
        <v>25</v>
      </c>
      <c r="D3380" s="225">
        <v>43.2</v>
      </c>
      <c r="E3380" s="208" t="s">
        <v>9199</v>
      </c>
      <c r="F3380" s="225">
        <v>45.09</v>
      </c>
    </row>
    <row r="3381" spans="1:6" ht="54">
      <c r="A3381" s="229">
        <v>101579</v>
      </c>
      <c r="B3381" s="220" t="s">
        <v>1372</v>
      </c>
      <c r="C3381" s="220" t="s">
        <v>25</v>
      </c>
      <c r="D3381" s="225">
        <v>46.93</v>
      </c>
      <c r="E3381" s="208" t="s">
        <v>9199</v>
      </c>
      <c r="F3381" s="225">
        <v>49.25</v>
      </c>
    </row>
    <row r="3382" spans="1:6" ht="40.5">
      <c r="A3382" s="229">
        <v>101578</v>
      </c>
      <c r="B3382" s="220" t="s">
        <v>1371</v>
      </c>
      <c r="C3382" s="220" t="s">
        <v>25</v>
      </c>
      <c r="D3382" s="225">
        <v>35.76</v>
      </c>
      <c r="E3382" s="208" t="s">
        <v>9199</v>
      </c>
      <c r="F3382" s="225">
        <v>37.159999999999997</v>
      </c>
    </row>
    <row r="3383" spans="1:6" ht="54">
      <c r="A3383" s="229">
        <v>101581</v>
      </c>
      <c r="B3383" s="220" t="s">
        <v>1374</v>
      </c>
      <c r="C3383" s="220" t="s">
        <v>25</v>
      </c>
      <c r="D3383" s="225">
        <v>43.23</v>
      </c>
      <c r="E3383" s="208" t="s">
        <v>9199</v>
      </c>
      <c r="F3383" s="225">
        <v>45.06</v>
      </c>
    </row>
    <row r="3384" spans="1:6" ht="40.5">
      <c r="A3384" s="229">
        <v>101580</v>
      </c>
      <c r="B3384" s="220" t="s">
        <v>1373</v>
      </c>
      <c r="C3384" s="220" t="s">
        <v>25</v>
      </c>
      <c r="D3384" s="225">
        <v>31.8</v>
      </c>
      <c r="E3384" s="208" t="s">
        <v>9199</v>
      </c>
      <c r="F3384" s="225">
        <v>32.729999999999997</v>
      </c>
    </row>
    <row r="3385" spans="1:6" ht="40.5">
      <c r="A3385" s="229">
        <v>101606</v>
      </c>
      <c r="B3385" s="220" t="s">
        <v>7797</v>
      </c>
      <c r="C3385" s="220" t="s">
        <v>25</v>
      </c>
      <c r="D3385" s="225">
        <v>0</v>
      </c>
      <c r="E3385" s="208" t="s">
        <v>9199</v>
      </c>
      <c r="F3385" s="225">
        <v>0</v>
      </c>
    </row>
    <row r="3386" spans="1:6" ht="40.5">
      <c r="A3386" s="229">
        <v>101607</v>
      </c>
      <c r="B3386" s="220" t="s">
        <v>7798</v>
      </c>
      <c r="C3386" s="220" t="s">
        <v>25</v>
      </c>
      <c r="D3386" s="225">
        <v>0</v>
      </c>
      <c r="E3386" s="208" t="s">
        <v>9199</v>
      </c>
      <c r="F3386" s="225">
        <v>0</v>
      </c>
    </row>
    <row r="3387" spans="1:6" ht="40.5">
      <c r="A3387" s="229">
        <v>101608</v>
      </c>
      <c r="B3387" s="220" t="s">
        <v>7799</v>
      </c>
      <c r="C3387" s="220" t="s">
        <v>25</v>
      </c>
      <c r="D3387" s="225">
        <v>0</v>
      </c>
      <c r="E3387" s="208" t="s">
        <v>9199</v>
      </c>
      <c r="F3387" s="225">
        <v>0</v>
      </c>
    </row>
    <row r="3388" spans="1:6" ht="54">
      <c r="A3388" s="229">
        <v>101571</v>
      </c>
      <c r="B3388" s="220" t="s">
        <v>1364</v>
      </c>
      <c r="C3388" s="220" t="s">
        <v>25</v>
      </c>
      <c r="D3388" s="225">
        <v>32.950000000000003</v>
      </c>
      <c r="E3388" s="208" t="s">
        <v>9199</v>
      </c>
      <c r="F3388" s="225">
        <v>35.11</v>
      </c>
    </row>
    <row r="3389" spans="1:6" ht="54">
      <c r="A3389" s="229">
        <v>101570</v>
      </c>
      <c r="B3389" s="220" t="s">
        <v>1363</v>
      </c>
      <c r="C3389" s="220" t="s">
        <v>25</v>
      </c>
      <c r="D3389" s="225">
        <v>24.16</v>
      </c>
      <c r="E3389" s="208" t="s">
        <v>9199</v>
      </c>
      <c r="F3389" s="225">
        <v>25.62</v>
      </c>
    </row>
    <row r="3390" spans="1:6" ht="54">
      <c r="A3390" s="229">
        <v>101573</v>
      </c>
      <c r="B3390" s="220" t="s">
        <v>1366</v>
      </c>
      <c r="C3390" s="220" t="s">
        <v>25</v>
      </c>
      <c r="D3390" s="225">
        <v>27.81</v>
      </c>
      <c r="E3390" s="208" t="s">
        <v>9199</v>
      </c>
      <c r="F3390" s="225">
        <v>29.59</v>
      </c>
    </row>
    <row r="3391" spans="1:6" ht="54">
      <c r="A3391" s="229">
        <v>101572</v>
      </c>
      <c r="B3391" s="220" t="s">
        <v>1365</v>
      </c>
      <c r="C3391" s="220" t="s">
        <v>25</v>
      </c>
      <c r="D3391" s="226">
        <v>19.03</v>
      </c>
      <c r="E3391" s="208" t="s">
        <v>9199</v>
      </c>
      <c r="F3391" s="226">
        <v>20.100000000000001</v>
      </c>
    </row>
    <row r="3392" spans="1:6" ht="54">
      <c r="A3392" s="229">
        <v>101575</v>
      </c>
      <c r="B3392" s="220" t="s">
        <v>1368</v>
      </c>
      <c r="C3392" s="220" t="s">
        <v>25</v>
      </c>
      <c r="D3392" s="225">
        <v>23.76</v>
      </c>
      <c r="E3392" s="208" t="s">
        <v>9199</v>
      </c>
      <c r="F3392" s="225">
        <v>25.17</v>
      </c>
    </row>
    <row r="3393" spans="1:6" ht="54">
      <c r="A3393" s="229">
        <v>101574</v>
      </c>
      <c r="B3393" s="220" t="s">
        <v>1367</v>
      </c>
      <c r="C3393" s="220" t="s">
        <v>25</v>
      </c>
      <c r="D3393" s="225">
        <v>14.72</v>
      </c>
      <c r="E3393" s="208" t="s">
        <v>9199</v>
      </c>
      <c r="F3393" s="225">
        <v>15.43</v>
      </c>
    </row>
    <row r="3394" spans="1:6" ht="54">
      <c r="A3394" s="229">
        <v>101589</v>
      </c>
      <c r="B3394" s="220" t="s">
        <v>1382</v>
      </c>
      <c r="C3394" s="220" t="s">
        <v>25</v>
      </c>
      <c r="D3394" s="225">
        <v>134.83000000000001</v>
      </c>
      <c r="E3394" s="208" t="s">
        <v>9199</v>
      </c>
      <c r="F3394" s="225">
        <v>140.11000000000001</v>
      </c>
    </row>
    <row r="3395" spans="1:6" ht="54">
      <c r="A3395" s="229">
        <v>101610</v>
      </c>
      <c r="B3395" s="220" t="s">
        <v>9447</v>
      </c>
      <c r="C3395" s="220" t="s">
        <v>201</v>
      </c>
      <c r="D3395" s="225">
        <v>0</v>
      </c>
      <c r="E3395" s="208" t="s">
        <v>9199</v>
      </c>
      <c r="F3395" s="225">
        <v>0</v>
      </c>
    </row>
    <row r="3396" spans="1:6" ht="54">
      <c r="A3396" s="229">
        <v>101613</v>
      </c>
      <c r="B3396" s="220" t="s">
        <v>7802</v>
      </c>
      <c r="C3396" s="220" t="s">
        <v>201</v>
      </c>
      <c r="D3396" s="225">
        <v>0</v>
      </c>
      <c r="E3396" s="208" t="s">
        <v>9199</v>
      </c>
      <c r="F3396" s="225">
        <v>0</v>
      </c>
    </row>
    <row r="3397" spans="1:6" ht="54">
      <c r="A3397" s="229">
        <v>101611</v>
      </c>
      <c r="B3397" s="220" t="s">
        <v>7800</v>
      </c>
      <c r="C3397" s="220" t="s">
        <v>201</v>
      </c>
      <c r="D3397" s="225">
        <v>0</v>
      </c>
      <c r="E3397" s="208" t="s">
        <v>9199</v>
      </c>
      <c r="F3397" s="225">
        <v>0</v>
      </c>
    </row>
    <row r="3398" spans="1:6" ht="54">
      <c r="A3398" s="229">
        <v>101614</v>
      </c>
      <c r="B3398" s="220" t="s">
        <v>7803</v>
      </c>
      <c r="C3398" s="220" t="s">
        <v>201</v>
      </c>
      <c r="D3398" s="225">
        <v>0</v>
      </c>
      <c r="E3398" s="208" t="s">
        <v>9199</v>
      </c>
      <c r="F3398" s="225">
        <v>0</v>
      </c>
    </row>
    <row r="3399" spans="1:6" ht="54">
      <c r="A3399" s="229">
        <v>101612</v>
      </c>
      <c r="B3399" s="220" t="s">
        <v>7801</v>
      </c>
      <c r="C3399" s="220" t="s">
        <v>201</v>
      </c>
      <c r="D3399" s="225">
        <v>0</v>
      </c>
      <c r="E3399" s="208" t="s">
        <v>9199</v>
      </c>
      <c r="F3399" s="225">
        <v>0</v>
      </c>
    </row>
    <row r="3400" spans="1:6" ht="54">
      <c r="A3400" s="229">
        <v>101615</v>
      </c>
      <c r="B3400" s="220" t="s">
        <v>9448</v>
      </c>
      <c r="C3400" s="220" t="s">
        <v>201</v>
      </c>
      <c r="D3400" s="225">
        <v>0</v>
      </c>
      <c r="E3400" s="208" t="s">
        <v>9199</v>
      </c>
      <c r="F3400" s="225">
        <v>0</v>
      </c>
    </row>
    <row r="3401" spans="1:6" ht="40.5">
      <c r="A3401" s="229">
        <v>101617</v>
      </c>
      <c r="B3401" s="220" t="s">
        <v>3839</v>
      </c>
      <c r="C3401" s="220" t="s">
        <v>25</v>
      </c>
      <c r="D3401" s="225">
        <v>3.16</v>
      </c>
      <c r="E3401" s="208" t="s">
        <v>9199</v>
      </c>
      <c r="F3401" s="225">
        <v>3.43</v>
      </c>
    </row>
    <row r="3402" spans="1:6" ht="54">
      <c r="A3402" s="229">
        <v>101620</v>
      </c>
      <c r="B3402" s="220" t="s">
        <v>3842</v>
      </c>
      <c r="C3402" s="220" t="s">
        <v>23</v>
      </c>
      <c r="D3402" s="225">
        <v>252.04</v>
      </c>
      <c r="E3402" s="208" t="s">
        <v>9199</v>
      </c>
      <c r="F3402" s="225">
        <v>260.62</v>
      </c>
    </row>
    <row r="3403" spans="1:6" ht="54">
      <c r="A3403" s="229">
        <v>101625</v>
      </c>
      <c r="B3403" s="220" t="s">
        <v>3847</v>
      </c>
      <c r="C3403" s="220" t="s">
        <v>23</v>
      </c>
      <c r="D3403" s="225">
        <v>206.37</v>
      </c>
      <c r="E3403" s="208" t="s">
        <v>9199</v>
      </c>
      <c r="F3403" s="225">
        <v>209.68</v>
      </c>
    </row>
    <row r="3404" spans="1:6" ht="54">
      <c r="A3404" s="229">
        <v>101621</v>
      </c>
      <c r="B3404" s="220" t="s">
        <v>3843</v>
      </c>
      <c r="C3404" s="220" t="s">
        <v>23</v>
      </c>
      <c r="D3404" s="225">
        <v>257.79000000000002</v>
      </c>
      <c r="E3404" s="208" t="s">
        <v>9199</v>
      </c>
      <c r="F3404" s="225">
        <v>268.8</v>
      </c>
    </row>
    <row r="3405" spans="1:6" ht="54">
      <c r="A3405" s="229">
        <v>101624</v>
      </c>
      <c r="B3405" s="220" t="s">
        <v>3846</v>
      </c>
      <c r="C3405" s="220" t="s">
        <v>23</v>
      </c>
      <c r="D3405" s="225">
        <v>198.96</v>
      </c>
      <c r="E3405" s="208" t="s">
        <v>9199</v>
      </c>
      <c r="F3405" s="225">
        <v>203.19</v>
      </c>
    </row>
    <row r="3406" spans="1:6" ht="40.5">
      <c r="A3406" s="229">
        <v>101616</v>
      </c>
      <c r="B3406" s="220" t="s">
        <v>3838</v>
      </c>
      <c r="C3406" s="220" t="s">
        <v>25</v>
      </c>
      <c r="D3406" s="225">
        <v>6.38</v>
      </c>
      <c r="E3406" s="208" t="s">
        <v>9199</v>
      </c>
      <c r="F3406" s="225">
        <v>6.93</v>
      </c>
    </row>
    <row r="3407" spans="1:6" ht="40.5">
      <c r="A3407" s="229">
        <v>101618</v>
      </c>
      <c r="B3407" s="220" t="s">
        <v>3840</v>
      </c>
      <c r="C3407" s="220" t="s">
        <v>23</v>
      </c>
      <c r="D3407" s="225">
        <v>277.58</v>
      </c>
      <c r="E3407" s="208" t="s">
        <v>9199</v>
      </c>
      <c r="F3407" s="225">
        <v>288.3</v>
      </c>
    </row>
    <row r="3408" spans="1:6" ht="40.5">
      <c r="A3408" s="229">
        <v>101622</v>
      </c>
      <c r="B3408" s="220" t="s">
        <v>3844</v>
      </c>
      <c r="C3408" s="220" t="s">
        <v>23</v>
      </c>
      <c r="D3408" s="225">
        <v>245.31</v>
      </c>
      <c r="E3408" s="208" t="s">
        <v>9199</v>
      </c>
      <c r="F3408" s="225">
        <v>250.92</v>
      </c>
    </row>
    <row r="3409" spans="1:6" ht="40.5">
      <c r="A3409" s="229">
        <v>101619</v>
      </c>
      <c r="B3409" s="220" t="s">
        <v>3841</v>
      </c>
      <c r="C3409" s="220" t="s">
        <v>23</v>
      </c>
      <c r="D3409" s="225">
        <v>283.32</v>
      </c>
      <c r="E3409" s="208" t="s">
        <v>9199</v>
      </c>
      <c r="F3409" s="225">
        <v>296.48</v>
      </c>
    </row>
    <row r="3410" spans="1:6" ht="40.5">
      <c r="A3410" s="229">
        <v>101623</v>
      </c>
      <c r="B3410" s="220" t="s">
        <v>3845</v>
      </c>
      <c r="C3410" s="220" t="s">
        <v>23</v>
      </c>
      <c r="D3410" s="225">
        <v>243.54</v>
      </c>
      <c r="E3410" s="208" t="s">
        <v>9199</v>
      </c>
      <c r="F3410" s="225">
        <v>250.43</v>
      </c>
    </row>
    <row r="3411" spans="1:6" ht="27">
      <c r="A3411" s="229">
        <v>104482</v>
      </c>
      <c r="B3411" s="220" t="s">
        <v>1148</v>
      </c>
      <c r="C3411" s="220" t="s">
        <v>174</v>
      </c>
      <c r="D3411" s="225">
        <v>28.64</v>
      </c>
      <c r="E3411" s="208" t="s">
        <v>9199</v>
      </c>
      <c r="F3411" s="225">
        <v>31.11</v>
      </c>
    </row>
    <row r="3412" spans="1:6" ht="54">
      <c r="A3412" s="229">
        <v>104189</v>
      </c>
      <c r="B3412" s="220" t="s">
        <v>1151</v>
      </c>
      <c r="C3412" s="220" t="s">
        <v>23</v>
      </c>
      <c r="D3412" s="225">
        <v>191.4</v>
      </c>
      <c r="E3412" s="208" t="s">
        <v>9199</v>
      </c>
      <c r="F3412" s="225">
        <v>194.87</v>
      </c>
    </row>
    <row r="3413" spans="1:6" ht="67.5">
      <c r="A3413" s="229">
        <v>104465</v>
      </c>
      <c r="B3413" s="220" t="s">
        <v>8638</v>
      </c>
      <c r="C3413" s="220" t="s">
        <v>190</v>
      </c>
      <c r="D3413" s="225">
        <v>0</v>
      </c>
      <c r="E3413" s="208" t="s">
        <v>9199</v>
      </c>
      <c r="F3413" s="226">
        <v>0</v>
      </c>
    </row>
    <row r="3414" spans="1:6" ht="67.5">
      <c r="A3414" s="229">
        <v>104188</v>
      </c>
      <c r="B3414" s="220" t="s">
        <v>8519</v>
      </c>
      <c r="C3414" s="220" t="s">
        <v>190</v>
      </c>
      <c r="D3414" s="226">
        <v>0</v>
      </c>
      <c r="E3414" s="208" t="s">
        <v>9199</v>
      </c>
      <c r="F3414" s="226">
        <v>0</v>
      </c>
    </row>
    <row r="3415" spans="1:6" ht="81">
      <c r="A3415" s="229">
        <v>104185</v>
      </c>
      <c r="B3415" s="220" t="s">
        <v>1150</v>
      </c>
      <c r="C3415" s="220" t="s">
        <v>201</v>
      </c>
      <c r="D3415" s="226">
        <v>24.36</v>
      </c>
      <c r="E3415" s="208" t="s">
        <v>9199</v>
      </c>
      <c r="F3415" s="226">
        <v>26.51</v>
      </c>
    </row>
    <row r="3416" spans="1:6" ht="54">
      <c r="A3416" s="229">
        <v>104182</v>
      </c>
      <c r="B3416" s="220" t="s">
        <v>8517</v>
      </c>
      <c r="C3416" s="220" t="s">
        <v>190</v>
      </c>
      <c r="D3416" s="226">
        <v>0</v>
      </c>
      <c r="E3416" s="208" t="s">
        <v>9199</v>
      </c>
      <c r="F3416" s="226">
        <v>0</v>
      </c>
    </row>
    <row r="3417" spans="1:6" ht="54">
      <c r="A3417" s="229">
        <v>104184</v>
      </c>
      <c r="B3417" s="220" t="s">
        <v>1149</v>
      </c>
      <c r="C3417" s="220" t="s">
        <v>201</v>
      </c>
      <c r="D3417" s="225">
        <v>33.69</v>
      </c>
      <c r="E3417" s="208" t="s">
        <v>9199</v>
      </c>
      <c r="F3417" s="225">
        <v>35.69</v>
      </c>
    </row>
    <row r="3418" spans="1:6" ht="67.5">
      <c r="A3418" s="229">
        <v>104190</v>
      </c>
      <c r="B3418" s="220" t="s">
        <v>1152</v>
      </c>
      <c r="C3418" s="220" t="s">
        <v>201</v>
      </c>
      <c r="D3418" s="225">
        <v>661.47</v>
      </c>
      <c r="E3418" s="208" t="s">
        <v>9199</v>
      </c>
      <c r="F3418" s="225">
        <v>718.29</v>
      </c>
    </row>
    <row r="3419" spans="1:6" ht="67.5">
      <c r="A3419" s="229">
        <v>104463</v>
      </c>
      <c r="B3419" s="220" t="s">
        <v>8636</v>
      </c>
      <c r="C3419" s="220" t="s">
        <v>201</v>
      </c>
      <c r="D3419" s="225">
        <v>0</v>
      </c>
      <c r="E3419" s="208" t="s">
        <v>9199</v>
      </c>
      <c r="F3419" s="225">
        <v>0</v>
      </c>
    </row>
    <row r="3420" spans="1:6" ht="67.5">
      <c r="A3420" s="229">
        <v>104464</v>
      </c>
      <c r="B3420" s="220" t="s">
        <v>8637</v>
      </c>
      <c r="C3420" s="220" t="s">
        <v>201</v>
      </c>
      <c r="D3420" s="225">
        <v>0</v>
      </c>
      <c r="E3420" s="208" t="s">
        <v>9199</v>
      </c>
      <c r="F3420" s="225">
        <v>0</v>
      </c>
    </row>
    <row r="3421" spans="1:6" ht="67.5">
      <c r="A3421" s="229">
        <v>104183</v>
      </c>
      <c r="B3421" s="220" t="s">
        <v>8518</v>
      </c>
      <c r="C3421" s="220" t="s">
        <v>190</v>
      </c>
      <c r="D3421" s="226">
        <v>217.42</v>
      </c>
      <c r="E3421" s="208" t="s">
        <v>9199</v>
      </c>
      <c r="F3421" s="226">
        <v>219.2</v>
      </c>
    </row>
    <row r="3422" spans="1:6" ht="67.5">
      <c r="A3422" s="229">
        <v>104187</v>
      </c>
      <c r="B3422" s="220" t="s">
        <v>6021</v>
      </c>
      <c r="C3422" s="220" t="s">
        <v>190</v>
      </c>
      <c r="D3422" s="225">
        <v>1821.71</v>
      </c>
      <c r="E3422" s="208" t="s">
        <v>9199</v>
      </c>
      <c r="F3422" s="225">
        <v>1825.16</v>
      </c>
    </row>
    <row r="3423" spans="1:6" ht="54">
      <c r="A3423" s="229">
        <v>104186</v>
      </c>
      <c r="B3423" s="220" t="s">
        <v>6020</v>
      </c>
      <c r="C3423" s="220" t="s">
        <v>190</v>
      </c>
      <c r="D3423" s="225">
        <v>267.37</v>
      </c>
      <c r="E3423" s="208" t="s">
        <v>9199</v>
      </c>
      <c r="F3423" s="226">
        <v>271.14999999999998</v>
      </c>
    </row>
    <row r="3424" spans="1:6" ht="67.5">
      <c r="A3424" s="229">
        <v>104180</v>
      </c>
      <c r="B3424" s="220" t="s">
        <v>8515</v>
      </c>
      <c r="C3424" s="220" t="s">
        <v>190</v>
      </c>
      <c r="D3424" s="226">
        <v>0</v>
      </c>
      <c r="E3424" s="208" t="s">
        <v>9199</v>
      </c>
      <c r="F3424" s="226">
        <v>0</v>
      </c>
    </row>
    <row r="3425" spans="1:6" ht="67.5">
      <c r="A3425" s="229">
        <v>104181</v>
      </c>
      <c r="B3425" s="220" t="s">
        <v>8516</v>
      </c>
      <c r="C3425" s="220" t="s">
        <v>190</v>
      </c>
      <c r="D3425" s="225">
        <v>0</v>
      </c>
      <c r="E3425" s="208" t="s">
        <v>9199</v>
      </c>
      <c r="F3425" s="225">
        <v>0</v>
      </c>
    </row>
    <row r="3426" spans="1:6" ht="81">
      <c r="A3426" s="229">
        <v>100674</v>
      </c>
      <c r="B3426" s="220" t="s">
        <v>7697</v>
      </c>
      <c r="C3426" s="220" t="s">
        <v>25</v>
      </c>
      <c r="D3426" s="226">
        <v>541</v>
      </c>
      <c r="E3426" s="208" t="s">
        <v>9199</v>
      </c>
      <c r="F3426" s="226">
        <v>543.47</v>
      </c>
    </row>
    <row r="3427" spans="1:6" ht="94.5">
      <c r="A3427" s="229">
        <v>100664</v>
      </c>
      <c r="B3427" s="220" t="s">
        <v>7688</v>
      </c>
      <c r="C3427" s="220" t="s">
        <v>25</v>
      </c>
      <c r="D3427" s="226">
        <v>0</v>
      </c>
      <c r="E3427" s="208" t="s">
        <v>9199</v>
      </c>
      <c r="F3427" s="226">
        <v>0</v>
      </c>
    </row>
    <row r="3428" spans="1:6" ht="40.5">
      <c r="A3428" s="229">
        <v>94589</v>
      </c>
      <c r="B3428" s="220" t="s">
        <v>6102</v>
      </c>
      <c r="C3428" s="220" t="s">
        <v>190</v>
      </c>
      <c r="D3428" s="225">
        <v>17.940000000000001</v>
      </c>
      <c r="E3428" s="208" t="s">
        <v>9199</v>
      </c>
      <c r="F3428" s="225">
        <v>18.97</v>
      </c>
    </row>
    <row r="3429" spans="1:6" ht="40.5">
      <c r="A3429" s="229">
        <v>94590</v>
      </c>
      <c r="B3429" s="220" t="s">
        <v>6103</v>
      </c>
      <c r="C3429" s="220" t="s">
        <v>190</v>
      </c>
      <c r="D3429" s="225">
        <v>25.47</v>
      </c>
      <c r="E3429" s="208" t="s">
        <v>9199</v>
      </c>
      <c r="F3429" s="225">
        <v>26.74</v>
      </c>
    </row>
    <row r="3430" spans="1:6" ht="40.5">
      <c r="A3430" s="229">
        <v>94587</v>
      </c>
      <c r="B3430" s="220" t="s">
        <v>6097</v>
      </c>
      <c r="C3430" s="220" t="s">
        <v>190</v>
      </c>
      <c r="D3430" s="226">
        <v>64.569999999999993</v>
      </c>
      <c r="E3430" s="208" t="s">
        <v>9199</v>
      </c>
      <c r="F3430" s="226">
        <v>66.900000000000006</v>
      </c>
    </row>
    <row r="3431" spans="1:6" ht="27">
      <c r="A3431" s="229">
        <v>94588</v>
      </c>
      <c r="B3431" s="220" t="s">
        <v>6098</v>
      </c>
      <c r="C3431" s="220" t="s">
        <v>190</v>
      </c>
      <c r="D3431" s="226">
        <v>76.319999999999993</v>
      </c>
      <c r="E3431" s="208" t="s">
        <v>9199</v>
      </c>
      <c r="F3431" s="226">
        <v>79.27</v>
      </c>
    </row>
    <row r="3432" spans="1:6" ht="27">
      <c r="A3432" s="229">
        <v>105812</v>
      </c>
      <c r="B3432" s="220" t="s">
        <v>9116</v>
      </c>
      <c r="C3432" s="220" t="s">
        <v>190</v>
      </c>
      <c r="D3432" s="225">
        <v>21.75</v>
      </c>
      <c r="E3432" s="208" t="s">
        <v>9199</v>
      </c>
      <c r="F3432" s="225">
        <v>21.97</v>
      </c>
    </row>
    <row r="3433" spans="1:6" ht="121.5">
      <c r="A3433" s="229">
        <v>94571</v>
      </c>
      <c r="B3433" s="220" t="s">
        <v>7215</v>
      </c>
      <c r="C3433" s="220" t="s">
        <v>25</v>
      </c>
      <c r="D3433" s="226">
        <v>0</v>
      </c>
      <c r="E3433" s="208" t="s">
        <v>9199</v>
      </c>
      <c r="F3433" s="226">
        <v>0</v>
      </c>
    </row>
    <row r="3434" spans="1:6" ht="108">
      <c r="A3434" s="229">
        <v>94570</v>
      </c>
      <c r="B3434" s="220" t="s">
        <v>7214</v>
      </c>
      <c r="C3434" s="220" t="s">
        <v>25</v>
      </c>
      <c r="D3434" s="226">
        <v>249.69</v>
      </c>
      <c r="E3434" s="208" t="s">
        <v>9199</v>
      </c>
      <c r="F3434" s="226">
        <v>250.73</v>
      </c>
    </row>
    <row r="3435" spans="1:6" ht="108">
      <c r="A3435" s="229">
        <v>105811</v>
      </c>
      <c r="B3435" s="220" t="s">
        <v>9115</v>
      </c>
      <c r="C3435" s="220" t="s">
        <v>25</v>
      </c>
      <c r="D3435" s="226">
        <v>0</v>
      </c>
      <c r="E3435" s="208" t="s">
        <v>9199</v>
      </c>
      <c r="F3435" s="226">
        <v>0</v>
      </c>
    </row>
    <row r="3436" spans="1:6" ht="108">
      <c r="A3436" s="229">
        <v>94572</v>
      </c>
      <c r="B3436" s="220" t="s">
        <v>7216</v>
      </c>
      <c r="C3436" s="220" t="s">
        <v>25</v>
      </c>
      <c r="D3436" s="226">
        <v>354.44</v>
      </c>
      <c r="E3436" s="208" t="s">
        <v>9199</v>
      </c>
      <c r="F3436" s="226">
        <v>355.99</v>
      </c>
    </row>
    <row r="3437" spans="1:6" ht="108">
      <c r="A3437" s="229">
        <v>94573</v>
      </c>
      <c r="B3437" s="220" t="s">
        <v>7217</v>
      </c>
      <c r="C3437" s="220" t="s">
        <v>25</v>
      </c>
      <c r="D3437" s="225">
        <v>276.10000000000002</v>
      </c>
      <c r="E3437" s="208" t="s">
        <v>9199</v>
      </c>
      <c r="F3437" s="225">
        <v>277.13</v>
      </c>
    </row>
    <row r="3438" spans="1:6" ht="108">
      <c r="A3438" s="229">
        <v>105809</v>
      </c>
      <c r="B3438" s="220" t="s">
        <v>9113</v>
      </c>
      <c r="C3438" s="220" t="s">
        <v>25</v>
      </c>
      <c r="D3438" s="226">
        <v>0</v>
      </c>
      <c r="E3438" s="208" t="s">
        <v>9199</v>
      </c>
      <c r="F3438" s="226">
        <v>0</v>
      </c>
    </row>
    <row r="3439" spans="1:6" ht="94.5">
      <c r="A3439" s="229">
        <v>94569</v>
      </c>
      <c r="B3439" s="220" t="s">
        <v>7213</v>
      </c>
      <c r="C3439" s="220" t="s">
        <v>25</v>
      </c>
      <c r="D3439" s="226">
        <v>477.17</v>
      </c>
      <c r="E3439" s="208" t="s">
        <v>9199</v>
      </c>
      <c r="F3439" s="226">
        <v>480.55</v>
      </c>
    </row>
    <row r="3440" spans="1:6" ht="94.5">
      <c r="A3440" s="229">
        <v>105810</v>
      </c>
      <c r="B3440" s="220" t="s">
        <v>9114</v>
      </c>
      <c r="C3440" s="220" t="s">
        <v>25</v>
      </c>
      <c r="D3440" s="226">
        <v>0</v>
      </c>
      <c r="E3440" s="208" t="s">
        <v>9199</v>
      </c>
      <c r="F3440" s="226">
        <v>0</v>
      </c>
    </row>
    <row r="3441" spans="1:6" ht="108">
      <c r="A3441" s="229">
        <v>94561</v>
      </c>
      <c r="B3441" s="220" t="s">
        <v>7211</v>
      </c>
      <c r="C3441" s="220" t="s">
        <v>25</v>
      </c>
      <c r="D3441" s="226">
        <v>0</v>
      </c>
      <c r="E3441" s="208" t="s">
        <v>9199</v>
      </c>
      <c r="F3441" s="226">
        <v>0</v>
      </c>
    </row>
    <row r="3442" spans="1:6" ht="94.5">
      <c r="A3442" s="229">
        <v>94562</v>
      </c>
      <c r="B3442" s="220" t="s">
        <v>7212</v>
      </c>
      <c r="C3442" s="220" t="s">
        <v>25</v>
      </c>
      <c r="D3442" s="225">
        <v>625.28</v>
      </c>
      <c r="E3442" s="208" t="s">
        <v>9199</v>
      </c>
      <c r="F3442" s="225">
        <v>629.99</v>
      </c>
    </row>
    <row r="3443" spans="1:6" ht="94.5">
      <c r="A3443" s="229">
        <v>105813</v>
      </c>
      <c r="B3443" s="220" t="s">
        <v>9117</v>
      </c>
      <c r="C3443" s="220" t="s">
        <v>25</v>
      </c>
      <c r="D3443" s="225">
        <v>1046.81</v>
      </c>
      <c r="E3443" s="208" t="s">
        <v>9199</v>
      </c>
      <c r="F3443" s="225">
        <v>1064.1199999999999</v>
      </c>
    </row>
    <row r="3444" spans="1:6" ht="108">
      <c r="A3444" s="229">
        <v>94559</v>
      </c>
      <c r="B3444" s="220" t="s">
        <v>7210</v>
      </c>
      <c r="C3444" s="220" t="s">
        <v>25</v>
      </c>
      <c r="D3444" s="226">
        <v>723.75</v>
      </c>
      <c r="E3444" s="208" t="s">
        <v>9199</v>
      </c>
      <c r="F3444" s="226">
        <v>741.11</v>
      </c>
    </row>
    <row r="3445" spans="1:6" ht="121.5">
      <c r="A3445" s="229">
        <v>100668</v>
      </c>
      <c r="B3445" s="220" t="s">
        <v>7692</v>
      </c>
      <c r="C3445" s="220" t="s">
        <v>25</v>
      </c>
      <c r="D3445" s="226">
        <v>1277.3499999999999</v>
      </c>
      <c r="E3445" s="208" t="s">
        <v>9199</v>
      </c>
      <c r="F3445" s="226">
        <v>1290.9100000000001</v>
      </c>
    </row>
    <row r="3446" spans="1:6" ht="135">
      <c r="A3446" s="229">
        <v>100670</v>
      </c>
      <c r="B3446" s="220" t="s">
        <v>7694</v>
      </c>
      <c r="C3446" s="220" t="s">
        <v>25</v>
      </c>
      <c r="D3446" s="226">
        <v>975.18</v>
      </c>
      <c r="E3446" s="208" t="s">
        <v>9199</v>
      </c>
      <c r="F3446" s="226">
        <v>980.32</v>
      </c>
    </row>
    <row r="3447" spans="1:6" ht="135">
      <c r="A3447" s="229">
        <v>100665</v>
      </c>
      <c r="B3447" s="220" t="s">
        <v>7689</v>
      </c>
      <c r="C3447" s="220" t="s">
        <v>25</v>
      </c>
      <c r="D3447" s="226">
        <v>812.39</v>
      </c>
      <c r="E3447" s="208" t="s">
        <v>9199</v>
      </c>
      <c r="F3447" s="226">
        <v>818.3</v>
      </c>
    </row>
    <row r="3448" spans="1:6" ht="121.5">
      <c r="A3448" s="229">
        <v>100924</v>
      </c>
      <c r="B3448" s="220" t="s">
        <v>7756</v>
      </c>
      <c r="C3448" s="220" t="s">
        <v>25</v>
      </c>
      <c r="D3448" s="226">
        <v>0</v>
      </c>
      <c r="E3448" s="208" t="s">
        <v>9199</v>
      </c>
      <c r="F3448" s="226">
        <v>0</v>
      </c>
    </row>
    <row r="3449" spans="1:6" ht="121.5">
      <c r="A3449" s="229">
        <v>100671</v>
      </c>
      <c r="B3449" s="220" t="s">
        <v>7695</v>
      </c>
      <c r="C3449" s="220" t="s">
        <v>25</v>
      </c>
      <c r="D3449" s="226">
        <v>1202.5899999999999</v>
      </c>
      <c r="E3449" s="208" t="s">
        <v>9199</v>
      </c>
      <c r="F3449" s="226">
        <v>1207.73</v>
      </c>
    </row>
    <row r="3450" spans="1:6" ht="121.5">
      <c r="A3450" s="229">
        <v>100667</v>
      </c>
      <c r="B3450" s="220" t="s">
        <v>7691</v>
      </c>
      <c r="C3450" s="220" t="s">
        <v>25</v>
      </c>
      <c r="D3450" s="226">
        <v>1036.26</v>
      </c>
      <c r="E3450" s="208" t="s">
        <v>9199</v>
      </c>
      <c r="F3450" s="226">
        <v>1042.17</v>
      </c>
    </row>
    <row r="3451" spans="1:6" ht="108">
      <c r="A3451" s="229">
        <v>100669</v>
      </c>
      <c r="B3451" s="220" t="s">
        <v>7693</v>
      </c>
      <c r="C3451" s="220" t="s">
        <v>25</v>
      </c>
      <c r="D3451" s="225">
        <v>936.72</v>
      </c>
      <c r="E3451" s="208" t="s">
        <v>9199</v>
      </c>
      <c r="F3451" s="225">
        <v>950.28</v>
      </c>
    </row>
    <row r="3452" spans="1:6" ht="121.5">
      <c r="A3452" s="229">
        <v>100672</v>
      </c>
      <c r="B3452" s="220" t="s">
        <v>7696</v>
      </c>
      <c r="C3452" s="220" t="s">
        <v>25</v>
      </c>
      <c r="D3452" s="225">
        <v>787.4</v>
      </c>
      <c r="E3452" s="208" t="s">
        <v>9199</v>
      </c>
      <c r="F3452" s="225">
        <v>792.54</v>
      </c>
    </row>
    <row r="3453" spans="1:6" ht="121.5">
      <c r="A3453" s="229">
        <v>100666</v>
      </c>
      <c r="B3453" s="220" t="s">
        <v>7690</v>
      </c>
      <c r="C3453" s="220" t="s">
        <v>25</v>
      </c>
      <c r="D3453" s="226">
        <v>654.04</v>
      </c>
      <c r="E3453" s="208" t="s">
        <v>9199</v>
      </c>
      <c r="F3453" s="226">
        <v>659.95</v>
      </c>
    </row>
    <row r="3454" spans="1:6" ht="108">
      <c r="A3454" s="229">
        <v>100663</v>
      </c>
      <c r="B3454" s="220" t="s">
        <v>7687</v>
      </c>
      <c r="C3454" s="220" t="s">
        <v>25</v>
      </c>
      <c r="D3454" s="226">
        <v>0</v>
      </c>
      <c r="E3454" s="208" t="s">
        <v>9199</v>
      </c>
      <c r="F3454" s="226">
        <v>0</v>
      </c>
    </row>
    <row r="3455" spans="1:6" ht="108">
      <c r="A3455" s="229">
        <v>100662</v>
      </c>
      <c r="B3455" s="220" t="s">
        <v>7686</v>
      </c>
      <c r="C3455" s="220" t="s">
        <v>25</v>
      </c>
      <c r="D3455" s="226">
        <v>0</v>
      </c>
      <c r="E3455" s="208" t="s">
        <v>9199</v>
      </c>
      <c r="F3455" s="226">
        <v>0</v>
      </c>
    </row>
    <row r="3456" spans="1:6" ht="94.5">
      <c r="A3456" s="229">
        <v>100661</v>
      </c>
      <c r="B3456" s="220" t="s">
        <v>7685</v>
      </c>
      <c r="C3456" s="220" t="s">
        <v>25</v>
      </c>
      <c r="D3456" s="225">
        <v>0</v>
      </c>
      <c r="E3456" s="208" t="s">
        <v>9199</v>
      </c>
      <c r="F3456" s="225">
        <v>0</v>
      </c>
    </row>
    <row r="3457" spans="1:6" ht="40.5">
      <c r="A3457" s="229">
        <v>100659</v>
      </c>
      <c r="B3457" s="220" t="s">
        <v>1469</v>
      </c>
      <c r="C3457" s="220" t="s">
        <v>190</v>
      </c>
      <c r="D3457" s="225">
        <v>11.08</v>
      </c>
      <c r="E3457" s="208" t="s">
        <v>9199</v>
      </c>
      <c r="F3457" s="225">
        <v>11.3</v>
      </c>
    </row>
    <row r="3458" spans="1:6" ht="40.5">
      <c r="A3458" s="229">
        <v>100660</v>
      </c>
      <c r="B3458" s="220" t="s">
        <v>1470</v>
      </c>
      <c r="C3458" s="220" t="s">
        <v>190</v>
      </c>
      <c r="D3458" s="225">
        <v>7.67</v>
      </c>
      <c r="E3458" s="208" t="s">
        <v>9199</v>
      </c>
      <c r="F3458" s="225">
        <v>7.89</v>
      </c>
    </row>
    <row r="3459" spans="1:6" ht="54">
      <c r="A3459" s="229">
        <v>100711</v>
      </c>
      <c r="B3459" s="220" t="s">
        <v>7698</v>
      </c>
      <c r="C3459" s="220" t="s">
        <v>190</v>
      </c>
      <c r="D3459" s="225">
        <v>0</v>
      </c>
      <c r="E3459" s="208" t="s">
        <v>9199</v>
      </c>
      <c r="F3459" s="225">
        <v>0</v>
      </c>
    </row>
    <row r="3460" spans="1:6" ht="27">
      <c r="A3460" s="229">
        <v>100676</v>
      </c>
      <c r="B3460" s="220" t="s">
        <v>1472</v>
      </c>
      <c r="C3460" s="220" t="s">
        <v>201</v>
      </c>
      <c r="D3460" s="225">
        <v>191.76</v>
      </c>
      <c r="E3460" s="208" t="s">
        <v>9199</v>
      </c>
      <c r="F3460" s="225">
        <v>198.72</v>
      </c>
    </row>
    <row r="3461" spans="1:6" ht="40.5">
      <c r="A3461" s="229">
        <v>90806</v>
      </c>
      <c r="B3461" s="220" t="s">
        <v>1403</v>
      </c>
      <c r="C3461" s="220" t="s">
        <v>201</v>
      </c>
      <c r="D3461" s="225">
        <v>396.03</v>
      </c>
      <c r="E3461" s="208" t="s">
        <v>9199</v>
      </c>
      <c r="F3461" s="225">
        <v>411.43</v>
      </c>
    </row>
    <row r="3462" spans="1:6" ht="40.5">
      <c r="A3462" s="229">
        <v>91292</v>
      </c>
      <c r="B3462" s="220" t="s">
        <v>1433</v>
      </c>
      <c r="C3462" s="220" t="s">
        <v>201</v>
      </c>
      <c r="D3462" s="225">
        <v>320.3</v>
      </c>
      <c r="E3462" s="208" t="s">
        <v>9199</v>
      </c>
      <c r="F3462" s="225">
        <v>335.74</v>
      </c>
    </row>
    <row r="3463" spans="1:6" ht="40.5">
      <c r="A3463" s="229">
        <v>90801</v>
      </c>
      <c r="B3463" s="220" t="s">
        <v>1402</v>
      </c>
      <c r="C3463" s="220" t="s">
        <v>201</v>
      </c>
      <c r="D3463" s="225">
        <v>302.39</v>
      </c>
      <c r="E3463" s="208" t="s">
        <v>9199</v>
      </c>
      <c r="F3463" s="225">
        <v>311.14</v>
      </c>
    </row>
    <row r="3464" spans="1:6" ht="40.5">
      <c r="A3464" s="229">
        <v>91287</v>
      </c>
      <c r="B3464" s="220" t="s">
        <v>1432</v>
      </c>
      <c r="C3464" s="220" t="s">
        <v>201</v>
      </c>
      <c r="D3464" s="225">
        <v>226.66</v>
      </c>
      <c r="E3464" s="208" t="s">
        <v>9199</v>
      </c>
      <c r="F3464" s="225">
        <v>235.45</v>
      </c>
    </row>
    <row r="3465" spans="1:6" ht="27">
      <c r="A3465" s="229">
        <v>100706</v>
      </c>
      <c r="B3465" s="220" t="s">
        <v>1513</v>
      </c>
      <c r="C3465" s="220" t="s">
        <v>201</v>
      </c>
      <c r="D3465" s="225">
        <v>74.69</v>
      </c>
      <c r="E3465" s="208" t="s">
        <v>9199</v>
      </c>
      <c r="F3465" s="225">
        <v>78.47</v>
      </c>
    </row>
    <row r="3466" spans="1:6" ht="54">
      <c r="A3466" s="229">
        <v>100709</v>
      </c>
      <c r="B3466" s="220" t="s">
        <v>1516</v>
      </c>
      <c r="C3466" s="220" t="s">
        <v>201</v>
      </c>
      <c r="D3466" s="225">
        <v>56.68</v>
      </c>
      <c r="E3466" s="208" t="s">
        <v>9199</v>
      </c>
      <c r="F3466" s="225">
        <v>59.61</v>
      </c>
    </row>
    <row r="3467" spans="1:6" ht="27">
      <c r="A3467" s="229">
        <v>100710</v>
      </c>
      <c r="B3467" s="220" t="s">
        <v>1517</v>
      </c>
      <c r="C3467" s="220" t="s">
        <v>201</v>
      </c>
      <c r="D3467" s="225">
        <v>165.11</v>
      </c>
      <c r="E3467" s="208" t="s">
        <v>9199</v>
      </c>
      <c r="F3467" s="225">
        <v>169.02</v>
      </c>
    </row>
    <row r="3468" spans="1:6" ht="54">
      <c r="A3468" s="229">
        <v>90830</v>
      </c>
      <c r="B3468" s="220" t="s">
        <v>1410</v>
      </c>
      <c r="C3468" s="220" t="s">
        <v>201</v>
      </c>
      <c r="D3468" s="225">
        <v>194.38</v>
      </c>
      <c r="E3468" s="208" t="s">
        <v>9199</v>
      </c>
      <c r="F3468" s="225">
        <v>197.58</v>
      </c>
    </row>
    <row r="3469" spans="1:6" ht="54">
      <c r="A3469" s="229">
        <v>91304</v>
      </c>
      <c r="B3469" s="220" t="s">
        <v>1439</v>
      </c>
      <c r="C3469" s="220" t="s">
        <v>201</v>
      </c>
      <c r="D3469" s="225">
        <v>116.7</v>
      </c>
      <c r="E3469" s="208" t="s">
        <v>9199</v>
      </c>
      <c r="F3469" s="225">
        <v>119.9</v>
      </c>
    </row>
    <row r="3470" spans="1:6" ht="54">
      <c r="A3470" s="229">
        <v>90831</v>
      </c>
      <c r="B3470" s="220" t="s">
        <v>1411</v>
      </c>
      <c r="C3470" s="220" t="s">
        <v>201</v>
      </c>
      <c r="D3470" s="225">
        <v>170.89</v>
      </c>
      <c r="E3470" s="208" t="s">
        <v>9199</v>
      </c>
      <c r="F3470" s="225">
        <v>173.35</v>
      </c>
    </row>
    <row r="3471" spans="1:6" ht="54">
      <c r="A3471" s="229">
        <v>91305</v>
      </c>
      <c r="B3471" s="220" t="s">
        <v>1440</v>
      </c>
      <c r="C3471" s="220" t="s">
        <v>201</v>
      </c>
      <c r="D3471" s="225">
        <v>117.45</v>
      </c>
      <c r="E3471" s="208" t="s">
        <v>9199</v>
      </c>
      <c r="F3471" s="225">
        <v>119.91</v>
      </c>
    </row>
    <row r="3472" spans="1:6" ht="54">
      <c r="A3472" s="229">
        <v>91306</v>
      </c>
      <c r="B3472" s="220" t="s">
        <v>1441</v>
      </c>
      <c r="C3472" s="220" t="s">
        <v>201</v>
      </c>
      <c r="D3472" s="225">
        <v>170.89</v>
      </c>
      <c r="E3472" s="208" t="s">
        <v>9199</v>
      </c>
      <c r="F3472" s="225">
        <v>173.35</v>
      </c>
    </row>
    <row r="3473" spans="1:6" ht="54">
      <c r="A3473" s="229">
        <v>91307</v>
      </c>
      <c r="B3473" s="220" t="s">
        <v>1442</v>
      </c>
      <c r="C3473" s="220" t="s">
        <v>201</v>
      </c>
      <c r="D3473" s="225">
        <v>99.42</v>
      </c>
      <c r="E3473" s="208" t="s">
        <v>9199</v>
      </c>
      <c r="F3473" s="225">
        <v>101.88</v>
      </c>
    </row>
    <row r="3474" spans="1:6" ht="27">
      <c r="A3474" s="229">
        <v>100707</v>
      </c>
      <c r="B3474" s="220" t="s">
        <v>1514</v>
      </c>
      <c r="C3474" s="220" t="s">
        <v>201</v>
      </c>
      <c r="D3474" s="225">
        <v>157.38</v>
      </c>
      <c r="E3474" s="208" t="s">
        <v>9199</v>
      </c>
      <c r="F3474" s="225">
        <v>160.97999999999999</v>
      </c>
    </row>
    <row r="3475" spans="1:6" ht="27">
      <c r="A3475" s="229">
        <v>100708</v>
      </c>
      <c r="B3475" s="220" t="s">
        <v>1515</v>
      </c>
      <c r="C3475" s="220" t="s">
        <v>201</v>
      </c>
      <c r="D3475" s="225">
        <v>197.51</v>
      </c>
      <c r="E3475" s="208" t="s">
        <v>9199</v>
      </c>
      <c r="F3475" s="225">
        <v>201.5</v>
      </c>
    </row>
    <row r="3476" spans="1:6" ht="81">
      <c r="A3476" s="229">
        <v>91328</v>
      </c>
      <c r="B3476" s="220" t="s">
        <v>1459</v>
      </c>
      <c r="C3476" s="220" t="s">
        <v>201</v>
      </c>
      <c r="D3476" s="225">
        <v>861.78</v>
      </c>
      <c r="E3476" s="208" t="s">
        <v>9199</v>
      </c>
      <c r="F3476" s="225">
        <v>883.4</v>
      </c>
    </row>
    <row r="3477" spans="1:6" ht="94.5">
      <c r="A3477" s="229">
        <v>100687</v>
      </c>
      <c r="B3477" s="220" t="s">
        <v>1482</v>
      </c>
      <c r="C3477" s="220" t="s">
        <v>201</v>
      </c>
      <c r="D3477" s="225">
        <v>1032.67</v>
      </c>
      <c r="E3477" s="208" t="s">
        <v>9199</v>
      </c>
      <c r="F3477" s="225">
        <v>1056.75</v>
      </c>
    </row>
    <row r="3478" spans="1:6" ht="94.5">
      <c r="A3478" s="229">
        <v>100681</v>
      </c>
      <c r="B3478" s="220" t="s">
        <v>1476</v>
      </c>
      <c r="C3478" s="220" t="s">
        <v>201</v>
      </c>
      <c r="D3478" s="226">
        <v>1056.7</v>
      </c>
      <c r="E3478" s="208" t="s">
        <v>9199</v>
      </c>
      <c r="F3478" s="226">
        <v>1081.25</v>
      </c>
    </row>
    <row r="3479" spans="1:6" ht="81">
      <c r="A3479" s="229">
        <v>91330</v>
      </c>
      <c r="B3479" s="220" t="s">
        <v>1461</v>
      </c>
      <c r="C3479" s="220" t="s">
        <v>201</v>
      </c>
      <c r="D3479" s="225">
        <v>885.81</v>
      </c>
      <c r="E3479" s="208" t="s">
        <v>9199</v>
      </c>
      <c r="F3479" s="225">
        <v>907.9</v>
      </c>
    </row>
    <row r="3480" spans="1:6" ht="94.5">
      <c r="A3480" s="229">
        <v>100689</v>
      </c>
      <c r="B3480" s="220" t="s">
        <v>1484</v>
      </c>
      <c r="C3480" s="220" t="s">
        <v>201</v>
      </c>
      <c r="D3480" s="225">
        <v>1114.6600000000001</v>
      </c>
      <c r="E3480" s="208" t="s">
        <v>9199</v>
      </c>
      <c r="F3480" s="225">
        <v>1140.4100000000001</v>
      </c>
    </row>
    <row r="3481" spans="1:6" ht="81">
      <c r="A3481" s="229">
        <v>91332</v>
      </c>
      <c r="B3481" s="220" t="s">
        <v>1463</v>
      </c>
      <c r="C3481" s="220" t="s">
        <v>201</v>
      </c>
      <c r="D3481" s="225">
        <v>920.28</v>
      </c>
      <c r="E3481" s="208" t="s">
        <v>9199</v>
      </c>
      <c r="F3481" s="225">
        <v>942.83</v>
      </c>
    </row>
    <row r="3482" spans="1:6" ht="94.5">
      <c r="A3482" s="229">
        <v>100688</v>
      </c>
      <c r="B3482" s="220" t="s">
        <v>1483</v>
      </c>
      <c r="C3482" s="220" t="s">
        <v>201</v>
      </c>
      <c r="D3482" s="225">
        <v>870.77</v>
      </c>
      <c r="E3482" s="208" t="s">
        <v>9199</v>
      </c>
      <c r="F3482" s="225">
        <v>894.88</v>
      </c>
    </row>
    <row r="3483" spans="1:6" ht="81">
      <c r="A3483" s="229">
        <v>91329</v>
      </c>
      <c r="B3483" s="220" t="s">
        <v>1460</v>
      </c>
      <c r="C3483" s="220" t="s">
        <v>201</v>
      </c>
      <c r="D3483" s="225">
        <v>753.32</v>
      </c>
      <c r="E3483" s="208" t="s">
        <v>9199</v>
      </c>
      <c r="F3483" s="225">
        <v>774.97</v>
      </c>
    </row>
    <row r="3484" spans="1:6" ht="94.5">
      <c r="A3484" s="229">
        <v>100682</v>
      </c>
      <c r="B3484" s="220" t="s">
        <v>1477</v>
      </c>
      <c r="C3484" s="220" t="s">
        <v>201</v>
      </c>
      <c r="D3484" s="225">
        <v>876.08</v>
      </c>
      <c r="E3484" s="208" t="s">
        <v>9199</v>
      </c>
      <c r="F3484" s="225">
        <v>900.67</v>
      </c>
    </row>
    <row r="3485" spans="1:6" ht="81">
      <c r="A3485" s="229">
        <v>91331</v>
      </c>
      <c r="B3485" s="220" t="s">
        <v>1462</v>
      </c>
      <c r="C3485" s="220" t="s">
        <v>201</v>
      </c>
      <c r="D3485" s="225">
        <v>776.66</v>
      </c>
      <c r="E3485" s="208" t="s">
        <v>9199</v>
      </c>
      <c r="F3485" s="225">
        <v>798.79</v>
      </c>
    </row>
    <row r="3486" spans="1:6" ht="94.5">
      <c r="A3486" s="229">
        <v>100690</v>
      </c>
      <c r="B3486" s="220" t="s">
        <v>1485</v>
      </c>
      <c r="C3486" s="220" t="s">
        <v>201</v>
      </c>
      <c r="D3486" s="225">
        <v>927.15</v>
      </c>
      <c r="E3486" s="208" t="s">
        <v>9199</v>
      </c>
      <c r="F3486" s="225">
        <v>952.94</v>
      </c>
    </row>
    <row r="3487" spans="1:6" ht="81">
      <c r="A3487" s="229">
        <v>91333</v>
      </c>
      <c r="B3487" s="220" t="s">
        <v>1464</v>
      </c>
      <c r="C3487" s="220" t="s">
        <v>201</v>
      </c>
      <c r="D3487" s="225">
        <v>810.45</v>
      </c>
      <c r="E3487" s="208" t="s">
        <v>9199</v>
      </c>
      <c r="F3487" s="225">
        <v>833.04</v>
      </c>
    </row>
    <row r="3488" spans="1:6" ht="94.5">
      <c r="A3488" s="229">
        <v>90841</v>
      </c>
      <c r="B3488" s="220" t="s">
        <v>1412</v>
      </c>
      <c r="C3488" s="220" t="s">
        <v>201</v>
      </c>
      <c r="D3488" s="225">
        <v>1014.8</v>
      </c>
      <c r="E3488" s="208" t="s">
        <v>9199</v>
      </c>
      <c r="F3488" s="225">
        <v>1038.8800000000001</v>
      </c>
    </row>
    <row r="3489" spans="1:6" ht="81">
      <c r="A3489" s="229">
        <v>90847</v>
      </c>
      <c r="B3489" s="220" t="s">
        <v>1418</v>
      </c>
      <c r="C3489" s="220" t="s">
        <v>201</v>
      </c>
      <c r="D3489" s="225">
        <v>843.91</v>
      </c>
      <c r="E3489" s="208" t="s">
        <v>9199</v>
      </c>
      <c r="F3489" s="225">
        <v>865.53</v>
      </c>
    </row>
    <row r="3490" spans="1:6" ht="94.5">
      <c r="A3490" s="229">
        <v>90842</v>
      </c>
      <c r="B3490" s="220" t="s">
        <v>1413</v>
      </c>
      <c r="C3490" s="220" t="s">
        <v>201</v>
      </c>
      <c r="D3490" s="225">
        <v>1023.5</v>
      </c>
      <c r="E3490" s="208" t="s">
        <v>9199</v>
      </c>
      <c r="F3490" s="225">
        <v>1048.05</v>
      </c>
    </row>
    <row r="3491" spans="1:6" ht="81">
      <c r="A3491" s="229">
        <v>90848</v>
      </c>
      <c r="B3491" s="220" t="s">
        <v>1419</v>
      </c>
      <c r="C3491" s="220" t="s">
        <v>201</v>
      </c>
      <c r="D3491" s="225">
        <v>852.61</v>
      </c>
      <c r="E3491" s="208" t="s">
        <v>9199</v>
      </c>
      <c r="F3491" s="225">
        <v>874.7</v>
      </c>
    </row>
    <row r="3492" spans="1:6" ht="94.5">
      <c r="A3492" s="229">
        <v>90843</v>
      </c>
      <c r="B3492" s="220" t="s">
        <v>1414</v>
      </c>
      <c r="C3492" s="220" t="s">
        <v>201</v>
      </c>
      <c r="D3492" s="225">
        <v>1070.24</v>
      </c>
      <c r="E3492" s="208" t="s">
        <v>9199</v>
      </c>
      <c r="F3492" s="225">
        <v>1095.99</v>
      </c>
    </row>
    <row r="3493" spans="1:6" ht="81">
      <c r="A3493" s="229">
        <v>90849</v>
      </c>
      <c r="B3493" s="220" t="s">
        <v>1420</v>
      </c>
      <c r="C3493" s="220" t="s">
        <v>201</v>
      </c>
      <c r="D3493" s="225">
        <v>875.86</v>
      </c>
      <c r="E3493" s="208" t="s">
        <v>9199</v>
      </c>
      <c r="F3493" s="225">
        <v>898.41</v>
      </c>
    </row>
    <row r="3494" spans="1:6" ht="94.5">
      <c r="A3494" s="229">
        <v>90844</v>
      </c>
      <c r="B3494" s="220" t="s">
        <v>1415</v>
      </c>
      <c r="C3494" s="220" t="s">
        <v>201</v>
      </c>
      <c r="D3494" s="225">
        <v>1141.3399999999999</v>
      </c>
      <c r="E3494" s="208" t="s">
        <v>9199</v>
      </c>
      <c r="F3494" s="225">
        <v>1167.56</v>
      </c>
    </row>
    <row r="3495" spans="1:6" ht="81">
      <c r="A3495" s="229">
        <v>90850</v>
      </c>
      <c r="B3495" s="220" t="s">
        <v>1421</v>
      </c>
      <c r="C3495" s="220" t="s">
        <v>201</v>
      </c>
      <c r="D3495" s="225">
        <v>946.96</v>
      </c>
      <c r="E3495" s="208" t="s">
        <v>9199</v>
      </c>
      <c r="F3495" s="225">
        <v>969.98</v>
      </c>
    </row>
    <row r="3496" spans="1:6" ht="94.5">
      <c r="A3496" s="229">
        <v>91312</v>
      </c>
      <c r="B3496" s="220" t="s">
        <v>1443</v>
      </c>
      <c r="C3496" s="220" t="s">
        <v>201</v>
      </c>
      <c r="D3496" s="225">
        <v>852.9</v>
      </c>
      <c r="E3496" s="208" t="s">
        <v>9199</v>
      </c>
      <c r="F3496" s="225">
        <v>877.01</v>
      </c>
    </row>
    <row r="3497" spans="1:6" ht="81">
      <c r="A3497" s="229">
        <v>91318</v>
      </c>
      <c r="B3497" s="220" t="s">
        <v>1449</v>
      </c>
      <c r="C3497" s="220" t="s">
        <v>201</v>
      </c>
      <c r="D3497" s="226">
        <v>735.45</v>
      </c>
      <c r="E3497" s="208" t="s">
        <v>9199</v>
      </c>
      <c r="F3497" s="226">
        <v>757.1</v>
      </c>
    </row>
    <row r="3498" spans="1:6" ht="94.5">
      <c r="A3498" s="229">
        <v>91313</v>
      </c>
      <c r="B3498" s="220" t="s">
        <v>1444</v>
      </c>
      <c r="C3498" s="220" t="s">
        <v>201</v>
      </c>
      <c r="D3498" s="225">
        <v>842.88</v>
      </c>
      <c r="E3498" s="208" t="s">
        <v>9199</v>
      </c>
      <c r="F3498" s="225">
        <v>867.47</v>
      </c>
    </row>
    <row r="3499" spans="1:6" ht="81">
      <c r="A3499" s="229">
        <v>91319</v>
      </c>
      <c r="B3499" s="220" t="s">
        <v>1450</v>
      </c>
      <c r="C3499" s="220" t="s">
        <v>201</v>
      </c>
      <c r="D3499" s="225">
        <v>743.46</v>
      </c>
      <c r="E3499" s="208" t="s">
        <v>9199</v>
      </c>
      <c r="F3499" s="225">
        <v>765.59</v>
      </c>
    </row>
    <row r="3500" spans="1:6" ht="94.5">
      <c r="A3500" s="229">
        <v>91314</v>
      </c>
      <c r="B3500" s="220" t="s">
        <v>1445</v>
      </c>
      <c r="C3500" s="220" t="s">
        <v>201</v>
      </c>
      <c r="D3500" s="225">
        <v>882.73</v>
      </c>
      <c r="E3500" s="208" t="s">
        <v>9199</v>
      </c>
      <c r="F3500" s="225">
        <v>908.52</v>
      </c>
    </row>
    <row r="3501" spans="1:6" ht="81">
      <c r="A3501" s="229">
        <v>91320</v>
      </c>
      <c r="B3501" s="220" t="s">
        <v>1451</v>
      </c>
      <c r="C3501" s="220" t="s">
        <v>201</v>
      </c>
      <c r="D3501" s="225">
        <v>766.03</v>
      </c>
      <c r="E3501" s="208" t="s">
        <v>9199</v>
      </c>
      <c r="F3501" s="225">
        <v>788.62</v>
      </c>
    </row>
    <row r="3502" spans="1:6" ht="94.5">
      <c r="A3502" s="229">
        <v>91315</v>
      </c>
      <c r="B3502" s="220" t="s">
        <v>1446</v>
      </c>
      <c r="C3502" s="220" t="s">
        <v>201</v>
      </c>
      <c r="D3502" s="225">
        <v>953.15</v>
      </c>
      <c r="E3502" s="208" t="s">
        <v>9199</v>
      </c>
      <c r="F3502" s="225">
        <v>979.4</v>
      </c>
    </row>
    <row r="3503" spans="1:6" ht="81">
      <c r="A3503" s="229">
        <v>91321</v>
      </c>
      <c r="B3503" s="220" t="s">
        <v>1452</v>
      </c>
      <c r="C3503" s="220" t="s">
        <v>201</v>
      </c>
      <c r="D3503" s="225">
        <v>836.45</v>
      </c>
      <c r="E3503" s="208" t="s">
        <v>9199</v>
      </c>
      <c r="F3503" s="225">
        <v>859.5</v>
      </c>
    </row>
    <row r="3504" spans="1:6" ht="94.5">
      <c r="A3504" s="229">
        <v>90845</v>
      </c>
      <c r="B3504" s="220" t="s">
        <v>1416</v>
      </c>
      <c r="C3504" s="220" t="s">
        <v>201</v>
      </c>
      <c r="D3504" s="225">
        <v>1299.18</v>
      </c>
      <c r="E3504" s="208" t="s">
        <v>9199</v>
      </c>
      <c r="F3504" s="225">
        <v>1326.84</v>
      </c>
    </row>
    <row r="3505" spans="1:6" ht="81">
      <c r="A3505" s="229">
        <v>90851</v>
      </c>
      <c r="B3505" s="220" t="s">
        <v>1422</v>
      </c>
      <c r="C3505" s="220" t="s">
        <v>201</v>
      </c>
      <c r="D3505" s="226">
        <v>1104.8</v>
      </c>
      <c r="E3505" s="208" t="s">
        <v>9199</v>
      </c>
      <c r="F3505" s="226">
        <v>1129.26</v>
      </c>
    </row>
    <row r="3506" spans="1:6" ht="94.5">
      <c r="A3506" s="229">
        <v>90846</v>
      </c>
      <c r="B3506" s="220" t="s">
        <v>1417</v>
      </c>
      <c r="C3506" s="220" t="s">
        <v>201</v>
      </c>
      <c r="D3506" s="225">
        <v>1361.96</v>
      </c>
      <c r="E3506" s="208" t="s">
        <v>9199</v>
      </c>
      <c r="F3506" s="225">
        <v>1390.25</v>
      </c>
    </row>
    <row r="3507" spans="1:6" ht="81">
      <c r="A3507" s="229">
        <v>90852</v>
      </c>
      <c r="B3507" s="220" t="s">
        <v>1423</v>
      </c>
      <c r="C3507" s="220" t="s">
        <v>201</v>
      </c>
      <c r="D3507" s="225">
        <v>1167.58</v>
      </c>
      <c r="E3507" s="208" t="s">
        <v>9199</v>
      </c>
      <c r="F3507" s="225">
        <v>1192.67</v>
      </c>
    </row>
    <row r="3508" spans="1:6" ht="94.5">
      <c r="A3508" s="229">
        <v>91316</v>
      </c>
      <c r="B3508" s="220" t="s">
        <v>1447</v>
      </c>
      <c r="C3508" s="220" t="s">
        <v>201</v>
      </c>
      <c r="D3508" s="225">
        <v>1111.67</v>
      </c>
      <c r="E3508" s="208" t="s">
        <v>9199</v>
      </c>
      <c r="F3508" s="225">
        <v>1139.3699999999999</v>
      </c>
    </row>
    <row r="3509" spans="1:6" ht="81">
      <c r="A3509" s="229">
        <v>91322</v>
      </c>
      <c r="B3509" s="220" t="s">
        <v>1453</v>
      </c>
      <c r="C3509" s="220" t="s">
        <v>201</v>
      </c>
      <c r="D3509" s="226">
        <v>994.97</v>
      </c>
      <c r="E3509" s="208" t="s">
        <v>9199</v>
      </c>
      <c r="F3509" s="226">
        <v>1019.47</v>
      </c>
    </row>
    <row r="3510" spans="1:6" ht="94.5">
      <c r="A3510" s="229">
        <v>91317</v>
      </c>
      <c r="B3510" s="220" t="s">
        <v>1448</v>
      </c>
      <c r="C3510" s="220" t="s">
        <v>201</v>
      </c>
      <c r="D3510" s="225">
        <v>1173.77</v>
      </c>
      <c r="E3510" s="208" t="s">
        <v>9199</v>
      </c>
      <c r="F3510" s="225">
        <v>1202.0899999999999</v>
      </c>
    </row>
    <row r="3511" spans="1:6" ht="81">
      <c r="A3511" s="229">
        <v>91323</v>
      </c>
      <c r="B3511" s="220" t="s">
        <v>1454</v>
      </c>
      <c r="C3511" s="220" t="s">
        <v>201</v>
      </c>
      <c r="D3511" s="225">
        <v>1057.07</v>
      </c>
      <c r="E3511" s="208" t="s">
        <v>9199</v>
      </c>
      <c r="F3511" s="225">
        <v>1082.19</v>
      </c>
    </row>
    <row r="3512" spans="1:6" ht="94.5">
      <c r="A3512" s="229">
        <v>100678</v>
      </c>
      <c r="B3512" s="220" t="s">
        <v>1473</v>
      </c>
      <c r="C3512" s="220" t="s">
        <v>201</v>
      </c>
      <c r="D3512" s="225">
        <v>1024.3800000000001</v>
      </c>
      <c r="E3512" s="208" t="s">
        <v>9199</v>
      </c>
      <c r="F3512" s="225">
        <v>1048.46</v>
      </c>
    </row>
    <row r="3513" spans="1:6" ht="81">
      <c r="A3513" s="229">
        <v>91013</v>
      </c>
      <c r="B3513" s="220" t="s">
        <v>1428</v>
      </c>
      <c r="C3513" s="220" t="s">
        <v>201</v>
      </c>
      <c r="D3513" s="225">
        <v>853.49</v>
      </c>
      <c r="E3513" s="208" t="s">
        <v>9199</v>
      </c>
      <c r="F3513" s="225">
        <v>875.11</v>
      </c>
    </row>
    <row r="3514" spans="1:6" ht="94.5">
      <c r="A3514" s="229">
        <v>100680</v>
      </c>
      <c r="B3514" s="220" t="s">
        <v>1475</v>
      </c>
      <c r="C3514" s="220" t="s">
        <v>201</v>
      </c>
      <c r="D3514" s="225">
        <v>1033.53</v>
      </c>
      <c r="E3514" s="208" t="s">
        <v>9199</v>
      </c>
      <c r="F3514" s="225">
        <v>1058.08</v>
      </c>
    </row>
    <row r="3515" spans="1:6" ht="81">
      <c r="A3515" s="229">
        <v>91014</v>
      </c>
      <c r="B3515" s="220" t="s">
        <v>1429</v>
      </c>
      <c r="C3515" s="220" t="s">
        <v>201</v>
      </c>
      <c r="D3515" s="225">
        <v>862.64</v>
      </c>
      <c r="E3515" s="208" t="s">
        <v>9199</v>
      </c>
      <c r="F3515" s="225">
        <v>884.73</v>
      </c>
    </row>
    <row r="3516" spans="1:6" ht="94.5">
      <c r="A3516" s="229">
        <v>100683</v>
      </c>
      <c r="B3516" s="220" t="s">
        <v>1478</v>
      </c>
      <c r="C3516" s="220" t="s">
        <v>201</v>
      </c>
      <c r="D3516" s="225">
        <v>1109.1300000000001</v>
      </c>
      <c r="E3516" s="208" t="s">
        <v>9199</v>
      </c>
      <c r="F3516" s="225">
        <v>1134.8800000000001</v>
      </c>
    </row>
    <row r="3517" spans="1:6" ht="81">
      <c r="A3517" s="229">
        <v>91015</v>
      </c>
      <c r="B3517" s="220" t="s">
        <v>1430</v>
      </c>
      <c r="C3517" s="220" t="s">
        <v>201</v>
      </c>
      <c r="D3517" s="225">
        <v>914.75</v>
      </c>
      <c r="E3517" s="208" t="s">
        <v>9199</v>
      </c>
      <c r="F3517" s="225">
        <v>937.3</v>
      </c>
    </row>
    <row r="3518" spans="1:6" ht="94.5">
      <c r="A3518" s="229">
        <v>100685</v>
      </c>
      <c r="B3518" s="220" t="s">
        <v>1480</v>
      </c>
      <c r="C3518" s="220" t="s">
        <v>201</v>
      </c>
      <c r="D3518" s="225">
        <v>1149.83</v>
      </c>
      <c r="E3518" s="208" t="s">
        <v>9199</v>
      </c>
      <c r="F3518" s="225">
        <v>1176.05</v>
      </c>
    </row>
    <row r="3519" spans="1:6" ht="81">
      <c r="A3519" s="229">
        <v>91016</v>
      </c>
      <c r="B3519" s="220" t="s">
        <v>1431</v>
      </c>
      <c r="C3519" s="220" t="s">
        <v>201</v>
      </c>
      <c r="D3519" s="225">
        <v>955.45</v>
      </c>
      <c r="E3519" s="208" t="s">
        <v>9199</v>
      </c>
      <c r="F3519" s="225">
        <v>978.47</v>
      </c>
    </row>
    <row r="3520" spans="1:6" ht="94.5">
      <c r="A3520" s="229">
        <v>100679</v>
      </c>
      <c r="B3520" s="220" t="s">
        <v>1474</v>
      </c>
      <c r="C3520" s="220" t="s">
        <v>201</v>
      </c>
      <c r="D3520" s="225">
        <v>862.48</v>
      </c>
      <c r="E3520" s="208" t="s">
        <v>9199</v>
      </c>
      <c r="F3520" s="225">
        <v>886.59</v>
      </c>
    </row>
    <row r="3521" spans="1:6" ht="81">
      <c r="A3521" s="229">
        <v>91324</v>
      </c>
      <c r="B3521" s="220" t="s">
        <v>1455</v>
      </c>
      <c r="C3521" s="220" t="s">
        <v>201</v>
      </c>
      <c r="D3521" s="225">
        <v>745.03</v>
      </c>
      <c r="E3521" s="208" t="s">
        <v>9199</v>
      </c>
      <c r="F3521" s="225">
        <v>766.68</v>
      </c>
    </row>
    <row r="3522" spans="1:6" ht="94.5">
      <c r="A3522" s="229">
        <v>100712</v>
      </c>
      <c r="B3522" s="220" t="s">
        <v>1496</v>
      </c>
      <c r="C3522" s="220" t="s">
        <v>201</v>
      </c>
      <c r="D3522" s="225">
        <v>852.91</v>
      </c>
      <c r="E3522" s="208" t="s">
        <v>9199</v>
      </c>
      <c r="F3522" s="225">
        <v>877.5</v>
      </c>
    </row>
    <row r="3523" spans="1:6" ht="81">
      <c r="A3523" s="229">
        <v>91325</v>
      </c>
      <c r="B3523" s="220" t="s">
        <v>1456</v>
      </c>
      <c r="C3523" s="220" t="s">
        <v>201</v>
      </c>
      <c r="D3523" s="225">
        <v>753.49</v>
      </c>
      <c r="E3523" s="208" t="s">
        <v>9199</v>
      </c>
      <c r="F3523" s="225">
        <v>775.62</v>
      </c>
    </row>
    <row r="3524" spans="1:6" ht="94.5">
      <c r="A3524" s="229">
        <v>100684</v>
      </c>
      <c r="B3524" s="220" t="s">
        <v>1479</v>
      </c>
      <c r="C3524" s="220" t="s">
        <v>201</v>
      </c>
      <c r="D3524" s="225">
        <v>921.62</v>
      </c>
      <c r="E3524" s="208" t="s">
        <v>9199</v>
      </c>
      <c r="F3524" s="225">
        <v>947.41</v>
      </c>
    </row>
    <row r="3525" spans="1:6" ht="81">
      <c r="A3525" s="229">
        <v>91326</v>
      </c>
      <c r="B3525" s="220" t="s">
        <v>1457</v>
      </c>
      <c r="C3525" s="220" t="s">
        <v>201</v>
      </c>
      <c r="D3525" s="225">
        <v>804.92</v>
      </c>
      <c r="E3525" s="208" t="s">
        <v>9199</v>
      </c>
      <c r="F3525" s="225">
        <v>827.51</v>
      </c>
    </row>
    <row r="3526" spans="1:6" ht="81">
      <c r="A3526" s="229">
        <v>91327</v>
      </c>
      <c r="B3526" s="220" t="s">
        <v>1458</v>
      </c>
      <c r="C3526" s="220" t="s">
        <v>201</v>
      </c>
      <c r="D3526" s="225">
        <v>844.94</v>
      </c>
      <c r="E3526" s="208" t="s">
        <v>9199</v>
      </c>
      <c r="F3526" s="225">
        <v>867.99</v>
      </c>
    </row>
    <row r="3527" spans="1:6" ht="94.5">
      <c r="A3527" s="229">
        <v>100686</v>
      </c>
      <c r="B3527" s="220" t="s">
        <v>1481</v>
      </c>
      <c r="C3527" s="220" t="s">
        <v>201</v>
      </c>
      <c r="D3527" s="225">
        <v>961.64</v>
      </c>
      <c r="E3527" s="208" t="s">
        <v>9199</v>
      </c>
      <c r="F3527" s="225">
        <v>987.89</v>
      </c>
    </row>
    <row r="3528" spans="1:6" ht="94.5">
      <c r="A3528" s="229">
        <v>100693</v>
      </c>
      <c r="B3528" s="220" t="s">
        <v>1488</v>
      </c>
      <c r="C3528" s="220" t="s">
        <v>201</v>
      </c>
      <c r="D3528" s="225">
        <v>2357.4</v>
      </c>
      <c r="E3528" s="208" t="s">
        <v>9199</v>
      </c>
      <c r="F3528" s="225">
        <v>2385.06</v>
      </c>
    </row>
    <row r="3529" spans="1:6" ht="81">
      <c r="A3529" s="229">
        <v>91336</v>
      </c>
      <c r="B3529" s="220" t="s">
        <v>1467</v>
      </c>
      <c r="C3529" s="220" t="s">
        <v>201</v>
      </c>
      <c r="D3529" s="225">
        <v>2163.02</v>
      </c>
      <c r="E3529" s="208" t="s">
        <v>9199</v>
      </c>
      <c r="F3529" s="225">
        <v>2187.48</v>
      </c>
    </row>
    <row r="3530" spans="1:6" ht="94.5">
      <c r="A3530" s="229">
        <v>100694</v>
      </c>
      <c r="B3530" s="220" t="s">
        <v>1489</v>
      </c>
      <c r="C3530" s="220" t="s">
        <v>201</v>
      </c>
      <c r="D3530" s="225">
        <v>2169.89</v>
      </c>
      <c r="E3530" s="208" t="s">
        <v>9199</v>
      </c>
      <c r="F3530" s="225">
        <v>2197.59</v>
      </c>
    </row>
    <row r="3531" spans="1:6" ht="81">
      <c r="A3531" s="229">
        <v>91337</v>
      </c>
      <c r="B3531" s="220" t="s">
        <v>1468</v>
      </c>
      <c r="C3531" s="220" t="s">
        <v>201</v>
      </c>
      <c r="D3531" s="225">
        <v>2053.19</v>
      </c>
      <c r="E3531" s="208" t="s">
        <v>9199</v>
      </c>
      <c r="F3531" s="225">
        <v>2077.69</v>
      </c>
    </row>
    <row r="3532" spans="1:6" ht="81">
      <c r="A3532" s="229">
        <v>100691</v>
      </c>
      <c r="B3532" s="220" t="s">
        <v>1486</v>
      </c>
      <c r="C3532" s="220" t="s">
        <v>201</v>
      </c>
      <c r="D3532" s="225">
        <v>1891.51</v>
      </c>
      <c r="E3532" s="208" t="s">
        <v>9199</v>
      </c>
      <c r="F3532" s="225">
        <v>1917.26</v>
      </c>
    </row>
    <row r="3533" spans="1:6" ht="81">
      <c r="A3533" s="229">
        <v>100692</v>
      </c>
      <c r="B3533" s="220" t="s">
        <v>1487</v>
      </c>
      <c r="C3533" s="220" t="s">
        <v>201</v>
      </c>
      <c r="D3533" s="225">
        <v>1704</v>
      </c>
      <c r="E3533" s="208" t="s">
        <v>9199</v>
      </c>
      <c r="F3533" s="225">
        <v>1729.79</v>
      </c>
    </row>
    <row r="3534" spans="1:6" ht="81">
      <c r="A3534" s="229">
        <v>91334</v>
      </c>
      <c r="B3534" s="220" t="s">
        <v>1465</v>
      </c>
      <c r="C3534" s="220" t="s">
        <v>201</v>
      </c>
      <c r="D3534" s="225">
        <v>1697.13</v>
      </c>
      <c r="E3534" s="208" t="s">
        <v>9199</v>
      </c>
      <c r="F3534" s="225">
        <v>1719.68</v>
      </c>
    </row>
    <row r="3535" spans="1:6" ht="81">
      <c r="A3535" s="229">
        <v>91335</v>
      </c>
      <c r="B3535" s="220" t="s">
        <v>1466</v>
      </c>
      <c r="C3535" s="220" t="s">
        <v>201</v>
      </c>
      <c r="D3535" s="225">
        <v>1587.3</v>
      </c>
      <c r="E3535" s="208" t="s">
        <v>9199</v>
      </c>
      <c r="F3535" s="225">
        <v>1609.89</v>
      </c>
    </row>
    <row r="3536" spans="1:6" ht="81">
      <c r="A3536" s="229">
        <v>90788</v>
      </c>
      <c r="B3536" s="220" t="s">
        <v>1393</v>
      </c>
      <c r="C3536" s="220" t="s">
        <v>201</v>
      </c>
      <c r="D3536" s="225">
        <v>708.1</v>
      </c>
      <c r="E3536" s="208" t="s">
        <v>9199</v>
      </c>
      <c r="F3536" s="225">
        <v>709.57</v>
      </c>
    </row>
    <row r="3537" spans="1:6" ht="81">
      <c r="A3537" s="229">
        <v>90789</v>
      </c>
      <c r="B3537" s="220" t="s">
        <v>1394</v>
      </c>
      <c r="C3537" s="220" t="s">
        <v>201</v>
      </c>
      <c r="D3537" s="225">
        <v>709.89</v>
      </c>
      <c r="E3537" s="208" t="s">
        <v>9199</v>
      </c>
      <c r="F3537" s="225">
        <v>711.51</v>
      </c>
    </row>
    <row r="3538" spans="1:6" ht="81">
      <c r="A3538" s="229">
        <v>90790</v>
      </c>
      <c r="B3538" s="220" t="s">
        <v>1395</v>
      </c>
      <c r="C3538" s="220" t="s">
        <v>201</v>
      </c>
      <c r="D3538" s="225">
        <v>732.36</v>
      </c>
      <c r="E3538" s="208" t="s">
        <v>9199</v>
      </c>
      <c r="F3538" s="225">
        <v>734.14</v>
      </c>
    </row>
    <row r="3539" spans="1:6" ht="81">
      <c r="A3539" s="229">
        <v>100675</v>
      </c>
      <c r="B3539" s="220" t="s">
        <v>1471</v>
      </c>
      <c r="C3539" s="220" t="s">
        <v>201</v>
      </c>
      <c r="D3539" s="225">
        <v>811.91</v>
      </c>
      <c r="E3539" s="208" t="s">
        <v>9199</v>
      </c>
      <c r="F3539" s="225">
        <v>814.1</v>
      </c>
    </row>
    <row r="3540" spans="1:6" ht="67.5">
      <c r="A3540" s="229">
        <v>90794</v>
      </c>
      <c r="B3540" s="220" t="s">
        <v>1398</v>
      </c>
      <c r="C3540" s="220" t="s">
        <v>201</v>
      </c>
      <c r="D3540" s="225">
        <v>623.08000000000004</v>
      </c>
      <c r="E3540" s="208" t="s">
        <v>9199</v>
      </c>
      <c r="F3540" s="225">
        <v>629.30999999999995</v>
      </c>
    </row>
    <row r="3541" spans="1:6" ht="67.5">
      <c r="A3541" s="229">
        <v>90795</v>
      </c>
      <c r="B3541" s="220" t="s">
        <v>1399</v>
      </c>
      <c r="C3541" s="220" t="s">
        <v>201</v>
      </c>
      <c r="D3541" s="225">
        <v>630.66999999999996</v>
      </c>
      <c r="E3541" s="208" t="s">
        <v>9199</v>
      </c>
      <c r="F3541" s="225">
        <v>637.54999999999995</v>
      </c>
    </row>
    <row r="3542" spans="1:6" ht="67.5">
      <c r="A3542" s="229">
        <v>90796</v>
      </c>
      <c r="B3542" s="220" t="s">
        <v>1400</v>
      </c>
      <c r="C3542" s="220" t="s">
        <v>201</v>
      </c>
      <c r="D3542" s="225">
        <v>638.25</v>
      </c>
      <c r="E3542" s="208" t="s">
        <v>9199</v>
      </c>
      <c r="F3542" s="225">
        <v>645.78</v>
      </c>
    </row>
    <row r="3543" spans="1:6" ht="67.5">
      <c r="A3543" s="229">
        <v>90797</v>
      </c>
      <c r="B3543" s="220" t="s">
        <v>1401</v>
      </c>
      <c r="C3543" s="220" t="s">
        <v>201</v>
      </c>
      <c r="D3543" s="225">
        <v>645.83000000000004</v>
      </c>
      <c r="E3543" s="208" t="s">
        <v>9199</v>
      </c>
      <c r="F3543" s="225">
        <v>654</v>
      </c>
    </row>
    <row r="3544" spans="1:6" ht="81">
      <c r="A3544" s="229">
        <v>90791</v>
      </c>
      <c r="B3544" s="220" t="s">
        <v>1396</v>
      </c>
      <c r="C3544" s="220" t="s">
        <v>201</v>
      </c>
      <c r="D3544" s="225">
        <v>858.79</v>
      </c>
      <c r="E3544" s="208" t="s">
        <v>9199</v>
      </c>
      <c r="F3544" s="225">
        <v>861.2</v>
      </c>
    </row>
    <row r="3545" spans="1:6" ht="81">
      <c r="A3545" s="229">
        <v>90793</v>
      </c>
      <c r="B3545" s="220" t="s">
        <v>1397</v>
      </c>
      <c r="C3545" s="220" t="s">
        <v>201</v>
      </c>
      <c r="D3545" s="225">
        <v>911.68</v>
      </c>
      <c r="E3545" s="208" t="s">
        <v>9199</v>
      </c>
      <c r="F3545" s="225">
        <v>914.65</v>
      </c>
    </row>
    <row r="3546" spans="1:6" ht="81">
      <c r="A3546" s="229">
        <v>90798</v>
      </c>
      <c r="B3546" s="220" t="s">
        <v>6095</v>
      </c>
      <c r="C3546" s="220" t="s">
        <v>201</v>
      </c>
      <c r="D3546" s="225">
        <v>927.89</v>
      </c>
      <c r="E3546" s="208" t="s">
        <v>9199</v>
      </c>
      <c r="F3546" s="225">
        <v>936.35</v>
      </c>
    </row>
    <row r="3547" spans="1:6" ht="81">
      <c r="A3547" s="229">
        <v>90799</v>
      </c>
      <c r="B3547" s="220" t="s">
        <v>6096</v>
      </c>
      <c r="C3547" s="220" t="s">
        <v>201</v>
      </c>
      <c r="D3547" s="225">
        <v>958.58</v>
      </c>
      <c r="E3547" s="208" t="s">
        <v>9199</v>
      </c>
      <c r="F3547" s="225">
        <v>967.77</v>
      </c>
    </row>
    <row r="3548" spans="1:6" ht="40.5">
      <c r="A3548" s="229">
        <v>100704</v>
      </c>
      <c r="B3548" s="220" t="s">
        <v>1511</v>
      </c>
      <c r="C3548" s="220" t="s">
        <v>201</v>
      </c>
      <c r="D3548" s="225">
        <v>74.39</v>
      </c>
      <c r="E3548" s="208" t="s">
        <v>9199</v>
      </c>
      <c r="F3548" s="225">
        <v>76.099999999999994</v>
      </c>
    </row>
    <row r="3549" spans="1:6" ht="27">
      <c r="A3549" s="229">
        <v>90838</v>
      </c>
      <c r="B3549" s="220" t="s">
        <v>1501</v>
      </c>
      <c r="C3549" s="220" t="s">
        <v>201</v>
      </c>
      <c r="D3549" s="225">
        <v>1830.07</v>
      </c>
      <c r="E3549" s="208" t="s">
        <v>9199</v>
      </c>
      <c r="F3549" s="225">
        <v>1842.3</v>
      </c>
    </row>
    <row r="3550" spans="1:6" ht="40.5">
      <c r="A3550" s="229">
        <v>91338</v>
      </c>
      <c r="B3550" s="220" t="s">
        <v>1502</v>
      </c>
      <c r="C3550" s="220" t="s">
        <v>25</v>
      </c>
      <c r="D3550" s="225">
        <v>658.37</v>
      </c>
      <c r="E3550" s="208" t="s">
        <v>9199</v>
      </c>
      <c r="F3550" s="225">
        <v>659.56</v>
      </c>
    </row>
    <row r="3551" spans="1:6" ht="54">
      <c r="A3551" s="229">
        <v>94805</v>
      </c>
      <c r="B3551" s="220" t="s">
        <v>1504</v>
      </c>
      <c r="C3551" s="220" t="s">
        <v>201</v>
      </c>
      <c r="D3551" s="225">
        <v>678.85</v>
      </c>
      <c r="E3551" s="208" t="s">
        <v>9199</v>
      </c>
      <c r="F3551" s="225">
        <v>681.02</v>
      </c>
    </row>
    <row r="3552" spans="1:6" ht="54">
      <c r="A3552" s="229">
        <v>100702</v>
      </c>
      <c r="B3552" s="220" t="s">
        <v>1507</v>
      </c>
      <c r="C3552" s="220" t="s">
        <v>25</v>
      </c>
      <c r="D3552" s="225">
        <v>365.26</v>
      </c>
      <c r="E3552" s="208" t="s">
        <v>9199</v>
      </c>
      <c r="F3552" s="225">
        <v>366.2</v>
      </c>
    </row>
    <row r="3553" spans="1:6" ht="27">
      <c r="A3553" s="229">
        <v>100701</v>
      </c>
      <c r="B3553" s="220" t="s">
        <v>1497</v>
      </c>
      <c r="C3553" s="220" t="s">
        <v>25</v>
      </c>
      <c r="D3553" s="225">
        <v>732.78</v>
      </c>
      <c r="E3553" s="208" t="s">
        <v>9199</v>
      </c>
      <c r="F3553" s="225">
        <v>734.5</v>
      </c>
    </row>
    <row r="3554" spans="1:6" ht="54">
      <c r="A3554" s="229">
        <v>100700</v>
      </c>
      <c r="B3554" s="220" t="s">
        <v>1495</v>
      </c>
      <c r="C3554" s="220" t="s">
        <v>201</v>
      </c>
      <c r="D3554" s="225">
        <v>807.91</v>
      </c>
      <c r="E3554" s="208" t="s">
        <v>9199</v>
      </c>
      <c r="F3554" s="225">
        <v>824.02</v>
      </c>
    </row>
    <row r="3555" spans="1:6" ht="54">
      <c r="A3555" s="229">
        <v>91295</v>
      </c>
      <c r="B3555" s="220" t="s">
        <v>1434</v>
      </c>
      <c r="C3555" s="220" t="s">
        <v>201</v>
      </c>
      <c r="D3555" s="225">
        <v>359.39</v>
      </c>
      <c r="E3555" s="208" t="s">
        <v>9199</v>
      </c>
      <c r="F3555" s="225">
        <v>363.49</v>
      </c>
    </row>
    <row r="3556" spans="1:6" ht="54">
      <c r="A3556" s="229">
        <v>91296</v>
      </c>
      <c r="B3556" s="220" t="s">
        <v>1435</v>
      </c>
      <c r="C3556" s="220" t="s">
        <v>201</v>
      </c>
      <c r="D3556" s="225">
        <v>381.2</v>
      </c>
      <c r="E3556" s="208" t="s">
        <v>9199</v>
      </c>
      <c r="F3556" s="225">
        <v>385.73</v>
      </c>
    </row>
    <row r="3557" spans="1:6" ht="54">
      <c r="A3557" s="229">
        <v>91297</v>
      </c>
      <c r="B3557" s="220" t="s">
        <v>1436</v>
      </c>
      <c r="C3557" s="220" t="s">
        <v>201</v>
      </c>
      <c r="D3557" s="226">
        <v>413.45</v>
      </c>
      <c r="E3557" s="208" t="s">
        <v>9199</v>
      </c>
      <c r="F3557" s="226">
        <v>418.4</v>
      </c>
    </row>
    <row r="3558" spans="1:6" ht="54">
      <c r="A3558" s="229">
        <v>90820</v>
      </c>
      <c r="B3558" s="220" t="s">
        <v>1404</v>
      </c>
      <c r="C3558" s="220" t="s">
        <v>201</v>
      </c>
      <c r="D3558" s="226">
        <v>341.52</v>
      </c>
      <c r="E3558" s="208" t="s">
        <v>9199</v>
      </c>
      <c r="F3558" s="226">
        <v>345.62</v>
      </c>
    </row>
    <row r="3559" spans="1:6" ht="54">
      <c r="A3559" s="229">
        <v>90821</v>
      </c>
      <c r="B3559" s="220" t="s">
        <v>1405</v>
      </c>
      <c r="C3559" s="220" t="s">
        <v>201</v>
      </c>
      <c r="D3559" s="226">
        <v>348</v>
      </c>
      <c r="E3559" s="208" t="s">
        <v>9199</v>
      </c>
      <c r="F3559" s="226">
        <v>352.53</v>
      </c>
    </row>
    <row r="3560" spans="1:6" ht="54">
      <c r="A3560" s="229">
        <v>90822</v>
      </c>
      <c r="B3560" s="220" t="s">
        <v>1406</v>
      </c>
      <c r="C3560" s="220" t="s">
        <v>201</v>
      </c>
      <c r="D3560" s="226">
        <v>369.03</v>
      </c>
      <c r="E3560" s="208" t="s">
        <v>9199</v>
      </c>
      <c r="F3560" s="226">
        <v>373.98</v>
      </c>
    </row>
    <row r="3561" spans="1:6" ht="54">
      <c r="A3561" s="229">
        <v>90823</v>
      </c>
      <c r="B3561" s="220" t="s">
        <v>1407</v>
      </c>
      <c r="C3561" s="220" t="s">
        <v>201</v>
      </c>
      <c r="D3561" s="226">
        <v>437.92</v>
      </c>
      <c r="E3561" s="208" t="s">
        <v>9199</v>
      </c>
      <c r="F3561" s="226">
        <v>443.29</v>
      </c>
    </row>
    <row r="3562" spans="1:6" ht="54">
      <c r="A3562" s="229">
        <v>90824</v>
      </c>
      <c r="B3562" s="220" t="s">
        <v>1408</v>
      </c>
      <c r="C3562" s="220" t="s">
        <v>201</v>
      </c>
      <c r="D3562" s="226">
        <v>597.97</v>
      </c>
      <c r="E3562" s="208" t="s">
        <v>9199</v>
      </c>
      <c r="F3562" s="226">
        <v>604.83000000000004</v>
      </c>
    </row>
    <row r="3563" spans="1:6" ht="54">
      <c r="A3563" s="229">
        <v>91009</v>
      </c>
      <c r="B3563" s="220" t="s">
        <v>1424</v>
      </c>
      <c r="C3563" s="220" t="s">
        <v>201</v>
      </c>
      <c r="D3563" s="226">
        <v>351.1</v>
      </c>
      <c r="E3563" s="208" t="s">
        <v>9199</v>
      </c>
      <c r="F3563" s="226">
        <v>355.2</v>
      </c>
    </row>
    <row r="3564" spans="1:6" ht="54">
      <c r="A3564" s="229">
        <v>91010</v>
      </c>
      <c r="B3564" s="220" t="s">
        <v>1425</v>
      </c>
      <c r="C3564" s="220" t="s">
        <v>201</v>
      </c>
      <c r="D3564" s="226">
        <v>358.03</v>
      </c>
      <c r="E3564" s="208" t="s">
        <v>9199</v>
      </c>
      <c r="F3564" s="226">
        <v>362.56</v>
      </c>
    </row>
    <row r="3565" spans="1:6" ht="54">
      <c r="A3565" s="229">
        <v>91011</v>
      </c>
      <c r="B3565" s="220" t="s">
        <v>1426</v>
      </c>
      <c r="C3565" s="220" t="s">
        <v>201</v>
      </c>
      <c r="D3565" s="226">
        <v>407.92</v>
      </c>
      <c r="E3565" s="208" t="s">
        <v>9199</v>
      </c>
      <c r="F3565" s="226">
        <v>412.87</v>
      </c>
    </row>
    <row r="3566" spans="1:6" ht="54">
      <c r="A3566" s="229">
        <v>91012</v>
      </c>
      <c r="B3566" s="220" t="s">
        <v>1427</v>
      </c>
      <c r="C3566" s="220" t="s">
        <v>201</v>
      </c>
      <c r="D3566" s="226">
        <v>446.41</v>
      </c>
      <c r="E3566" s="208" t="s">
        <v>9199</v>
      </c>
      <c r="F3566" s="226">
        <v>451.78</v>
      </c>
    </row>
    <row r="3567" spans="1:6" ht="54">
      <c r="A3567" s="229">
        <v>91298</v>
      </c>
      <c r="B3567" s="220" t="s">
        <v>1437</v>
      </c>
      <c r="C3567" s="220" t="s">
        <v>201</v>
      </c>
      <c r="D3567" s="226">
        <v>1190.3</v>
      </c>
      <c r="E3567" s="208" t="s">
        <v>9199</v>
      </c>
      <c r="F3567" s="226">
        <v>1195.25</v>
      </c>
    </row>
    <row r="3568" spans="1:6" ht="54">
      <c r="A3568" s="229">
        <v>90825</v>
      </c>
      <c r="B3568" s="220" t="s">
        <v>1409</v>
      </c>
      <c r="C3568" s="220" t="s">
        <v>201</v>
      </c>
      <c r="D3568" s="226">
        <v>658.54</v>
      </c>
      <c r="E3568" s="208" t="s">
        <v>9199</v>
      </c>
      <c r="F3568" s="226">
        <v>665.98</v>
      </c>
    </row>
    <row r="3569" spans="1:6" ht="54">
      <c r="A3569" s="229">
        <v>91299</v>
      </c>
      <c r="B3569" s="220" t="s">
        <v>1438</v>
      </c>
      <c r="C3569" s="220" t="s">
        <v>201</v>
      </c>
      <c r="D3569" s="226">
        <v>1656.19</v>
      </c>
      <c r="E3569" s="208" t="s">
        <v>9199</v>
      </c>
      <c r="F3569" s="226">
        <v>1663.05</v>
      </c>
    </row>
    <row r="3570" spans="1:6" ht="54">
      <c r="A3570" s="229">
        <v>91341</v>
      </c>
      <c r="B3570" s="220" t="s">
        <v>1503</v>
      </c>
      <c r="C3570" s="220" t="s">
        <v>25</v>
      </c>
      <c r="D3570" s="226">
        <v>512.78</v>
      </c>
      <c r="E3570" s="208" t="s">
        <v>9199</v>
      </c>
      <c r="F3570" s="226">
        <v>514.04999999999995</v>
      </c>
    </row>
    <row r="3571" spans="1:6" ht="54">
      <c r="A3571" s="229">
        <v>94806</v>
      </c>
      <c r="B3571" s="220" t="s">
        <v>1505</v>
      </c>
      <c r="C3571" s="220" t="s">
        <v>201</v>
      </c>
      <c r="D3571" s="226">
        <v>853.1</v>
      </c>
      <c r="E3571" s="208" t="s">
        <v>9199</v>
      </c>
      <c r="F3571" s="226">
        <v>856.18</v>
      </c>
    </row>
    <row r="3572" spans="1:6" ht="54">
      <c r="A3572" s="229">
        <v>94807</v>
      </c>
      <c r="B3572" s="220" t="s">
        <v>1506</v>
      </c>
      <c r="C3572" s="220" t="s">
        <v>201</v>
      </c>
      <c r="D3572" s="226">
        <v>776.66</v>
      </c>
      <c r="E3572" s="208" t="s">
        <v>9199</v>
      </c>
      <c r="F3572" s="226">
        <v>779.89</v>
      </c>
    </row>
    <row r="3573" spans="1:6" ht="27">
      <c r="A3573" s="229">
        <v>100703</v>
      </c>
      <c r="B3573" s="220" t="s">
        <v>1510</v>
      </c>
      <c r="C3573" s="220" t="s">
        <v>201</v>
      </c>
      <c r="D3573" s="226">
        <v>34.86</v>
      </c>
      <c r="E3573" s="208" t="s">
        <v>9199</v>
      </c>
      <c r="F3573" s="226">
        <v>35.92</v>
      </c>
    </row>
    <row r="3574" spans="1:6" ht="54">
      <c r="A3574" s="229">
        <v>100695</v>
      </c>
      <c r="B3574" s="220" t="s">
        <v>1490</v>
      </c>
      <c r="C3574" s="220" t="s">
        <v>201</v>
      </c>
      <c r="D3574" s="226">
        <v>60.51</v>
      </c>
      <c r="E3574" s="208" t="s">
        <v>9199</v>
      </c>
      <c r="F3574" s="226">
        <v>65.599999999999994</v>
      </c>
    </row>
    <row r="3575" spans="1:6" ht="54">
      <c r="A3575" s="229">
        <v>100696</v>
      </c>
      <c r="B3575" s="220" t="s">
        <v>1491</v>
      </c>
      <c r="C3575" s="220" t="s">
        <v>201</v>
      </c>
      <c r="D3575" s="226">
        <v>67.36</v>
      </c>
      <c r="E3575" s="208" t="s">
        <v>9199</v>
      </c>
      <c r="F3575" s="226">
        <v>73.05</v>
      </c>
    </row>
    <row r="3576" spans="1:6" ht="54">
      <c r="A3576" s="229">
        <v>100697</v>
      </c>
      <c r="B3576" s="220" t="s">
        <v>1492</v>
      </c>
      <c r="C3576" s="220" t="s">
        <v>201</v>
      </c>
      <c r="D3576" s="226">
        <v>74.260000000000005</v>
      </c>
      <c r="E3576" s="208" t="s">
        <v>9199</v>
      </c>
      <c r="F3576" s="226">
        <v>80.540000000000006</v>
      </c>
    </row>
    <row r="3577" spans="1:6" ht="54">
      <c r="A3577" s="229">
        <v>100698</v>
      </c>
      <c r="B3577" s="220" t="s">
        <v>1493</v>
      </c>
      <c r="C3577" s="220" t="s">
        <v>201</v>
      </c>
      <c r="D3577" s="226">
        <v>81.150000000000006</v>
      </c>
      <c r="E3577" s="208" t="s">
        <v>9199</v>
      </c>
      <c r="F3577" s="226">
        <v>88.02</v>
      </c>
    </row>
    <row r="3578" spans="1:6" ht="54">
      <c r="A3578" s="229">
        <v>100699</v>
      </c>
      <c r="B3578" s="220" t="s">
        <v>1494</v>
      </c>
      <c r="C3578" s="220" t="s">
        <v>201</v>
      </c>
      <c r="D3578" s="226">
        <v>96.56</v>
      </c>
      <c r="E3578" s="208" t="s">
        <v>9199</v>
      </c>
      <c r="F3578" s="226">
        <v>104.75</v>
      </c>
    </row>
    <row r="3579" spans="1:6" ht="27">
      <c r="A3579" s="229">
        <v>100705</v>
      </c>
      <c r="B3579" s="220" t="s">
        <v>1512</v>
      </c>
      <c r="C3579" s="220" t="s">
        <v>201</v>
      </c>
      <c r="D3579" s="226">
        <v>84.86</v>
      </c>
      <c r="E3579" s="208" t="s">
        <v>9199</v>
      </c>
      <c r="F3579" s="226">
        <v>87.78</v>
      </c>
    </row>
    <row r="3580" spans="1:6" ht="40.5">
      <c r="A3580" s="229">
        <v>101173</v>
      </c>
      <c r="B3580" s="220" t="s">
        <v>1568</v>
      </c>
      <c r="C3580" s="220" t="s">
        <v>190</v>
      </c>
      <c r="D3580" s="226">
        <v>60.95</v>
      </c>
      <c r="E3580" s="208" t="s">
        <v>9199</v>
      </c>
      <c r="F3580" s="226">
        <v>63.64</v>
      </c>
    </row>
    <row r="3581" spans="1:6" ht="40.5">
      <c r="A3581" s="229">
        <v>101174</v>
      </c>
      <c r="B3581" s="220" t="s">
        <v>1569</v>
      </c>
      <c r="C3581" s="220" t="s">
        <v>190</v>
      </c>
      <c r="D3581" s="226">
        <v>85.71</v>
      </c>
      <c r="E3581" s="208" t="s">
        <v>9199</v>
      </c>
      <c r="F3581" s="226">
        <v>89.89</v>
      </c>
    </row>
    <row r="3582" spans="1:6" ht="40.5">
      <c r="A3582" s="229">
        <v>101175</v>
      </c>
      <c r="B3582" s="220" t="s">
        <v>1570</v>
      </c>
      <c r="C3582" s="220" t="s">
        <v>190</v>
      </c>
      <c r="D3582" s="226">
        <v>117.08</v>
      </c>
      <c r="E3582" s="208" t="s">
        <v>9199</v>
      </c>
      <c r="F3582" s="226">
        <v>122.73</v>
      </c>
    </row>
    <row r="3583" spans="1:6" ht="40.5">
      <c r="A3583" s="229">
        <v>101176</v>
      </c>
      <c r="B3583" s="220" t="s">
        <v>7774</v>
      </c>
      <c r="C3583" s="220" t="s">
        <v>190</v>
      </c>
      <c r="D3583" s="226">
        <v>144.6</v>
      </c>
      <c r="E3583" s="208" t="s">
        <v>9199</v>
      </c>
      <c r="F3583" s="226">
        <v>150.87</v>
      </c>
    </row>
    <row r="3584" spans="1:6" ht="54">
      <c r="A3584" s="229">
        <v>101183</v>
      </c>
      <c r="B3584" s="220" t="s">
        <v>7781</v>
      </c>
      <c r="C3584" s="220" t="s">
        <v>190</v>
      </c>
      <c r="D3584" s="226">
        <v>0</v>
      </c>
      <c r="E3584" s="208" t="s">
        <v>9199</v>
      </c>
      <c r="F3584" s="226">
        <v>0</v>
      </c>
    </row>
    <row r="3585" spans="1:6" ht="54">
      <c r="A3585" s="229">
        <v>101184</v>
      </c>
      <c r="B3585" s="220" t="s">
        <v>7782</v>
      </c>
      <c r="C3585" s="220" t="s">
        <v>190</v>
      </c>
      <c r="D3585" s="226">
        <v>0</v>
      </c>
      <c r="E3585" s="208" t="s">
        <v>9199</v>
      </c>
      <c r="F3585" s="226">
        <v>0</v>
      </c>
    </row>
    <row r="3586" spans="1:6" ht="54">
      <c r="A3586" s="229">
        <v>101182</v>
      </c>
      <c r="B3586" s="220" t="s">
        <v>7780</v>
      </c>
      <c r="C3586" s="220" t="s">
        <v>190</v>
      </c>
      <c r="D3586" s="226">
        <v>0</v>
      </c>
      <c r="E3586" s="208" t="s">
        <v>9199</v>
      </c>
      <c r="F3586" s="226">
        <v>0</v>
      </c>
    </row>
    <row r="3587" spans="1:6" ht="54">
      <c r="A3587" s="229">
        <v>101185</v>
      </c>
      <c r="B3587" s="220" t="s">
        <v>7783</v>
      </c>
      <c r="C3587" s="220" t="s">
        <v>190</v>
      </c>
      <c r="D3587" s="226">
        <v>0</v>
      </c>
      <c r="E3587" s="208" t="s">
        <v>9199</v>
      </c>
      <c r="F3587" s="226">
        <v>0</v>
      </c>
    </row>
    <row r="3588" spans="1:6" ht="54">
      <c r="A3588" s="229">
        <v>101186</v>
      </c>
      <c r="B3588" s="220" t="s">
        <v>7784</v>
      </c>
      <c r="C3588" s="220" t="s">
        <v>190</v>
      </c>
      <c r="D3588" s="226">
        <v>0</v>
      </c>
      <c r="E3588" s="208" t="s">
        <v>9199</v>
      </c>
      <c r="F3588" s="226">
        <v>0</v>
      </c>
    </row>
    <row r="3589" spans="1:6" ht="54">
      <c r="A3589" s="229">
        <v>101187</v>
      </c>
      <c r="B3589" s="220" t="s">
        <v>7785</v>
      </c>
      <c r="C3589" s="220" t="s">
        <v>190</v>
      </c>
      <c r="D3589" s="226">
        <v>0</v>
      </c>
      <c r="E3589" s="208" t="s">
        <v>9199</v>
      </c>
      <c r="F3589" s="226">
        <v>0</v>
      </c>
    </row>
    <row r="3590" spans="1:6" ht="54">
      <c r="A3590" s="229">
        <v>101177</v>
      </c>
      <c r="B3590" s="220" t="s">
        <v>7775</v>
      </c>
      <c r="C3590" s="220" t="s">
        <v>190</v>
      </c>
      <c r="D3590" s="226">
        <v>0</v>
      </c>
      <c r="E3590" s="208" t="s">
        <v>9199</v>
      </c>
      <c r="F3590" s="226">
        <v>0</v>
      </c>
    </row>
    <row r="3591" spans="1:6" ht="54">
      <c r="A3591" s="229">
        <v>101178</v>
      </c>
      <c r="B3591" s="220" t="s">
        <v>7776</v>
      </c>
      <c r="C3591" s="220" t="s">
        <v>190</v>
      </c>
      <c r="D3591" s="226">
        <v>0</v>
      </c>
      <c r="E3591" s="208" t="s">
        <v>9199</v>
      </c>
      <c r="F3591" s="226">
        <v>0</v>
      </c>
    </row>
    <row r="3592" spans="1:6" ht="54">
      <c r="A3592" s="229">
        <v>101180</v>
      </c>
      <c r="B3592" s="220" t="s">
        <v>7778</v>
      </c>
      <c r="C3592" s="220" t="s">
        <v>190</v>
      </c>
      <c r="D3592" s="225">
        <v>0</v>
      </c>
      <c r="E3592" s="208" t="s">
        <v>9199</v>
      </c>
      <c r="F3592" s="225">
        <v>0</v>
      </c>
    </row>
    <row r="3593" spans="1:6" ht="54">
      <c r="A3593" s="229">
        <v>101179</v>
      </c>
      <c r="B3593" s="220" t="s">
        <v>7777</v>
      </c>
      <c r="C3593" s="220" t="s">
        <v>190</v>
      </c>
      <c r="D3593" s="225">
        <v>0</v>
      </c>
      <c r="E3593" s="208" t="s">
        <v>9199</v>
      </c>
      <c r="F3593" s="225">
        <v>0</v>
      </c>
    </row>
    <row r="3594" spans="1:6" ht="54">
      <c r="A3594" s="229">
        <v>101181</v>
      </c>
      <c r="B3594" s="220" t="s">
        <v>7779</v>
      </c>
      <c r="C3594" s="220" t="s">
        <v>190</v>
      </c>
      <c r="D3594" s="225">
        <v>0</v>
      </c>
      <c r="E3594" s="208" t="s">
        <v>9199</v>
      </c>
      <c r="F3594" s="225">
        <v>0</v>
      </c>
    </row>
    <row r="3595" spans="1:6" ht="67.5">
      <c r="A3595" s="229">
        <v>100899</v>
      </c>
      <c r="B3595" s="220" t="s">
        <v>7745</v>
      </c>
      <c r="C3595" s="220" t="s">
        <v>190</v>
      </c>
      <c r="D3595" s="225">
        <v>84.2</v>
      </c>
      <c r="E3595" s="208" t="s">
        <v>9199</v>
      </c>
      <c r="F3595" s="225">
        <v>87.02</v>
      </c>
    </row>
    <row r="3596" spans="1:6" ht="67.5">
      <c r="A3596" s="229">
        <v>100896</v>
      </c>
      <c r="B3596" s="220" t="s">
        <v>7742</v>
      </c>
      <c r="C3596" s="220" t="s">
        <v>190</v>
      </c>
      <c r="D3596" s="225">
        <v>58.86</v>
      </c>
      <c r="E3596" s="208" t="s">
        <v>9199</v>
      </c>
      <c r="F3596" s="225">
        <v>59.57</v>
      </c>
    </row>
    <row r="3597" spans="1:6" ht="67.5">
      <c r="A3597" s="229">
        <v>100897</v>
      </c>
      <c r="B3597" s="220" t="s">
        <v>7743</v>
      </c>
      <c r="C3597" s="220" t="s">
        <v>190</v>
      </c>
      <c r="D3597" s="226">
        <v>113.94</v>
      </c>
      <c r="E3597" s="208" t="s">
        <v>9199</v>
      </c>
      <c r="F3597" s="226">
        <v>114.85</v>
      </c>
    </row>
    <row r="3598" spans="1:6" ht="81">
      <c r="A3598" s="229">
        <v>100900</v>
      </c>
      <c r="B3598" s="220" t="s">
        <v>7746</v>
      </c>
      <c r="C3598" s="220" t="s">
        <v>190</v>
      </c>
      <c r="D3598" s="226">
        <v>251.48</v>
      </c>
      <c r="E3598" s="208" t="s">
        <v>9199</v>
      </c>
      <c r="F3598" s="226">
        <v>252.96</v>
      </c>
    </row>
    <row r="3599" spans="1:6" ht="67.5">
      <c r="A3599" s="229">
        <v>100898</v>
      </c>
      <c r="B3599" s="220" t="s">
        <v>7744</v>
      </c>
      <c r="C3599" s="220" t="s">
        <v>190</v>
      </c>
      <c r="D3599" s="225">
        <v>218.76</v>
      </c>
      <c r="E3599" s="208" t="s">
        <v>9199</v>
      </c>
      <c r="F3599" s="225">
        <v>219.84</v>
      </c>
    </row>
    <row r="3600" spans="1:6" ht="54">
      <c r="A3600" s="229">
        <v>100892</v>
      </c>
      <c r="B3600" s="220" t="s">
        <v>1565</v>
      </c>
      <c r="C3600" s="220" t="s">
        <v>1143</v>
      </c>
      <c r="D3600" s="225">
        <v>12.35</v>
      </c>
      <c r="E3600" s="208" t="s">
        <v>9199</v>
      </c>
      <c r="F3600" s="225">
        <v>12.42</v>
      </c>
    </row>
    <row r="3601" spans="1:6" ht="54">
      <c r="A3601" s="229">
        <v>100893</v>
      </c>
      <c r="B3601" s="220" t="s">
        <v>1566</v>
      </c>
      <c r="C3601" s="220" t="s">
        <v>1143</v>
      </c>
      <c r="D3601" s="225">
        <v>12.17</v>
      </c>
      <c r="E3601" s="208" t="s">
        <v>9199</v>
      </c>
      <c r="F3601" s="225">
        <v>12.24</v>
      </c>
    </row>
    <row r="3602" spans="1:6" ht="54">
      <c r="A3602" s="229">
        <v>100894</v>
      </c>
      <c r="B3602" s="220" t="s">
        <v>1567</v>
      </c>
      <c r="C3602" s="220" t="s">
        <v>1143</v>
      </c>
      <c r="D3602" s="225">
        <v>12.05</v>
      </c>
      <c r="E3602" s="208" t="s">
        <v>9199</v>
      </c>
      <c r="F3602" s="225">
        <v>12.1</v>
      </c>
    </row>
    <row r="3603" spans="1:6" ht="54">
      <c r="A3603" s="229">
        <v>100889</v>
      </c>
      <c r="B3603" s="220" t="s">
        <v>1563</v>
      </c>
      <c r="C3603" s="220" t="s">
        <v>1143</v>
      </c>
      <c r="D3603" s="225">
        <v>11.92</v>
      </c>
      <c r="E3603" s="208" t="s">
        <v>9199</v>
      </c>
      <c r="F3603" s="225">
        <v>11.96</v>
      </c>
    </row>
    <row r="3604" spans="1:6" ht="54">
      <c r="A3604" s="229">
        <v>100891</v>
      </c>
      <c r="B3604" s="220" t="s">
        <v>7741</v>
      </c>
      <c r="C3604" s="220" t="s">
        <v>1143</v>
      </c>
      <c r="D3604" s="225">
        <v>0</v>
      </c>
      <c r="E3604" s="208" t="s">
        <v>9199</v>
      </c>
      <c r="F3604" s="225">
        <v>0</v>
      </c>
    </row>
    <row r="3605" spans="1:6" ht="54">
      <c r="A3605" s="229">
        <v>100890</v>
      </c>
      <c r="B3605" s="220" t="s">
        <v>1564</v>
      </c>
      <c r="C3605" s="220" t="s">
        <v>1143</v>
      </c>
      <c r="D3605" s="225">
        <v>11.75</v>
      </c>
      <c r="E3605" s="208" t="s">
        <v>9199</v>
      </c>
      <c r="F3605" s="225">
        <v>11.79</v>
      </c>
    </row>
    <row r="3606" spans="1:6" ht="67.5">
      <c r="A3606" s="229">
        <v>100658</v>
      </c>
      <c r="B3606" s="220" t="s">
        <v>1562</v>
      </c>
      <c r="C3606" s="220" t="s">
        <v>190</v>
      </c>
      <c r="D3606" s="225">
        <v>361.55</v>
      </c>
      <c r="E3606" s="208" t="s">
        <v>9199</v>
      </c>
      <c r="F3606" s="225">
        <v>363.37</v>
      </c>
    </row>
    <row r="3607" spans="1:6" ht="54">
      <c r="A3607" s="229">
        <v>100657</v>
      </c>
      <c r="B3607" s="220" t="s">
        <v>1561</v>
      </c>
      <c r="C3607" s="220" t="s">
        <v>190</v>
      </c>
      <c r="D3607" s="226">
        <v>154.54</v>
      </c>
      <c r="E3607" s="208" t="s">
        <v>9199</v>
      </c>
      <c r="F3607" s="226">
        <v>155.86000000000001</v>
      </c>
    </row>
    <row r="3608" spans="1:6" ht="54">
      <c r="A3608" s="229">
        <v>100656</v>
      </c>
      <c r="B3608" s="220" t="s">
        <v>1560</v>
      </c>
      <c r="C3608" s="220" t="s">
        <v>190</v>
      </c>
      <c r="D3608" s="226">
        <v>119.07</v>
      </c>
      <c r="E3608" s="208" t="s">
        <v>9199</v>
      </c>
      <c r="F3608" s="226">
        <v>120.29</v>
      </c>
    </row>
    <row r="3609" spans="1:6" ht="54">
      <c r="A3609" s="229">
        <v>102649</v>
      </c>
      <c r="B3609" s="220" t="s">
        <v>7954</v>
      </c>
      <c r="C3609" s="220" t="s">
        <v>190</v>
      </c>
      <c r="D3609" s="226">
        <v>0</v>
      </c>
      <c r="E3609" s="208" t="s">
        <v>9199</v>
      </c>
      <c r="F3609" s="226">
        <v>0</v>
      </c>
    </row>
    <row r="3610" spans="1:6" ht="40.5">
      <c r="A3610" s="229">
        <v>102645</v>
      </c>
      <c r="B3610" s="220" t="s">
        <v>7950</v>
      </c>
      <c r="C3610" s="220" t="s">
        <v>190</v>
      </c>
      <c r="D3610" s="225">
        <v>0</v>
      </c>
      <c r="E3610" s="208" t="s">
        <v>9199</v>
      </c>
      <c r="F3610" s="225">
        <v>0</v>
      </c>
    </row>
    <row r="3611" spans="1:6" ht="54">
      <c r="A3611" s="229">
        <v>102650</v>
      </c>
      <c r="B3611" s="220" t="s">
        <v>7955</v>
      </c>
      <c r="C3611" s="220" t="s">
        <v>190</v>
      </c>
      <c r="D3611" s="225">
        <v>0</v>
      </c>
      <c r="E3611" s="208" t="s">
        <v>9199</v>
      </c>
      <c r="F3611" s="225">
        <v>0</v>
      </c>
    </row>
    <row r="3612" spans="1:6" ht="40.5">
      <c r="A3612" s="229">
        <v>102646</v>
      </c>
      <c r="B3612" s="220" t="s">
        <v>7951</v>
      </c>
      <c r="C3612" s="220" t="s">
        <v>190</v>
      </c>
      <c r="D3612" s="225">
        <v>0</v>
      </c>
      <c r="E3612" s="208" t="s">
        <v>9199</v>
      </c>
      <c r="F3612" s="225">
        <v>0</v>
      </c>
    </row>
    <row r="3613" spans="1:6" ht="54">
      <c r="A3613" s="229">
        <v>102651</v>
      </c>
      <c r="B3613" s="220" t="s">
        <v>7956</v>
      </c>
      <c r="C3613" s="220" t="s">
        <v>190</v>
      </c>
      <c r="D3613" s="226">
        <v>0</v>
      </c>
      <c r="E3613" s="208" t="s">
        <v>9199</v>
      </c>
      <c r="F3613" s="226">
        <v>0</v>
      </c>
    </row>
    <row r="3614" spans="1:6" ht="40.5">
      <c r="A3614" s="229">
        <v>102647</v>
      </c>
      <c r="B3614" s="220" t="s">
        <v>7952</v>
      </c>
      <c r="C3614" s="220" t="s">
        <v>190</v>
      </c>
      <c r="D3614" s="225">
        <v>0</v>
      </c>
      <c r="E3614" s="208" t="s">
        <v>9199</v>
      </c>
      <c r="F3614" s="225">
        <v>0</v>
      </c>
    </row>
    <row r="3615" spans="1:6" ht="54">
      <c r="A3615" s="229">
        <v>102652</v>
      </c>
      <c r="B3615" s="220" t="s">
        <v>7957</v>
      </c>
      <c r="C3615" s="220" t="s">
        <v>190</v>
      </c>
      <c r="D3615" s="225">
        <v>0</v>
      </c>
      <c r="E3615" s="208" t="s">
        <v>9199</v>
      </c>
      <c r="F3615" s="225">
        <v>0</v>
      </c>
    </row>
    <row r="3616" spans="1:6" ht="40.5">
      <c r="A3616" s="229">
        <v>102648</v>
      </c>
      <c r="B3616" s="220" t="s">
        <v>7953</v>
      </c>
      <c r="C3616" s="220" t="s">
        <v>190</v>
      </c>
      <c r="D3616" s="226">
        <v>0</v>
      </c>
      <c r="E3616" s="208" t="s">
        <v>9199</v>
      </c>
      <c r="F3616" s="226">
        <v>0</v>
      </c>
    </row>
    <row r="3617" spans="1:6" ht="67.5">
      <c r="A3617" s="229">
        <v>100651</v>
      </c>
      <c r="B3617" s="220" t="s">
        <v>7681</v>
      </c>
      <c r="C3617" s="220" t="s">
        <v>190</v>
      </c>
      <c r="D3617" s="225">
        <v>136.21</v>
      </c>
      <c r="E3617" s="208" t="s">
        <v>9199</v>
      </c>
      <c r="F3617" s="225">
        <v>137.63999999999999</v>
      </c>
    </row>
    <row r="3618" spans="1:6" ht="67.5">
      <c r="A3618" s="229">
        <v>100652</v>
      </c>
      <c r="B3618" s="220" t="s">
        <v>9449</v>
      </c>
      <c r="C3618" s="220" t="s">
        <v>190</v>
      </c>
      <c r="D3618" s="225">
        <v>255.81</v>
      </c>
      <c r="E3618" s="208" t="s">
        <v>9199</v>
      </c>
      <c r="F3618" s="225">
        <v>257.72000000000003</v>
      </c>
    </row>
    <row r="3619" spans="1:6" ht="67.5">
      <c r="A3619" s="229">
        <v>100653</v>
      </c>
      <c r="B3619" s="220" t="s">
        <v>7682</v>
      </c>
      <c r="C3619" s="220" t="s">
        <v>190</v>
      </c>
      <c r="D3619" s="225">
        <v>421.56</v>
      </c>
      <c r="E3619" s="208" t="s">
        <v>9199</v>
      </c>
      <c r="F3619" s="225">
        <v>423.96</v>
      </c>
    </row>
    <row r="3620" spans="1:6" ht="67.5">
      <c r="A3620" s="229">
        <v>100654</v>
      </c>
      <c r="B3620" s="220" t="s">
        <v>7683</v>
      </c>
      <c r="C3620" s="220" t="s">
        <v>190</v>
      </c>
      <c r="D3620" s="225">
        <v>564.53</v>
      </c>
      <c r="E3620" s="208" t="s">
        <v>9199</v>
      </c>
      <c r="F3620" s="225">
        <v>567.22</v>
      </c>
    </row>
    <row r="3621" spans="1:6" ht="67.5">
      <c r="A3621" s="229">
        <v>100655</v>
      </c>
      <c r="B3621" s="220" t="s">
        <v>7684</v>
      </c>
      <c r="C3621" s="220" t="s">
        <v>190</v>
      </c>
      <c r="D3621" s="225">
        <v>653.9</v>
      </c>
      <c r="E3621" s="208" t="s">
        <v>9199</v>
      </c>
      <c r="F3621" s="225">
        <v>656.23</v>
      </c>
    </row>
    <row r="3622" spans="1:6" ht="54">
      <c r="A3622" s="229">
        <v>100364</v>
      </c>
      <c r="B3622" s="220" t="s">
        <v>1129</v>
      </c>
      <c r="C3622" s="220" t="s">
        <v>201</v>
      </c>
      <c r="D3622" s="225">
        <v>3268.4</v>
      </c>
      <c r="E3622" s="208" t="s">
        <v>9199</v>
      </c>
      <c r="F3622" s="225">
        <v>3364.21</v>
      </c>
    </row>
    <row r="3623" spans="1:6" ht="67.5">
      <c r="A3623" s="229">
        <v>100374</v>
      </c>
      <c r="B3623" s="220" t="s">
        <v>1139</v>
      </c>
      <c r="C3623" s="220" t="s">
        <v>201</v>
      </c>
      <c r="D3623" s="225">
        <v>3040.24</v>
      </c>
      <c r="E3623" s="208" t="s">
        <v>9199</v>
      </c>
      <c r="F3623" s="225">
        <v>3136.05</v>
      </c>
    </row>
    <row r="3624" spans="1:6" ht="54">
      <c r="A3624" s="229">
        <v>100365</v>
      </c>
      <c r="B3624" s="220" t="s">
        <v>1130</v>
      </c>
      <c r="C3624" s="220" t="s">
        <v>201</v>
      </c>
      <c r="D3624" s="225">
        <v>3752.07</v>
      </c>
      <c r="E3624" s="208" t="s">
        <v>9199</v>
      </c>
      <c r="F3624" s="225">
        <v>3869.18</v>
      </c>
    </row>
    <row r="3625" spans="1:6" ht="67.5">
      <c r="A3625" s="229">
        <v>100375</v>
      </c>
      <c r="B3625" s="220" t="s">
        <v>1140</v>
      </c>
      <c r="C3625" s="220" t="s">
        <v>201</v>
      </c>
      <c r="D3625" s="225">
        <v>3411.54</v>
      </c>
      <c r="E3625" s="208" t="s">
        <v>9199</v>
      </c>
      <c r="F3625" s="225">
        <v>3528.65</v>
      </c>
    </row>
    <row r="3626" spans="1:6" ht="54">
      <c r="A3626" s="229">
        <v>100366</v>
      </c>
      <c r="B3626" s="220" t="s">
        <v>1131</v>
      </c>
      <c r="C3626" s="220" t="s">
        <v>201</v>
      </c>
      <c r="D3626" s="225">
        <v>4013.89</v>
      </c>
      <c r="E3626" s="208" t="s">
        <v>9199</v>
      </c>
      <c r="F3626" s="225">
        <v>4131</v>
      </c>
    </row>
    <row r="3627" spans="1:6" ht="67.5">
      <c r="A3627" s="229">
        <v>100376</v>
      </c>
      <c r="B3627" s="220" t="s">
        <v>1141</v>
      </c>
      <c r="C3627" s="220" t="s">
        <v>201</v>
      </c>
      <c r="D3627" s="225">
        <v>3336.17</v>
      </c>
      <c r="E3627" s="208" t="s">
        <v>9199</v>
      </c>
      <c r="F3627" s="225">
        <v>3453.28</v>
      </c>
    </row>
    <row r="3628" spans="1:6" ht="54">
      <c r="A3628" s="229">
        <v>100357</v>
      </c>
      <c r="B3628" s="220" t="s">
        <v>1122</v>
      </c>
      <c r="C3628" s="220" t="s">
        <v>201</v>
      </c>
      <c r="D3628" s="225">
        <v>1106.72</v>
      </c>
      <c r="E3628" s="208" t="s">
        <v>9199</v>
      </c>
      <c r="F3628" s="225">
        <v>1139.8499999999999</v>
      </c>
    </row>
    <row r="3629" spans="1:6" ht="67.5">
      <c r="A3629" s="229">
        <v>100367</v>
      </c>
      <c r="B3629" s="220" t="s">
        <v>1132</v>
      </c>
      <c r="C3629" s="220" t="s">
        <v>201</v>
      </c>
      <c r="D3629" s="225">
        <v>1075.95</v>
      </c>
      <c r="E3629" s="208" t="s">
        <v>9199</v>
      </c>
      <c r="F3629" s="225">
        <v>1109.08</v>
      </c>
    </row>
    <row r="3630" spans="1:6" ht="54">
      <c r="A3630" s="229">
        <v>100358</v>
      </c>
      <c r="B3630" s="220" t="s">
        <v>1123</v>
      </c>
      <c r="C3630" s="220" t="s">
        <v>201</v>
      </c>
      <c r="D3630" s="225">
        <v>1497.82</v>
      </c>
      <c r="E3630" s="208" t="s">
        <v>9199</v>
      </c>
      <c r="F3630" s="225">
        <v>1552.26</v>
      </c>
    </row>
    <row r="3631" spans="1:6" ht="67.5">
      <c r="A3631" s="229">
        <v>100368</v>
      </c>
      <c r="B3631" s="220" t="s">
        <v>1133</v>
      </c>
      <c r="C3631" s="220" t="s">
        <v>201</v>
      </c>
      <c r="D3631" s="225">
        <v>1459.85</v>
      </c>
      <c r="E3631" s="208" t="s">
        <v>9199</v>
      </c>
      <c r="F3631" s="225">
        <v>1514.29</v>
      </c>
    </row>
    <row r="3632" spans="1:6" ht="54">
      <c r="A3632" s="229">
        <v>100359</v>
      </c>
      <c r="B3632" s="220" t="s">
        <v>1124</v>
      </c>
      <c r="C3632" s="220" t="s">
        <v>201</v>
      </c>
      <c r="D3632" s="225">
        <v>1577.42</v>
      </c>
      <c r="E3632" s="208" t="s">
        <v>9199</v>
      </c>
      <c r="F3632" s="225">
        <v>1631.86</v>
      </c>
    </row>
    <row r="3633" spans="1:6" ht="67.5">
      <c r="A3633" s="229">
        <v>100369</v>
      </c>
      <c r="B3633" s="220" t="s">
        <v>1134</v>
      </c>
      <c r="C3633" s="220" t="s">
        <v>201</v>
      </c>
      <c r="D3633" s="225">
        <v>1539.46</v>
      </c>
      <c r="E3633" s="208" t="s">
        <v>9199</v>
      </c>
      <c r="F3633" s="225">
        <v>1593.9</v>
      </c>
    </row>
    <row r="3634" spans="1:6" ht="54">
      <c r="A3634" s="229">
        <v>100360</v>
      </c>
      <c r="B3634" s="220" t="s">
        <v>1125</v>
      </c>
      <c r="C3634" s="220" t="s">
        <v>201</v>
      </c>
      <c r="D3634" s="225">
        <v>1751.31</v>
      </c>
      <c r="E3634" s="208" t="s">
        <v>9199</v>
      </c>
      <c r="F3634" s="225">
        <v>1811.43</v>
      </c>
    </row>
    <row r="3635" spans="1:6" ht="67.5">
      <c r="A3635" s="229">
        <v>100370</v>
      </c>
      <c r="B3635" s="220" t="s">
        <v>1135</v>
      </c>
      <c r="C3635" s="220" t="s">
        <v>201</v>
      </c>
      <c r="D3635" s="225">
        <v>1830.94</v>
      </c>
      <c r="E3635" s="208" t="s">
        <v>9199</v>
      </c>
      <c r="F3635" s="225">
        <v>1891.06</v>
      </c>
    </row>
    <row r="3636" spans="1:6" ht="54">
      <c r="A3636" s="229">
        <v>100361</v>
      </c>
      <c r="B3636" s="220" t="s">
        <v>1126</v>
      </c>
      <c r="C3636" s="220" t="s">
        <v>201</v>
      </c>
      <c r="D3636" s="225">
        <v>2176.54</v>
      </c>
      <c r="E3636" s="208" t="s">
        <v>9199</v>
      </c>
      <c r="F3636" s="225">
        <v>2257.9699999999998</v>
      </c>
    </row>
    <row r="3637" spans="1:6" ht="67.5">
      <c r="A3637" s="229">
        <v>100371</v>
      </c>
      <c r="B3637" s="220" t="s">
        <v>1136</v>
      </c>
      <c r="C3637" s="220" t="s">
        <v>201</v>
      </c>
      <c r="D3637" s="225">
        <v>2075.3000000000002</v>
      </c>
      <c r="E3637" s="208" t="s">
        <v>9199</v>
      </c>
      <c r="F3637" s="225">
        <v>2156.73</v>
      </c>
    </row>
    <row r="3638" spans="1:6" ht="54">
      <c r="A3638" s="229">
        <v>100362</v>
      </c>
      <c r="B3638" s="220" t="s">
        <v>1127</v>
      </c>
      <c r="C3638" s="220" t="s">
        <v>201</v>
      </c>
      <c r="D3638" s="225">
        <v>2914.35</v>
      </c>
      <c r="E3638" s="208" t="s">
        <v>9199</v>
      </c>
      <c r="F3638" s="225">
        <v>3001.3</v>
      </c>
    </row>
    <row r="3639" spans="1:6" ht="67.5">
      <c r="A3639" s="229">
        <v>100372</v>
      </c>
      <c r="B3639" s="220" t="s">
        <v>1137</v>
      </c>
      <c r="C3639" s="220" t="s">
        <v>201</v>
      </c>
      <c r="D3639" s="225">
        <v>2740.9</v>
      </c>
      <c r="E3639" s="208" t="s">
        <v>9199</v>
      </c>
      <c r="F3639" s="225">
        <v>2827.85</v>
      </c>
    </row>
    <row r="3640" spans="1:6" ht="54">
      <c r="A3640" s="229">
        <v>100363</v>
      </c>
      <c r="B3640" s="220" t="s">
        <v>1128</v>
      </c>
      <c r="C3640" s="220" t="s">
        <v>201</v>
      </c>
      <c r="D3640" s="225">
        <v>3011.01</v>
      </c>
      <c r="E3640" s="208" t="s">
        <v>9199</v>
      </c>
      <c r="F3640" s="225">
        <v>3097.96</v>
      </c>
    </row>
    <row r="3641" spans="1:6" ht="67.5">
      <c r="A3641" s="229">
        <v>100373</v>
      </c>
      <c r="B3641" s="220" t="s">
        <v>1138</v>
      </c>
      <c r="C3641" s="220" t="s">
        <v>201</v>
      </c>
      <c r="D3641" s="225">
        <v>2837.41</v>
      </c>
      <c r="E3641" s="208" t="s">
        <v>9199</v>
      </c>
      <c r="F3641" s="225">
        <v>2924.36</v>
      </c>
    </row>
    <row r="3642" spans="1:6" ht="81">
      <c r="A3642" s="229">
        <v>100381</v>
      </c>
      <c r="B3642" s="220" t="s">
        <v>1053</v>
      </c>
      <c r="C3642" s="220" t="s">
        <v>25</v>
      </c>
      <c r="D3642" s="225">
        <v>58.64</v>
      </c>
      <c r="E3642" s="208" t="s">
        <v>9199</v>
      </c>
      <c r="F3642" s="225">
        <v>61.02</v>
      </c>
    </row>
    <row r="3643" spans="1:6" ht="81">
      <c r="A3643" s="229">
        <v>100380</v>
      </c>
      <c r="B3643" s="220" t="s">
        <v>1052</v>
      </c>
      <c r="C3643" s="220" t="s">
        <v>25</v>
      </c>
      <c r="D3643" s="225">
        <v>52.34</v>
      </c>
      <c r="E3643" s="208" t="s">
        <v>9199</v>
      </c>
      <c r="F3643" s="225">
        <v>54.24</v>
      </c>
    </row>
    <row r="3644" spans="1:6" ht="67.5">
      <c r="A3644" s="229">
        <v>100379</v>
      </c>
      <c r="B3644" s="220" t="s">
        <v>1051</v>
      </c>
      <c r="C3644" s="220" t="s">
        <v>25</v>
      </c>
      <c r="D3644" s="225">
        <v>39.6</v>
      </c>
      <c r="E3644" s="208" t="s">
        <v>9199</v>
      </c>
      <c r="F3644" s="225">
        <v>40.79</v>
      </c>
    </row>
    <row r="3645" spans="1:6" ht="81">
      <c r="A3645" s="229">
        <v>100384</v>
      </c>
      <c r="B3645" s="220" t="s">
        <v>1055</v>
      </c>
      <c r="C3645" s="220" t="s">
        <v>25</v>
      </c>
      <c r="D3645" s="225">
        <v>28.29</v>
      </c>
      <c r="E3645" s="208" t="s">
        <v>9199</v>
      </c>
      <c r="F3645" s="225">
        <v>28.94</v>
      </c>
    </row>
    <row r="3646" spans="1:6" ht="94.5">
      <c r="A3646" s="229">
        <v>100383</v>
      </c>
      <c r="B3646" s="220" t="s">
        <v>1054</v>
      </c>
      <c r="C3646" s="220" t="s">
        <v>25</v>
      </c>
      <c r="D3646" s="225">
        <v>26.95</v>
      </c>
      <c r="E3646" s="208" t="s">
        <v>9199</v>
      </c>
      <c r="F3646" s="225">
        <v>27.46</v>
      </c>
    </row>
    <row r="3647" spans="1:6" ht="81">
      <c r="A3647" s="229">
        <v>100382</v>
      </c>
      <c r="B3647" s="220" t="s">
        <v>1145</v>
      </c>
      <c r="C3647" s="220" t="s">
        <v>25</v>
      </c>
      <c r="D3647" s="225">
        <v>24.86</v>
      </c>
      <c r="E3647" s="208" t="s">
        <v>9199</v>
      </c>
      <c r="F3647" s="225">
        <v>25.32</v>
      </c>
    </row>
    <row r="3648" spans="1:6" ht="81">
      <c r="A3648" s="229">
        <v>100387</v>
      </c>
      <c r="B3648" s="220" t="s">
        <v>1058</v>
      </c>
      <c r="C3648" s="220" t="s">
        <v>25</v>
      </c>
      <c r="D3648" s="225">
        <v>56.11</v>
      </c>
      <c r="E3648" s="208" t="s">
        <v>9199</v>
      </c>
      <c r="F3648" s="225">
        <v>57.83</v>
      </c>
    </row>
    <row r="3649" spans="1:6" ht="67.5">
      <c r="A3649" s="229">
        <v>100386</v>
      </c>
      <c r="B3649" s="220" t="s">
        <v>1057</v>
      </c>
      <c r="C3649" s="220" t="s">
        <v>25</v>
      </c>
      <c r="D3649" s="225">
        <v>45.7</v>
      </c>
      <c r="E3649" s="208" t="s">
        <v>9199</v>
      </c>
      <c r="F3649" s="225">
        <v>47.05</v>
      </c>
    </row>
    <row r="3650" spans="1:6" ht="81">
      <c r="A3650" s="229">
        <v>100385</v>
      </c>
      <c r="B3650" s="220" t="s">
        <v>1056</v>
      </c>
      <c r="C3650" s="220" t="s">
        <v>25</v>
      </c>
      <c r="D3650" s="225">
        <v>35.590000000000003</v>
      </c>
      <c r="E3650" s="208" t="s">
        <v>9199</v>
      </c>
      <c r="F3650" s="225">
        <v>36.47</v>
      </c>
    </row>
    <row r="3651" spans="1:6" ht="54">
      <c r="A3651" s="229">
        <v>100377</v>
      </c>
      <c r="B3651" s="220" t="s">
        <v>1142</v>
      </c>
      <c r="C3651" s="220" t="s">
        <v>1143</v>
      </c>
      <c r="D3651" s="225">
        <v>11.45</v>
      </c>
      <c r="E3651" s="208" t="s">
        <v>9199</v>
      </c>
      <c r="F3651" s="225">
        <v>11.6</v>
      </c>
    </row>
    <row r="3652" spans="1:6" ht="54">
      <c r="A3652" s="229">
        <v>100378</v>
      </c>
      <c r="B3652" s="220" t="s">
        <v>1144</v>
      </c>
      <c r="C3652" s="220" t="s">
        <v>1143</v>
      </c>
      <c r="D3652" s="225">
        <v>10.49</v>
      </c>
      <c r="E3652" s="208" t="s">
        <v>9199</v>
      </c>
      <c r="F3652" s="225">
        <v>10.62</v>
      </c>
    </row>
    <row r="3653" spans="1:6" ht="54">
      <c r="A3653" s="229">
        <v>92596</v>
      </c>
      <c r="B3653" s="220" t="s">
        <v>6007</v>
      </c>
      <c r="C3653" s="220" t="s">
        <v>201</v>
      </c>
      <c r="D3653" s="225">
        <v>1839.48</v>
      </c>
      <c r="E3653" s="208" t="s">
        <v>9199</v>
      </c>
      <c r="F3653" s="225">
        <v>1865.23</v>
      </c>
    </row>
    <row r="3654" spans="1:6" ht="67.5">
      <c r="A3654" s="229">
        <v>92616</v>
      </c>
      <c r="B3654" s="220" t="s">
        <v>6017</v>
      </c>
      <c r="C3654" s="220" t="s">
        <v>201</v>
      </c>
      <c r="D3654" s="225">
        <v>1751.42</v>
      </c>
      <c r="E3654" s="208" t="s">
        <v>9199</v>
      </c>
      <c r="F3654" s="225">
        <v>1777.17</v>
      </c>
    </row>
    <row r="3655" spans="1:6" ht="54">
      <c r="A3655" s="229">
        <v>92598</v>
      </c>
      <c r="B3655" s="220" t="s">
        <v>6008</v>
      </c>
      <c r="C3655" s="220" t="s">
        <v>201</v>
      </c>
      <c r="D3655" s="225">
        <v>1955.53</v>
      </c>
      <c r="E3655" s="208" t="s">
        <v>9199</v>
      </c>
      <c r="F3655" s="225">
        <v>1981.28</v>
      </c>
    </row>
    <row r="3656" spans="1:6" ht="67.5">
      <c r="A3656" s="229">
        <v>92618</v>
      </c>
      <c r="B3656" s="220" t="s">
        <v>6018</v>
      </c>
      <c r="C3656" s="220" t="s">
        <v>201</v>
      </c>
      <c r="D3656" s="225">
        <v>1867.47</v>
      </c>
      <c r="E3656" s="208" t="s">
        <v>9199</v>
      </c>
      <c r="F3656" s="225">
        <v>1893.22</v>
      </c>
    </row>
    <row r="3657" spans="1:6" ht="54">
      <c r="A3657" s="229">
        <v>92600</v>
      </c>
      <c r="B3657" s="220" t="s">
        <v>6009</v>
      </c>
      <c r="C3657" s="220" t="s">
        <v>201</v>
      </c>
      <c r="D3657" s="225">
        <v>2100.94</v>
      </c>
      <c r="E3657" s="208" t="s">
        <v>9199</v>
      </c>
      <c r="F3657" s="225">
        <v>2126.69</v>
      </c>
    </row>
    <row r="3658" spans="1:6" ht="67.5">
      <c r="A3658" s="229">
        <v>92620</v>
      </c>
      <c r="B3658" s="220" t="s">
        <v>6019</v>
      </c>
      <c r="C3658" s="220" t="s">
        <v>201</v>
      </c>
      <c r="D3658" s="225">
        <v>1983.52</v>
      </c>
      <c r="E3658" s="208" t="s">
        <v>9199</v>
      </c>
      <c r="F3658" s="225">
        <v>2009.27</v>
      </c>
    </row>
    <row r="3659" spans="1:6" ht="54">
      <c r="A3659" s="229">
        <v>92582</v>
      </c>
      <c r="B3659" s="220" t="s">
        <v>6000</v>
      </c>
      <c r="C3659" s="220" t="s">
        <v>201</v>
      </c>
      <c r="D3659" s="225">
        <v>692.05</v>
      </c>
      <c r="E3659" s="208" t="s">
        <v>9199</v>
      </c>
      <c r="F3659" s="225">
        <v>703.03</v>
      </c>
    </row>
    <row r="3660" spans="1:6" ht="67.5">
      <c r="A3660" s="229">
        <v>92602</v>
      </c>
      <c r="B3660" s="220" t="s">
        <v>6010</v>
      </c>
      <c r="C3660" s="220" t="s">
        <v>201</v>
      </c>
      <c r="D3660" s="225">
        <v>692.05</v>
      </c>
      <c r="E3660" s="208" t="s">
        <v>9199</v>
      </c>
      <c r="F3660" s="225">
        <v>703.03</v>
      </c>
    </row>
    <row r="3661" spans="1:6" ht="54">
      <c r="A3661" s="229">
        <v>92584</v>
      </c>
      <c r="B3661" s="220" t="s">
        <v>6001</v>
      </c>
      <c r="C3661" s="220" t="s">
        <v>201</v>
      </c>
      <c r="D3661" s="225">
        <v>808.11</v>
      </c>
      <c r="E3661" s="208" t="s">
        <v>9199</v>
      </c>
      <c r="F3661" s="225">
        <v>819.09</v>
      </c>
    </row>
    <row r="3662" spans="1:6" ht="67.5">
      <c r="A3662" s="229">
        <v>92604</v>
      </c>
      <c r="B3662" s="220" t="s">
        <v>6011</v>
      </c>
      <c r="C3662" s="220" t="s">
        <v>201</v>
      </c>
      <c r="D3662" s="225">
        <v>778.75</v>
      </c>
      <c r="E3662" s="208" t="s">
        <v>9199</v>
      </c>
      <c r="F3662" s="225">
        <v>789.73</v>
      </c>
    </row>
    <row r="3663" spans="1:6" ht="54">
      <c r="A3663" s="229">
        <v>92586</v>
      </c>
      <c r="B3663" s="220" t="s">
        <v>6002</v>
      </c>
      <c r="C3663" s="220" t="s">
        <v>201</v>
      </c>
      <c r="D3663" s="225">
        <v>924.16</v>
      </c>
      <c r="E3663" s="208" t="s">
        <v>9199</v>
      </c>
      <c r="F3663" s="225">
        <v>935.14</v>
      </c>
    </row>
    <row r="3664" spans="1:6" ht="67.5">
      <c r="A3664" s="229">
        <v>92606</v>
      </c>
      <c r="B3664" s="220" t="s">
        <v>6012</v>
      </c>
      <c r="C3664" s="220" t="s">
        <v>201</v>
      </c>
      <c r="D3664" s="225">
        <v>894.81</v>
      </c>
      <c r="E3664" s="208" t="s">
        <v>9199</v>
      </c>
      <c r="F3664" s="225">
        <v>905.79</v>
      </c>
    </row>
    <row r="3665" spans="1:6" ht="54">
      <c r="A3665" s="229">
        <v>92588</v>
      </c>
      <c r="B3665" s="220" t="s">
        <v>6003</v>
      </c>
      <c r="C3665" s="220" t="s">
        <v>201</v>
      </c>
      <c r="D3665" s="225">
        <v>1160.02</v>
      </c>
      <c r="E3665" s="208" t="s">
        <v>9199</v>
      </c>
      <c r="F3665" s="225">
        <v>1175.81</v>
      </c>
    </row>
    <row r="3666" spans="1:6" ht="67.5">
      <c r="A3666" s="229">
        <v>92608</v>
      </c>
      <c r="B3666" s="220" t="s">
        <v>6013</v>
      </c>
      <c r="C3666" s="220" t="s">
        <v>201</v>
      </c>
      <c r="D3666" s="225">
        <v>1101.31</v>
      </c>
      <c r="E3666" s="208" t="s">
        <v>9199</v>
      </c>
      <c r="F3666" s="225">
        <v>1117.0999999999999</v>
      </c>
    </row>
    <row r="3667" spans="1:6" ht="54">
      <c r="A3667" s="229">
        <v>92590</v>
      </c>
      <c r="B3667" s="220" t="s">
        <v>6004</v>
      </c>
      <c r="C3667" s="220" t="s">
        <v>201</v>
      </c>
      <c r="D3667" s="225">
        <v>1276.07</v>
      </c>
      <c r="E3667" s="208" t="s">
        <v>9199</v>
      </c>
      <c r="F3667" s="225">
        <v>1291.8599999999999</v>
      </c>
    </row>
    <row r="3668" spans="1:6" ht="67.5">
      <c r="A3668" s="229">
        <v>92610</v>
      </c>
      <c r="B3668" s="220" t="s">
        <v>6014</v>
      </c>
      <c r="C3668" s="220" t="s">
        <v>201</v>
      </c>
      <c r="D3668" s="225">
        <v>1217.3699999999999</v>
      </c>
      <c r="E3668" s="208" t="s">
        <v>9199</v>
      </c>
      <c r="F3668" s="225">
        <v>1233.1600000000001</v>
      </c>
    </row>
    <row r="3669" spans="1:6" ht="54">
      <c r="A3669" s="229">
        <v>92592</v>
      </c>
      <c r="B3669" s="220" t="s">
        <v>6005</v>
      </c>
      <c r="C3669" s="220" t="s">
        <v>201</v>
      </c>
      <c r="D3669" s="225">
        <v>1430.31</v>
      </c>
      <c r="E3669" s="208" t="s">
        <v>9199</v>
      </c>
      <c r="F3669" s="225">
        <v>1449.32</v>
      </c>
    </row>
    <row r="3670" spans="1:6" ht="67.5">
      <c r="A3670" s="229">
        <v>92612</v>
      </c>
      <c r="B3670" s="220" t="s">
        <v>6015</v>
      </c>
      <c r="C3670" s="220" t="s">
        <v>201</v>
      </c>
      <c r="D3670" s="225">
        <v>1371.6</v>
      </c>
      <c r="E3670" s="208" t="s">
        <v>9199</v>
      </c>
      <c r="F3670" s="225">
        <v>1390.61</v>
      </c>
    </row>
    <row r="3671" spans="1:6" ht="54">
      <c r="A3671" s="229">
        <v>92594</v>
      </c>
      <c r="B3671" s="220" t="s">
        <v>6006</v>
      </c>
      <c r="C3671" s="220" t="s">
        <v>201</v>
      </c>
      <c r="D3671" s="225">
        <v>1657.07</v>
      </c>
      <c r="E3671" s="208" t="s">
        <v>9199</v>
      </c>
      <c r="F3671" s="225">
        <v>1677.63</v>
      </c>
    </row>
    <row r="3672" spans="1:6" ht="67.5">
      <c r="A3672" s="229">
        <v>92614</v>
      </c>
      <c r="B3672" s="220" t="s">
        <v>6016</v>
      </c>
      <c r="C3672" s="220" t="s">
        <v>201</v>
      </c>
      <c r="D3672" s="225">
        <v>1539.66</v>
      </c>
      <c r="E3672" s="208" t="s">
        <v>9199</v>
      </c>
      <c r="F3672" s="225">
        <v>1560.22</v>
      </c>
    </row>
    <row r="3673" spans="1:6" ht="54">
      <c r="A3673" s="229">
        <v>92552</v>
      </c>
      <c r="B3673" s="220" t="s">
        <v>1038</v>
      </c>
      <c r="C3673" s="220" t="s">
        <v>201</v>
      </c>
      <c r="D3673" s="225">
        <v>2698</v>
      </c>
      <c r="E3673" s="208" t="s">
        <v>9199</v>
      </c>
      <c r="F3673" s="225">
        <v>2783.15</v>
      </c>
    </row>
    <row r="3674" spans="1:6" ht="81">
      <c r="A3674" s="229">
        <v>92562</v>
      </c>
      <c r="B3674" s="220" t="s">
        <v>1048</v>
      </c>
      <c r="C3674" s="220" t="s">
        <v>201</v>
      </c>
      <c r="D3674" s="225">
        <v>2633.08</v>
      </c>
      <c r="E3674" s="208" t="s">
        <v>9199</v>
      </c>
      <c r="F3674" s="225">
        <v>2718.23</v>
      </c>
    </row>
    <row r="3675" spans="1:6" ht="54">
      <c r="A3675" s="229">
        <v>92553</v>
      </c>
      <c r="B3675" s="220" t="s">
        <v>1039</v>
      </c>
      <c r="C3675" s="220" t="s">
        <v>201</v>
      </c>
      <c r="D3675" s="225">
        <v>3092.69</v>
      </c>
      <c r="E3675" s="208" t="s">
        <v>9199</v>
      </c>
      <c r="F3675" s="225">
        <v>3199.15</v>
      </c>
    </row>
    <row r="3676" spans="1:6" ht="81">
      <c r="A3676" s="229">
        <v>92563</v>
      </c>
      <c r="B3676" s="220" t="s">
        <v>1049</v>
      </c>
      <c r="C3676" s="220" t="s">
        <v>201</v>
      </c>
      <c r="D3676" s="225">
        <v>3016.77</v>
      </c>
      <c r="E3676" s="208" t="s">
        <v>9199</v>
      </c>
      <c r="F3676" s="225">
        <v>3123.23</v>
      </c>
    </row>
    <row r="3677" spans="1:6" ht="54">
      <c r="A3677" s="229">
        <v>92554</v>
      </c>
      <c r="B3677" s="220" t="s">
        <v>1040</v>
      </c>
      <c r="C3677" s="220" t="s">
        <v>201</v>
      </c>
      <c r="D3677" s="225">
        <v>3207.52</v>
      </c>
      <c r="E3677" s="208" t="s">
        <v>9199</v>
      </c>
      <c r="F3677" s="225">
        <v>3313.98</v>
      </c>
    </row>
    <row r="3678" spans="1:6" ht="81">
      <c r="A3678" s="229">
        <v>92564</v>
      </c>
      <c r="B3678" s="220" t="s">
        <v>1050</v>
      </c>
      <c r="C3678" s="220" t="s">
        <v>201</v>
      </c>
      <c r="D3678" s="225">
        <v>3114.53</v>
      </c>
      <c r="E3678" s="208" t="s">
        <v>9199</v>
      </c>
      <c r="F3678" s="225">
        <v>3220.99</v>
      </c>
    </row>
    <row r="3679" spans="1:6" ht="54">
      <c r="A3679" s="229">
        <v>92545</v>
      </c>
      <c r="B3679" s="220" t="s">
        <v>1031</v>
      </c>
      <c r="C3679" s="220" t="s">
        <v>201</v>
      </c>
      <c r="D3679" s="225">
        <v>1062.92</v>
      </c>
      <c r="E3679" s="208" t="s">
        <v>9199</v>
      </c>
      <c r="F3679" s="225">
        <v>1096.05</v>
      </c>
    </row>
    <row r="3680" spans="1:6" ht="81">
      <c r="A3680" s="229">
        <v>92555</v>
      </c>
      <c r="B3680" s="220" t="s">
        <v>1041</v>
      </c>
      <c r="C3680" s="220" t="s">
        <v>201</v>
      </c>
      <c r="D3680" s="225">
        <v>1047.54</v>
      </c>
      <c r="E3680" s="208" t="s">
        <v>9199</v>
      </c>
      <c r="F3680" s="225">
        <v>1080.67</v>
      </c>
    </row>
    <row r="3681" spans="1:6" ht="54">
      <c r="A3681" s="229">
        <v>92546</v>
      </c>
      <c r="B3681" s="220" t="s">
        <v>1032</v>
      </c>
      <c r="C3681" s="220" t="s">
        <v>201</v>
      </c>
      <c r="D3681" s="225">
        <v>1307.96</v>
      </c>
      <c r="E3681" s="208" t="s">
        <v>9199</v>
      </c>
      <c r="F3681" s="225">
        <v>1351.75</v>
      </c>
    </row>
    <row r="3682" spans="1:6" ht="81">
      <c r="A3682" s="229">
        <v>92556</v>
      </c>
      <c r="B3682" s="220" t="s">
        <v>1042</v>
      </c>
      <c r="C3682" s="220" t="s">
        <v>201</v>
      </c>
      <c r="D3682" s="225">
        <v>1281.01</v>
      </c>
      <c r="E3682" s="208" t="s">
        <v>9199</v>
      </c>
      <c r="F3682" s="225">
        <v>1324.8</v>
      </c>
    </row>
    <row r="3683" spans="1:6" ht="54">
      <c r="A3683" s="229">
        <v>92547</v>
      </c>
      <c r="B3683" s="220" t="s">
        <v>1033</v>
      </c>
      <c r="C3683" s="220" t="s">
        <v>201</v>
      </c>
      <c r="D3683" s="225">
        <v>1385.65</v>
      </c>
      <c r="E3683" s="208" t="s">
        <v>9199</v>
      </c>
      <c r="F3683" s="225">
        <v>1429.44</v>
      </c>
    </row>
    <row r="3684" spans="1:6" ht="81">
      <c r="A3684" s="229">
        <v>92557</v>
      </c>
      <c r="B3684" s="220" t="s">
        <v>1043</v>
      </c>
      <c r="C3684" s="220" t="s">
        <v>201</v>
      </c>
      <c r="D3684" s="225">
        <v>1358.69</v>
      </c>
      <c r="E3684" s="208" t="s">
        <v>9199</v>
      </c>
      <c r="F3684" s="225">
        <v>1402.48</v>
      </c>
    </row>
    <row r="3685" spans="1:6" ht="54">
      <c r="A3685" s="229">
        <v>92548</v>
      </c>
      <c r="B3685" s="220" t="s">
        <v>1034</v>
      </c>
      <c r="C3685" s="220" t="s">
        <v>201</v>
      </c>
      <c r="D3685" s="225">
        <v>1543.3</v>
      </c>
      <c r="E3685" s="208" t="s">
        <v>9199</v>
      </c>
      <c r="F3685" s="225">
        <v>1592.77</v>
      </c>
    </row>
    <row r="3686" spans="1:6" ht="81">
      <c r="A3686" s="229">
        <v>92558</v>
      </c>
      <c r="B3686" s="220" t="s">
        <v>1044</v>
      </c>
      <c r="C3686" s="220" t="s">
        <v>201</v>
      </c>
      <c r="D3686" s="225">
        <v>1527.91</v>
      </c>
      <c r="E3686" s="208" t="s">
        <v>9199</v>
      </c>
      <c r="F3686" s="225">
        <v>1577.38</v>
      </c>
    </row>
    <row r="3687" spans="1:6" ht="54">
      <c r="A3687" s="229">
        <v>92549</v>
      </c>
      <c r="B3687" s="220" t="s">
        <v>1035</v>
      </c>
      <c r="C3687" s="220" t="s">
        <v>201</v>
      </c>
      <c r="D3687" s="225">
        <v>1928.66</v>
      </c>
      <c r="E3687" s="208" t="s">
        <v>9199</v>
      </c>
      <c r="F3687" s="225">
        <v>1999.43</v>
      </c>
    </row>
    <row r="3688" spans="1:6" ht="81">
      <c r="A3688" s="229">
        <v>92559</v>
      </c>
      <c r="B3688" s="220" t="s">
        <v>1045</v>
      </c>
      <c r="C3688" s="220" t="s">
        <v>201</v>
      </c>
      <c r="D3688" s="225">
        <v>1900.01</v>
      </c>
      <c r="E3688" s="208" t="s">
        <v>9199</v>
      </c>
      <c r="F3688" s="225">
        <v>1970.78</v>
      </c>
    </row>
    <row r="3689" spans="1:6" ht="54">
      <c r="A3689" s="229">
        <v>92550</v>
      </c>
      <c r="B3689" s="220" t="s">
        <v>1036</v>
      </c>
      <c r="C3689" s="220" t="s">
        <v>201</v>
      </c>
      <c r="D3689" s="225">
        <v>2381.61</v>
      </c>
      <c r="E3689" s="208" t="s">
        <v>9199</v>
      </c>
      <c r="F3689" s="225">
        <v>2457.9</v>
      </c>
    </row>
    <row r="3690" spans="1:6" ht="81">
      <c r="A3690" s="229">
        <v>92560</v>
      </c>
      <c r="B3690" s="220" t="s">
        <v>1046</v>
      </c>
      <c r="C3690" s="220" t="s">
        <v>201</v>
      </c>
      <c r="D3690" s="225">
        <v>2342.59</v>
      </c>
      <c r="E3690" s="208" t="s">
        <v>9199</v>
      </c>
      <c r="F3690" s="225">
        <v>2418.88</v>
      </c>
    </row>
    <row r="3691" spans="1:6" ht="54">
      <c r="A3691" s="229">
        <v>92551</v>
      </c>
      <c r="B3691" s="220" t="s">
        <v>1037</v>
      </c>
      <c r="C3691" s="220" t="s">
        <v>201</v>
      </c>
      <c r="D3691" s="225">
        <v>2481.71</v>
      </c>
      <c r="E3691" s="208" t="s">
        <v>9199</v>
      </c>
      <c r="F3691" s="225">
        <v>2558</v>
      </c>
    </row>
    <row r="3692" spans="1:6" ht="81">
      <c r="A3692" s="229">
        <v>92561</v>
      </c>
      <c r="B3692" s="220" t="s">
        <v>1047</v>
      </c>
      <c r="C3692" s="220" t="s">
        <v>201</v>
      </c>
      <c r="D3692" s="225">
        <v>2443.7399999999998</v>
      </c>
      <c r="E3692" s="208" t="s">
        <v>9199</v>
      </c>
      <c r="F3692" s="225">
        <v>2520.0300000000002</v>
      </c>
    </row>
    <row r="3693" spans="1:6" ht="67.5">
      <c r="A3693" s="229">
        <v>92262</v>
      </c>
      <c r="B3693" s="220" t="s">
        <v>1024</v>
      </c>
      <c r="C3693" s="220" t="s">
        <v>201</v>
      </c>
      <c r="D3693" s="225">
        <v>721.2</v>
      </c>
      <c r="E3693" s="208" t="s">
        <v>9199</v>
      </c>
      <c r="F3693" s="225">
        <v>753.09</v>
      </c>
    </row>
    <row r="3694" spans="1:6" ht="67.5">
      <c r="A3694" s="229">
        <v>92259</v>
      </c>
      <c r="B3694" s="220" t="s">
        <v>1021</v>
      </c>
      <c r="C3694" s="220" t="s">
        <v>201</v>
      </c>
      <c r="D3694" s="225">
        <v>493.21</v>
      </c>
      <c r="E3694" s="208" t="s">
        <v>9199</v>
      </c>
      <c r="F3694" s="225">
        <v>505.04</v>
      </c>
    </row>
    <row r="3695" spans="1:6" ht="67.5">
      <c r="A3695" s="229">
        <v>92260</v>
      </c>
      <c r="B3695" s="220" t="s">
        <v>1022</v>
      </c>
      <c r="C3695" s="220" t="s">
        <v>201</v>
      </c>
      <c r="D3695" s="225">
        <v>557.79</v>
      </c>
      <c r="E3695" s="208" t="s">
        <v>9199</v>
      </c>
      <c r="F3695" s="225">
        <v>575.29999999999995</v>
      </c>
    </row>
    <row r="3696" spans="1:6" ht="67.5">
      <c r="A3696" s="229">
        <v>92261</v>
      </c>
      <c r="B3696" s="220" t="s">
        <v>1023</v>
      </c>
      <c r="C3696" s="220" t="s">
        <v>201</v>
      </c>
      <c r="D3696" s="225">
        <v>620.39</v>
      </c>
      <c r="E3696" s="208" t="s">
        <v>9199</v>
      </c>
      <c r="F3696" s="225">
        <v>643.41999999999996</v>
      </c>
    </row>
    <row r="3697" spans="1:6" ht="54">
      <c r="A3697" s="229">
        <v>92258</v>
      </c>
      <c r="B3697" s="220" t="s">
        <v>1107</v>
      </c>
      <c r="C3697" s="220" t="s">
        <v>201</v>
      </c>
      <c r="D3697" s="225">
        <v>335.53</v>
      </c>
      <c r="E3697" s="208" t="s">
        <v>9199</v>
      </c>
      <c r="F3697" s="225">
        <v>355.08</v>
      </c>
    </row>
    <row r="3698" spans="1:6" ht="54">
      <c r="A3698" s="229">
        <v>92255</v>
      </c>
      <c r="B3698" s="220" t="s">
        <v>1104</v>
      </c>
      <c r="C3698" s="220" t="s">
        <v>201</v>
      </c>
      <c r="D3698" s="225">
        <v>197.5</v>
      </c>
      <c r="E3698" s="208" t="s">
        <v>9199</v>
      </c>
      <c r="F3698" s="225">
        <v>205.39</v>
      </c>
    </row>
    <row r="3699" spans="1:6" ht="54">
      <c r="A3699" s="229">
        <v>92256</v>
      </c>
      <c r="B3699" s="220" t="s">
        <v>1105</v>
      </c>
      <c r="C3699" s="220" t="s">
        <v>201</v>
      </c>
      <c r="D3699" s="225">
        <v>235.96</v>
      </c>
      <c r="E3699" s="208" t="s">
        <v>9199</v>
      </c>
      <c r="F3699" s="225">
        <v>247.1</v>
      </c>
    </row>
    <row r="3700" spans="1:6" ht="54">
      <c r="A3700" s="229">
        <v>92257</v>
      </c>
      <c r="B3700" s="220" t="s">
        <v>1106</v>
      </c>
      <c r="C3700" s="220" t="s">
        <v>201</v>
      </c>
      <c r="D3700" s="225">
        <v>274.14</v>
      </c>
      <c r="E3700" s="208" t="s">
        <v>9199</v>
      </c>
      <c r="F3700" s="225">
        <v>288.5</v>
      </c>
    </row>
    <row r="3701" spans="1:6" ht="54">
      <c r="A3701" s="229">
        <v>100393</v>
      </c>
      <c r="B3701" s="220" t="s">
        <v>1064</v>
      </c>
      <c r="C3701" s="220" t="s">
        <v>25</v>
      </c>
      <c r="D3701" s="225">
        <v>20.55</v>
      </c>
      <c r="E3701" s="208" t="s">
        <v>9199</v>
      </c>
      <c r="F3701" s="225">
        <v>21.66</v>
      </c>
    </row>
    <row r="3702" spans="1:6" ht="54">
      <c r="A3702" s="229">
        <v>100389</v>
      </c>
      <c r="B3702" s="220" t="s">
        <v>1060</v>
      </c>
      <c r="C3702" s="220" t="s">
        <v>25</v>
      </c>
      <c r="D3702" s="225">
        <v>17.79</v>
      </c>
      <c r="E3702" s="208" t="s">
        <v>9199</v>
      </c>
      <c r="F3702" s="225">
        <v>18.77</v>
      </c>
    </row>
    <row r="3703" spans="1:6" ht="54">
      <c r="A3703" s="229">
        <v>100395</v>
      </c>
      <c r="B3703" s="220" t="s">
        <v>1066</v>
      </c>
      <c r="C3703" s="220" t="s">
        <v>25</v>
      </c>
      <c r="D3703" s="225">
        <v>24.37</v>
      </c>
      <c r="E3703" s="208" t="s">
        <v>9199</v>
      </c>
      <c r="F3703" s="225">
        <v>25.83</v>
      </c>
    </row>
    <row r="3704" spans="1:6" ht="54">
      <c r="A3704" s="229">
        <v>100391</v>
      </c>
      <c r="B3704" s="220" t="s">
        <v>1062</v>
      </c>
      <c r="C3704" s="220" t="s">
        <v>25</v>
      </c>
      <c r="D3704" s="225">
        <v>20.420000000000002</v>
      </c>
      <c r="E3704" s="208" t="s">
        <v>9199</v>
      </c>
      <c r="F3704" s="225">
        <v>21.64</v>
      </c>
    </row>
    <row r="3705" spans="1:6" ht="54">
      <c r="A3705" s="229">
        <v>100392</v>
      </c>
      <c r="B3705" s="220" t="s">
        <v>1063</v>
      </c>
      <c r="C3705" s="220" t="s">
        <v>25</v>
      </c>
      <c r="D3705" s="225">
        <v>15.87</v>
      </c>
      <c r="E3705" s="208" t="s">
        <v>9199</v>
      </c>
      <c r="F3705" s="225">
        <v>16.57</v>
      </c>
    </row>
    <row r="3706" spans="1:6" ht="54">
      <c r="A3706" s="229">
        <v>100388</v>
      </c>
      <c r="B3706" s="220" t="s">
        <v>1059</v>
      </c>
      <c r="C3706" s="220" t="s">
        <v>25</v>
      </c>
      <c r="D3706" s="225">
        <v>20.149999999999999</v>
      </c>
      <c r="E3706" s="208" t="s">
        <v>9199</v>
      </c>
      <c r="F3706" s="225">
        <v>21.06</v>
      </c>
    </row>
    <row r="3707" spans="1:6" ht="54">
      <c r="A3707" s="229">
        <v>100394</v>
      </c>
      <c r="B3707" s="220" t="s">
        <v>1065</v>
      </c>
      <c r="C3707" s="220" t="s">
        <v>25</v>
      </c>
      <c r="D3707" s="225">
        <v>18.86</v>
      </c>
      <c r="E3707" s="208" t="s">
        <v>9199</v>
      </c>
      <c r="F3707" s="225">
        <v>19.82</v>
      </c>
    </row>
    <row r="3708" spans="1:6" ht="54">
      <c r="A3708" s="229">
        <v>100390</v>
      </c>
      <c r="B3708" s="220" t="s">
        <v>1061</v>
      </c>
      <c r="C3708" s="220" t="s">
        <v>25</v>
      </c>
      <c r="D3708" s="225">
        <v>23.99</v>
      </c>
      <c r="E3708" s="208" t="s">
        <v>9199</v>
      </c>
      <c r="F3708" s="225">
        <v>25.21</v>
      </c>
    </row>
    <row r="3709" spans="1:6" ht="54">
      <c r="A3709" s="229">
        <v>92575</v>
      </c>
      <c r="B3709" s="220" t="s">
        <v>1115</v>
      </c>
      <c r="C3709" s="220" t="s">
        <v>25</v>
      </c>
      <c r="D3709" s="225">
        <v>63.43</v>
      </c>
      <c r="E3709" s="208" t="s">
        <v>9199</v>
      </c>
      <c r="F3709" s="225">
        <v>63.86</v>
      </c>
    </row>
    <row r="3710" spans="1:6" ht="67.5">
      <c r="A3710" s="229">
        <v>92569</v>
      </c>
      <c r="B3710" s="220" t="s">
        <v>1109</v>
      </c>
      <c r="C3710" s="220" t="s">
        <v>25</v>
      </c>
      <c r="D3710" s="225">
        <v>69.2</v>
      </c>
      <c r="E3710" s="208" t="s">
        <v>9199</v>
      </c>
      <c r="F3710" s="225">
        <v>69.64</v>
      </c>
    </row>
    <row r="3711" spans="1:6" ht="54">
      <c r="A3711" s="229">
        <v>92578</v>
      </c>
      <c r="B3711" s="220" t="s">
        <v>1118</v>
      </c>
      <c r="C3711" s="220" t="s">
        <v>25</v>
      </c>
      <c r="D3711" s="225">
        <v>67.88</v>
      </c>
      <c r="E3711" s="208" t="s">
        <v>9199</v>
      </c>
      <c r="F3711" s="225">
        <v>68.63</v>
      </c>
    </row>
    <row r="3712" spans="1:6" ht="67.5">
      <c r="A3712" s="229">
        <v>92572</v>
      </c>
      <c r="B3712" s="220" t="s">
        <v>1112</v>
      </c>
      <c r="C3712" s="220" t="s">
        <v>25</v>
      </c>
      <c r="D3712" s="225">
        <v>78.97</v>
      </c>
      <c r="E3712" s="208" t="s">
        <v>9199</v>
      </c>
      <c r="F3712" s="225">
        <v>79.77</v>
      </c>
    </row>
    <row r="3713" spans="1:6" ht="54">
      <c r="A3713" s="229">
        <v>92576</v>
      </c>
      <c r="B3713" s="220" t="s">
        <v>1116</v>
      </c>
      <c r="C3713" s="220" t="s">
        <v>25</v>
      </c>
      <c r="D3713" s="225">
        <v>35.11</v>
      </c>
      <c r="E3713" s="208" t="s">
        <v>9199</v>
      </c>
      <c r="F3713" s="225">
        <v>35.270000000000003</v>
      </c>
    </row>
    <row r="3714" spans="1:6" ht="54">
      <c r="A3714" s="229">
        <v>92570</v>
      </c>
      <c r="B3714" s="220" t="s">
        <v>1110</v>
      </c>
      <c r="C3714" s="220" t="s">
        <v>25</v>
      </c>
      <c r="D3714" s="225">
        <v>44.18</v>
      </c>
      <c r="E3714" s="208" t="s">
        <v>9199</v>
      </c>
      <c r="F3714" s="225">
        <v>44.4</v>
      </c>
    </row>
    <row r="3715" spans="1:6" ht="54">
      <c r="A3715" s="229">
        <v>92579</v>
      </c>
      <c r="B3715" s="220" t="s">
        <v>1119</v>
      </c>
      <c r="C3715" s="220" t="s">
        <v>25</v>
      </c>
      <c r="D3715" s="225">
        <v>37.68</v>
      </c>
      <c r="E3715" s="208" t="s">
        <v>9199</v>
      </c>
      <c r="F3715" s="225">
        <v>38.04</v>
      </c>
    </row>
    <row r="3716" spans="1:6" ht="67.5">
      <c r="A3716" s="229">
        <v>92573</v>
      </c>
      <c r="B3716" s="220" t="s">
        <v>1113</v>
      </c>
      <c r="C3716" s="220" t="s">
        <v>25</v>
      </c>
      <c r="D3716" s="225">
        <v>47.4</v>
      </c>
      <c r="E3716" s="208" t="s">
        <v>9199</v>
      </c>
      <c r="F3716" s="225">
        <v>47.87</v>
      </c>
    </row>
    <row r="3717" spans="1:6" ht="54">
      <c r="A3717" s="229">
        <v>92574</v>
      </c>
      <c r="B3717" s="220" t="s">
        <v>1114</v>
      </c>
      <c r="C3717" s="220" t="s">
        <v>25</v>
      </c>
      <c r="D3717" s="225">
        <v>125.5</v>
      </c>
      <c r="E3717" s="208" t="s">
        <v>9199</v>
      </c>
      <c r="F3717" s="225">
        <v>126.6</v>
      </c>
    </row>
    <row r="3718" spans="1:6" ht="67.5">
      <c r="A3718" s="229">
        <v>92568</v>
      </c>
      <c r="B3718" s="220" t="s">
        <v>1108</v>
      </c>
      <c r="C3718" s="220" t="s">
        <v>25</v>
      </c>
      <c r="D3718" s="225">
        <v>123.5</v>
      </c>
      <c r="E3718" s="208" t="s">
        <v>9199</v>
      </c>
      <c r="F3718" s="225">
        <v>124.51</v>
      </c>
    </row>
    <row r="3719" spans="1:6" ht="54">
      <c r="A3719" s="229">
        <v>92577</v>
      </c>
      <c r="B3719" s="220" t="s">
        <v>1117</v>
      </c>
      <c r="C3719" s="220" t="s">
        <v>25</v>
      </c>
      <c r="D3719" s="225">
        <v>133.5</v>
      </c>
      <c r="E3719" s="208" t="s">
        <v>9199</v>
      </c>
      <c r="F3719" s="225">
        <v>135.16999999999999</v>
      </c>
    </row>
    <row r="3720" spans="1:6" ht="67.5">
      <c r="A3720" s="229">
        <v>92571</v>
      </c>
      <c r="B3720" s="220" t="s">
        <v>1111</v>
      </c>
      <c r="C3720" s="220" t="s">
        <v>25</v>
      </c>
      <c r="D3720" s="225">
        <v>131.1</v>
      </c>
      <c r="E3720" s="208" t="s">
        <v>9199</v>
      </c>
      <c r="F3720" s="225">
        <v>132.66</v>
      </c>
    </row>
    <row r="3721" spans="1:6" ht="54">
      <c r="A3721" s="229">
        <v>92581</v>
      </c>
      <c r="B3721" s="220" t="s">
        <v>1121</v>
      </c>
      <c r="C3721" s="220" t="s">
        <v>25</v>
      </c>
      <c r="D3721" s="225">
        <v>48.64</v>
      </c>
      <c r="E3721" s="208" t="s">
        <v>9199</v>
      </c>
      <c r="F3721" s="225">
        <v>49.18</v>
      </c>
    </row>
    <row r="3722" spans="1:6" ht="67.5">
      <c r="A3722" s="229">
        <v>104314</v>
      </c>
      <c r="B3722" s="220" t="s">
        <v>1146</v>
      </c>
      <c r="C3722" s="220" t="s">
        <v>1143</v>
      </c>
      <c r="D3722" s="225">
        <v>10.74</v>
      </c>
      <c r="E3722" s="208" t="s">
        <v>9199</v>
      </c>
      <c r="F3722" s="225">
        <v>10.88</v>
      </c>
    </row>
    <row r="3723" spans="1:6" ht="67.5">
      <c r="A3723" s="229">
        <v>92580</v>
      </c>
      <c r="B3723" s="220" t="s">
        <v>1120</v>
      </c>
      <c r="C3723" s="220" t="s">
        <v>25</v>
      </c>
      <c r="D3723" s="225">
        <v>46.63</v>
      </c>
      <c r="E3723" s="208" t="s">
        <v>9199</v>
      </c>
      <c r="F3723" s="225">
        <v>47.23</v>
      </c>
    </row>
    <row r="3724" spans="1:6" ht="54">
      <c r="A3724" s="229">
        <v>92541</v>
      </c>
      <c r="B3724" s="220" t="s">
        <v>1027</v>
      </c>
      <c r="C3724" s="220" t="s">
        <v>25</v>
      </c>
      <c r="D3724" s="225">
        <v>88.48</v>
      </c>
      <c r="E3724" s="208" t="s">
        <v>9199</v>
      </c>
      <c r="F3724" s="225">
        <v>90.4</v>
      </c>
    </row>
    <row r="3725" spans="1:6" ht="67.5">
      <c r="A3725" s="229">
        <v>92539</v>
      </c>
      <c r="B3725" s="220" t="s">
        <v>1025</v>
      </c>
      <c r="C3725" s="220" t="s">
        <v>25</v>
      </c>
      <c r="D3725" s="225">
        <v>81.900000000000006</v>
      </c>
      <c r="E3725" s="208" t="s">
        <v>9199</v>
      </c>
      <c r="F3725" s="225">
        <v>83.75</v>
      </c>
    </row>
    <row r="3726" spans="1:6" ht="67.5">
      <c r="A3726" s="229">
        <v>92542</v>
      </c>
      <c r="B3726" s="220" t="s">
        <v>1028</v>
      </c>
      <c r="C3726" s="220" t="s">
        <v>25</v>
      </c>
      <c r="D3726" s="225">
        <v>107.25</v>
      </c>
      <c r="E3726" s="208" t="s">
        <v>9199</v>
      </c>
      <c r="F3726" s="225">
        <v>110.02</v>
      </c>
    </row>
    <row r="3727" spans="1:6" ht="67.5">
      <c r="A3727" s="229">
        <v>92540</v>
      </c>
      <c r="B3727" s="220" t="s">
        <v>1026</v>
      </c>
      <c r="C3727" s="220" t="s">
        <v>25</v>
      </c>
      <c r="D3727" s="225">
        <v>91.61</v>
      </c>
      <c r="E3727" s="208" t="s">
        <v>9199</v>
      </c>
      <c r="F3727" s="225">
        <v>94.27</v>
      </c>
    </row>
    <row r="3728" spans="1:6" ht="54">
      <c r="A3728" s="229">
        <v>92544</v>
      </c>
      <c r="B3728" s="220" t="s">
        <v>1030</v>
      </c>
      <c r="C3728" s="220" t="s">
        <v>25</v>
      </c>
      <c r="D3728" s="225">
        <v>19.84</v>
      </c>
      <c r="E3728" s="208" t="s">
        <v>9199</v>
      </c>
      <c r="F3728" s="225">
        <v>20.190000000000001</v>
      </c>
    </row>
    <row r="3729" spans="1:6" ht="67.5">
      <c r="A3729" s="229">
        <v>92543</v>
      </c>
      <c r="B3729" s="220" t="s">
        <v>1029</v>
      </c>
      <c r="C3729" s="220" t="s">
        <v>25</v>
      </c>
      <c r="D3729" s="225">
        <v>24.9</v>
      </c>
      <c r="E3729" s="208" t="s">
        <v>9199</v>
      </c>
      <c r="F3729" s="225">
        <v>25.33</v>
      </c>
    </row>
    <row r="3730" spans="1:6" ht="40.5">
      <c r="A3730" s="229">
        <v>97725</v>
      </c>
      <c r="B3730" s="220" t="s">
        <v>7461</v>
      </c>
      <c r="C3730" s="220" t="s">
        <v>23</v>
      </c>
      <c r="D3730" s="225">
        <v>0</v>
      </c>
      <c r="E3730" s="208" t="s">
        <v>9199</v>
      </c>
      <c r="F3730" s="225">
        <v>0</v>
      </c>
    </row>
    <row r="3731" spans="1:6" ht="40.5">
      <c r="A3731" s="229">
        <v>97721</v>
      </c>
      <c r="B3731" s="220" t="s">
        <v>7457</v>
      </c>
      <c r="C3731" s="220" t="s">
        <v>23</v>
      </c>
      <c r="D3731" s="225">
        <v>0</v>
      </c>
      <c r="E3731" s="208" t="s">
        <v>9199</v>
      </c>
      <c r="F3731" s="225">
        <v>0</v>
      </c>
    </row>
    <row r="3732" spans="1:6" ht="40.5">
      <c r="A3732" s="229">
        <v>97722</v>
      </c>
      <c r="B3732" s="220" t="s">
        <v>7458</v>
      </c>
      <c r="C3732" s="220" t="s">
        <v>23</v>
      </c>
      <c r="D3732" s="225">
        <v>0</v>
      </c>
      <c r="E3732" s="208" t="s">
        <v>9199</v>
      </c>
      <c r="F3732" s="225">
        <v>0</v>
      </c>
    </row>
    <row r="3733" spans="1:6" ht="40.5">
      <c r="A3733" s="229">
        <v>97724</v>
      </c>
      <c r="B3733" s="220" t="s">
        <v>7460</v>
      </c>
      <c r="C3733" s="220" t="s">
        <v>23</v>
      </c>
      <c r="D3733" s="225">
        <v>0</v>
      </c>
      <c r="E3733" s="208" t="s">
        <v>9199</v>
      </c>
      <c r="F3733" s="225">
        <v>0</v>
      </c>
    </row>
    <row r="3734" spans="1:6" ht="40.5">
      <c r="A3734" s="229">
        <v>97719</v>
      </c>
      <c r="B3734" s="220" t="s">
        <v>7455</v>
      </c>
      <c r="C3734" s="220" t="s">
        <v>23</v>
      </c>
      <c r="D3734" s="225">
        <v>0</v>
      </c>
      <c r="E3734" s="208" t="s">
        <v>9199</v>
      </c>
      <c r="F3734" s="225">
        <v>0</v>
      </c>
    </row>
    <row r="3735" spans="1:6" ht="40.5">
      <c r="A3735" s="229">
        <v>97723</v>
      </c>
      <c r="B3735" s="220" t="s">
        <v>7459</v>
      </c>
      <c r="C3735" s="220" t="s">
        <v>23</v>
      </c>
      <c r="D3735" s="225">
        <v>0</v>
      </c>
      <c r="E3735" s="208" t="s">
        <v>9199</v>
      </c>
      <c r="F3735" s="225">
        <v>0</v>
      </c>
    </row>
    <row r="3736" spans="1:6" ht="40.5">
      <c r="A3736" s="229">
        <v>104946</v>
      </c>
      <c r="B3736" s="220" t="s">
        <v>8815</v>
      </c>
      <c r="C3736" s="220" t="s">
        <v>23</v>
      </c>
      <c r="D3736" s="225">
        <v>0</v>
      </c>
      <c r="E3736" s="208" t="s">
        <v>9199</v>
      </c>
      <c r="F3736" s="225">
        <v>0</v>
      </c>
    </row>
    <row r="3737" spans="1:6" ht="40.5">
      <c r="A3737" s="229">
        <v>104944</v>
      </c>
      <c r="B3737" s="220" t="s">
        <v>8813</v>
      </c>
      <c r="C3737" s="220" t="s">
        <v>23</v>
      </c>
      <c r="D3737" s="225">
        <v>0</v>
      </c>
      <c r="E3737" s="208" t="s">
        <v>9199</v>
      </c>
      <c r="F3737" s="225">
        <v>0</v>
      </c>
    </row>
    <row r="3738" spans="1:6" ht="40.5">
      <c r="A3738" s="229">
        <v>104945</v>
      </c>
      <c r="B3738" s="220" t="s">
        <v>8814</v>
      </c>
      <c r="C3738" s="220" t="s">
        <v>23</v>
      </c>
      <c r="D3738" s="225">
        <v>0</v>
      </c>
      <c r="E3738" s="208" t="s">
        <v>9199</v>
      </c>
      <c r="F3738" s="225">
        <v>0</v>
      </c>
    </row>
    <row r="3739" spans="1:6" ht="40.5">
      <c r="A3739" s="229">
        <v>97720</v>
      </c>
      <c r="B3739" s="220" t="s">
        <v>7456</v>
      </c>
      <c r="C3739" s="220" t="s">
        <v>23</v>
      </c>
      <c r="D3739" s="225">
        <v>0</v>
      </c>
      <c r="E3739" s="208" t="s">
        <v>9199</v>
      </c>
      <c r="F3739" s="225">
        <v>0</v>
      </c>
    </row>
    <row r="3740" spans="1:6" ht="40.5">
      <c r="A3740" s="229">
        <v>97740</v>
      </c>
      <c r="B3740" s="220" t="s">
        <v>6227</v>
      </c>
      <c r="C3740" s="220" t="s">
        <v>23</v>
      </c>
      <c r="D3740" s="225">
        <v>1967.68</v>
      </c>
      <c r="E3740" s="208" t="s">
        <v>9199</v>
      </c>
      <c r="F3740" s="225">
        <v>2031.47</v>
      </c>
    </row>
    <row r="3741" spans="1:6" ht="54">
      <c r="A3741" s="229">
        <v>97738</v>
      </c>
      <c r="B3741" s="220" t="s">
        <v>6225</v>
      </c>
      <c r="C3741" s="220" t="s">
        <v>23</v>
      </c>
      <c r="D3741" s="225">
        <v>3753.51</v>
      </c>
      <c r="E3741" s="208" t="s">
        <v>9199</v>
      </c>
      <c r="F3741" s="225">
        <v>3962.09</v>
      </c>
    </row>
    <row r="3742" spans="1:6" ht="40.5">
      <c r="A3742" s="229">
        <v>97739</v>
      </c>
      <c r="B3742" s="220" t="s">
        <v>6226</v>
      </c>
      <c r="C3742" s="220" t="s">
        <v>23</v>
      </c>
      <c r="D3742" s="225">
        <v>2768.61</v>
      </c>
      <c r="E3742" s="208" t="s">
        <v>9199</v>
      </c>
      <c r="F3742" s="225">
        <v>2905.18</v>
      </c>
    </row>
    <row r="3743" spans="1:6" ht="40.5">
      <c r="A3743" s="229">
        <v>97736</v>
      </c>
      <c r="B3743" s="220" t="s">
        <v>6223</v>
      </c>
      <c r="C3743" s="220" t="s">
        <v>23</v>
      </c>
      <c r="D3743" s="225">
        <v>1461.21</v>
      </c>
      <c r="E3743" s="208" t="s">
        <v>9199</v>
      </c>
      <c r="F3743" s="225">
        <v>1509.69</v>
      </c>
    </row>
    <row r="3744" spans="1:6" ht="40.5">
      <c r="A3744" s="229">
        <v>97734</v>
      </c>
      <c r="B3744" s="220" t="s">
        <v>6221</v>
      </c>
      <c r="C3744" s="220" t="s">
        <v>23</v>
      </c>
      <c r="D3744" s="225">
        <v>2919.04</v>
      </c>
      <c r="E3744" s="208" t="s">
        <v>9199</v>
      </c>
      <c r="F3744" s="225">
        <v>3092.76</v>
      </c>
    </row>
    <row r="3745" spans="1:6" ht="40.5">
      <c r="A3745" s="229">
        <v>97735</v>
      </c>
      <c r="B3745" s="220" t="s">
        <v>6222</v>
      </c>
      <c r="C3745" s="220" t="s">
        <v>23</v>
      </c>
      <c r="D3745" s="225">
        <v>2392.64</v>
      </c>
      <c r="E3745" s="208" t="s">
        <v>9199</v>
      </c>
      <c r="F3745" s="225">
        <v>2522.19</v>
      </c>
    </row>
    <row r="3746" spans="1:6" ht="40.5">
      <c r="A3746" s="229">
        <v>97737</v>
      </c>
      <c r="B3746" s="220" t="s">
        <v>6224</v>
      </c>
      <c r="C3746" s="220" t="s">
        <v>23</v>
      </c>
      <c r="D3746" s="225">
        <v>3141.32</v>
      </c>
      <c r="E3746" s="208" t="s">
        <v>9199</v>
      </c>
      <c r="F3746" s="225">
        <v>3295.49</v>
      </c>
    </row>
    <row r="3747" spans="1:6" ht="40.5">
      <c r="A3747" s="229">
        <v>97733</v>
      </c>
      <c r="B3747" s="220" t="s">
        <v>6220</v>
      </c>
      <c r="C3747" s="220" t="s">
        <v>23</v>
      </c>
      <c r="D3747" s="225">
        <v>3316.47</v>
      </c>
      <c r="E3747" s="208" t="s">
        <v>9199</v>
      </c>
      <c r="F3747" s="225">
        <v>3510.54</v>
      </c>
    </row>
    <row r="3748" spans="1:6" ht="40.5">
      <c r="A3748" s="229">
        <v>98616</v>
      </c>
      <c r="B3748" s="220" t="s">
        <v>7578</v>
      </c>
      <c r="C3748" s="220" t="s">
        <v>25</v>
      </c>
      <c r="D3748" s="225">
        <v>255.02</v>
      </c>
      <c r="E3748" s="208" t="s">
        <v>9199</v>
      </c>
      <c r="F3748" s="225">
        <v>258.16000000000003</v>
      </c>
    </row>
    <row r="3749" spans="1:6" ht="40.5">
      <c r="A3749" s="229">
        <v>98619</v>
      </c>
      <c r="B3749" s="220" t="s">
        <v>7579</v>
      </c>
      <c r="C3749" s="220" t="s">
        <v>25</v>
      </c>
      <c r="D3749" s="225">
        <v>276.23</v>
      </c>
      <c r="E3749" s="208" t="s">
        <v>9199</v>
      </c>
      <c r="F3749" s="225">
        <v>278.99</v>
      </c>
    </row>
    <row r="3750" spans="1:6" ht="40.5">
      <c r="A3750" s="229">
        <v>98622</v>
      </c>
      <c r="B3750" s="220" t="s">
        <v>7580</v>
      </c>
      <c r="C3750" s="220" t="s">
        <v>25</v>
      </c>
      <c r="D3750" s="225">
        <v>433.62</v>
      </c>
      <c r="E3750" s="208" t="s">
        <v>9199</v>
      </c>
      <c r="F3750" s="225">
        <v>437.79</v>
      </c>
    </row>
    <row r="3751" spans="1:6" ht="40.5">
      <c r="A3751" s="229">
        <v>98625</v>
      </c>
      <c r="B3751" s="220" t="s">
        <v>7581</v>
      </c>
      <c r="C3751" s="220" t="s">
        <v>25</v>
      </c>
      <c r="D3751" s="225">
        <v>453.51</v>
      </c>
      <c r="E3751" s="208" t="s">
        <v>9199</v>
      </c>
      <c r="F3751" s="225">
        <v>456.91</v>
      </c>
    </row>
    <row r="3752" spans="1:6" ht="40.5">
      <c r="A3752" s="229">
        <v>105918</v>
      </c>
      <c r="B3752" s="220" t="s">
        <v>9131</v>
      </c>
      <c r="C3752" s="220" t="s">
        <v>25</v>
      </c>
      <c r="D3752" s="225">
        <v>0</v>
      </c>
      <c r="E3752" s="208" t="s">
        <v>9199</v>
      </c>
      <c r="F3752" s="225">
        <v>0</v>
      </c>
    </row>
    <row r="3753" spans="1:6" ht="40.5">
      <c r="A3753" s="229">
        <v>98631</v>
      </c>
      <c r="B3753" s="220" t="s">
        <v>7582</v>
      </c>
      <c r="C3753" s="220" t="s">
        <v>25</v>
      </c>
      <c r="D3753" s="225">
        <v>0</v>
      </c>
      <c r="E3753" s="208" t="s">
        <v>9199</v>
      </c>
      <c r="F3753" s="225">
        <v>0</v>
      </c>
    </row>
    <row r="3754" spans="1:6" ht="40.5">
      <c r="A3754" s="229">
        <v>98637</v>
      </c>
      <c r="B3754" s="220" t="s">
        <v>7583</v>
      </c>
      <c r="C3754" s="220" t="s">
        <v>23</v>
      </c>
      <c r="D3754" s="225">
        <v>0</v>
      </c>
      <c r="E3754" s="208" t="s">
        <v>9199</v>
      </c>
      <c r="F3754" s="225">
        <v>0</v>
      </c>
    </row>
    <row r="3755" spans="1:6" ht="40.5">
      <c r="A3755" s="229">
        <v>98641</v>
      </c>
      <c r="B3755" s="220" t="s">
        <v>7584</v>
      </c>
      <c r="C3755" s="220" t="s">
        <v>23</v>
      </c>
      <c r="D3755" s="225">
        <v>0</v>
      </c>
      <c r="E3755" s="208" t="s">
        <v>9199</v>
      </c>
      <c r="F3755" s="225">
        <v>0</v>
      </c>
    </row>
    <row r="3756" spans="1:6" ht="40.5">
      <c r="A3756" s="229">
        <v>98645</v>
      </c>
      <c r="B3756" s="220" t="s">
        <v>7585</v>
      </c>
      <c r="C3756" s="220" t="s">
        <v>23</v>
      </c>
      <c r="D3756" s="225">
        <v>0</v>
      </c>
      <c r="E3756" s="208" t="s">
        <v>9199</v>
      </c>
      <c r="F3756" s="225">
        <v>0</v>
      </c>
    </row>
    <row r="3757" spans="1:6" ht="40.5">
      <c r="A3757" s="229">
        <v>98649</v>
      </c>
      <c r="B3757" s="220" t="s">
        <v>7586</v>
      </c>
      <c r="C3757" s="220" t="s">
        <v>23</v>
      </c>
      <c r="D3757" s="225">
        <v>0</v>
      </c>
      <c r="E3757" s="208" t="s">
        <v>9199</v>
      </c>
      <c r="F3757" s="225">
        <v>0</v>
      </c>
    </row>
    <row r="3758" spans="1:6" ht="40.5">
      <c r="A3758" s="229">
        <v>98653</v>
      </c>
      <c r="B3758" s="220" t="s">
        <v>7587</v>
      </c>
      <c r="C3758" s="220" t="s">
        <v>23</v>
      </c>
      <c r="D3758" s="225">
        <v>0</v>
      </c>
      <c r="E3758" s="208" t="s">
        <v>9199</v>
      </c>
      <c r="F3758" s="225">
        <v>0</v>
      </c>
    </row>
    <row r="3759" spans="1:6" ht="40.5">
      <c r="A3759" s="229">
        <v>98657</v>
      </c>
      <c r="B3759" s="220" t="s">
        <v>7588</v>
      </c>
      <c r="C3759" s="220" t="s">
        <v>190</v>
      </c>
      <c r="D3759" s="225">
        <v>687.59</v>
      </c>
      <c r="E3759" s="208" t="s">
        <v>9199</v>
      </c>
      <c r="F3759" s="225">
        <v>707.91</v>
      </c>
    </row>
    <row r="3760" spans="1:6" ht="40.5">
      <c r="A3760" s="229">
        <v>100344</v>
      </c>
      <c r="B3760" s="220" t="s">
        <v>6079</v>
      </c>
      <c r="C3760" s="220" t="s">
        <v>1143</v>
      </c>
      <c r="D3760" s="225">
        <v>12.42</v>
      </c>
      <c r="E3760" s="208" t="s">
        <v>9199</v>
      </c>
      <c r="F3760" s="225">
        <v>12.67</v>
      </c>
    </row>
    <row r="3761" spans="1:6" ht="40.5">
      <c r="A3761" s="229">
        <v>100345</v>
      </c>
      <c r="B3761" s="220" t="s">
        <v>6080</v>
      </c>
      <c r="C3761" s="220" t="s">
        <v>1143</v>
      </c>
      <c r="D3761" s="225">
        <v>9.73</v>
      </c>
      <c r="E3761" s="208" t="s">
        <v>9199</v>
      </c>
      <c r="F3761" s="225">
        <v>9.85</v>
      </c>
    </row>
    <row r="3762" spans="1:6" ht="40.5">
      <c r="A3762" s="229">
        <v>100346</v>
      </c>
      <c r="B3762" s="220" t="s">
        <v>6081</v>
      </c>
      <c r="C3762" s="220" t="s">
        <v>1143</v>
      </c>
      <c r="D3762" s="225">
        <v>9.31</v>
      </c>
      <c r="E3762" s="208" t="s">
        <v>9199</v>
      </c>
      <c r="F3762" s="225">
        <v>9.4</v>
      </c>
    </row>
    <row r="3763" spans="1:6" ht="40.5">
      <c r="A3763" s="229">
        <v>100347</v>
      </c>
      <c r="B3763" s="220" t="s">
        <v>6082</v>
      </c>
      <c r="C3763" s="220" t="s">
        <v>1143</v>
      </c>
      <c r="D3763" s="225">
        <v>10.5</v>
      </c>
      <c r="E3763" s="208" t="s">
        <v>9199</v>
      </c>
      <c r="F3763" s="225">
        <v>10.57</v>
      </c>
    </row>
    <row r="3764" spans="1:6" ht="40.5">
      <c r="A3764" s="229">
        <v>100348</v>
      </c>
      <c r="B3764" s="220" t="s">
        <v>6083</v>
      </c>
      <c r="C3764" s="220" t="s">
        <v>1143</v>
      </c>
      <c r="D3764" s="225">
        <v>10.33</v>
      </c>
      <c r="E3764" s="208" t="s">
        <v>9199</v>
      </c>
      <c r="F3764" s="225">
        <v>10.39</v>
      </c>
    </row>
    <row r="3765" spans="1:6" ht="40.5">
      <c r="A3765" s="229">
        <v>100342</v>
      </c>
      <c r="B3765" s="220" t="s">
        <v>6077</v>
      </c>
      <c r="C3765" s="220" t="s">
        <v>1143</v>
      </c>
      <c r="D3765" s="225">
        <v>16.87</v>
      </c>
      <c r="E3765" s="208" t="s">
        <v>9199</v>
      </c>
      <c r="F3765" s="225">
        <v>17.489999999999998</v>
      </c>
    </row>
    <row r="3766" spans="1:6" ht="40.5">
      <c r="A3766" s="229">
        <v>100343</v>
      </c>
      <c r="B3766" s="220" t="s">
        <v>6078</v>
      </c>
      <c r="C3766" s="220" t="s">
        <v>1143</v>
      </c>
      <c r="D3766" s="225">
        <v>15.01</v>
      </c>
      <c r="E3766" s="208" t="s">
        <v>9199</v>
      </c>
      <c r="F3766" s="225">
        <v>15.43</v>
      </c>
    </row>
    <row r="3767" spans="1:6" ht="40.5">
      <c r="A3767" s="229">
        <v>100349</v>
      </c>
      <c r="B3767" s="220" t="s">
        <v>6084</v>
      </c>
      <c r="C3767" s="220" t="s">
        <v>23</v>
      </c>
      <c r="D3767" s="225">
        <v>611.88</v>
      </c>
      <c r="E3767" s="208" t="s">
        <v>9199</v>
      </c>
      <c r="F3767" s="225">
        <v>614.46</v>
      </c>
    </row>
    <row r="3768" spans="1:6" ht="54">
      <c r="A3768" s="229">
        <v>100336</v>
      </c>
      <c r="B3768" s="220" t="s">
        <v>7655</v>
      </c>
      <c r="C3768" s="220" t="s">
        <v>25</v>
      </c>
      <c r="D3768" s="225">
        <v>0</v>
      </c>
      <c r="E3768" s="208" t="s">
        <v>9199</v>
      </c>
      <c r="F3768" s="225">
        <v>0</v>
      </c>
    </row>
    <row r="3769" spans="1:6" ht="54">
      <c r="A3769" s="229">
        <v>100337</v>
      </c>
      <c r="B3769" s="220" t="s">
        <v>7656</v>
      </c>
      <c r="C3769" s="220" t="s">
        <v>25</v>
      </c>
      <c r="D3769" s="225">
        <v>0</v>
      </c>
      <c r="E3769" s="208" t="s">
        <v>9199</v>
      </c>
      <c r="F3769" s="225">
        <v>0</v>
      </c>
    </row>
    <row r="3770" spans="1:6" ht="54">
      <c r="A3770" s="229">
        <v>100339</v>
      </c>
      <c r="B3770" s="220" t="s">
        <v>7657</v>
      </c>
      <c r="C3770" s="220" t="s">
        <v>25</v>
      </c>
      <c r="D3770" s="225">
        <v>0</v>
      </c>
      <c r="E3770" s="208" t="s">
        <v>9199</v>
      </c>
      <c r="F3770" s="225">
        <v>0</v>
      </c>
    </row>
    <row r="3771" spans="1:6" ht="54">
      <c r="A3771" s="229">
        <v>100340</v>
      </c>
      <c r="B3771" s="220" t="s">
        <v>7658</v>
      </c>
      <c r="C3771" s="220" t="s">
        <v>25</v>
      </c>
      <c r="D3771" s="225">
        <v>0</v>
      </c>
      <c r="E3771" s="208" t="s">
        <v>9199</v>
      </c>
      <c r="F3771" s="225">
        <v>0</v>
      </c>
    </row>
    <row r="3772" spans="1:6" ht="40.5">
      <c r="A3772" s="229">
        <v>105805</v>
      </c>
      <c r="B3772" s="220" t="s">
        <v>9109</v>
      </c>
      <c r="C3772" s="220" t="s">
        <v>25</v>
      </c>
      <c r="D3772" s="225">
        <v>0</v>
      </c>
      <c r="E3772" s="208" t="s">
        <v>9199</v>
      </c>
      <c r="F3772" s="225">
        <v>0</v>
      </c>
    </row>
    <row r="3773" spans="1:6" ht="54">
      <c r="A3773" s="229">
        <v>105806</v>
      </c>
      <c r="B3773" s="220" t="s">
        <v>9110</v>
      </c>
      <c r="C3773" s="220" t="s">
        <v>25</v>
      </c>
      <c r="D3773" s="225">
        <v>0</v>
      </c>
      <c r="E3773" s="208" t="s">
        <v>9199</v>
      </c>
      <c r="F3773" s="225">
        <v>0</v>
      </c>
    </row>
    <row r="3774" spans="1:6" ht="40.5">
      <c r="A3774" s="229">
        <v>105807</v>
      </c>
      <c r="B3774" s="220" t="s">
        <v>9111</v>
      </c>
      <c r="C3774" s="220" t="s">
        <v>25</v>
      </c>
      <c r="D3774" s="225">
        <v>0</v>
      </c>
      <c r="E3774" s="208" t="s">
        <v>9199</v>
      </c>
      <c r="F3774" s="225">
        <v>0</v>
      </c>
    </row>
    <row r="3775" spans="1:6" ht="40.5">
      <c r="A3775" s="229">
        <v>105808</v>
      </c>
      <c r="B3775" s="220" t="s">
        <v>9112</v>
      </c>
      <c r="C3775" s="220" t="s">
        <v>25</v>
      </c>
      <c r="D3775" s="225">
        <v>0</v>
      </c>
      <c r="E3775" s="208" t="s">
        <v>9199</v>
      </c>
      <c r="F3775" s="225">
        <v>0</v>
      </c>
    </row>
    <row r="3776" spans="1:6" ht="67.5">
      <c r="A3776" s="229">
        <v>100341</v>
      </c>
      <c r="B3776" s="220" t="s">
        <v>6076</v>
      </c>
      <c r="C3776" s="220" t="s">
        <v>25</v>
      </c>
      <c r="D3776" s="225">
        <v>39.97</v>
      </c>
      <c r="E3776" s="208" t="s">
        <v>9199</v>
      </c>
      <c r="F3776" s="225">
        <v>41.71</v>
      </c>
    </row>
    <row r="3777" spans="1:6" ht="54">
      <c r="A3777" s="229">
        <v>100351</v>
      </c>
      <c r="B3777" s="220" t="s">
        <v>7660</v>
      </c>
      <c r="C3777" s="220" t="s">
        <v>25</v>
      </c>
      <c r="D3777" s="225">
        <v>0</v>
      </c>
      <c r="E3777" s="208" t="s">
        <v>9199</v>
      </c>
      <c r="F3777" s="225">
        <v>0</v>
      </c>
    </row>
    <row r="3778" spans="1:6" ht="54">
      <c r="A3778" s="229">
        <v>100353</v>
      </c>
      <c r="B3778" s="220" t="s">
        <v>7661</v>
      </c>
      <c r="C3778" s="220" t="s">
        <v>25</v>
      </c>
      <c r="D3778" s="225">
        <v>0</v>
      </c>
      <c r="E3778" s="208" t="s">
        <v>9199</v>
      </c>
      <c r="F3778" s="225">
        <v>0</v>
      </c>
    </row>
    <row r="3779" spans="1:6" ht="40.5">
      <c r="A3779" s="229">
        <v>100350</v>
      </c>
      <c r="B3779" s="220" t="s">
        <v>7659</v>
      </c>
      <c r="C3779" s="220" t="s">
        <v>25</v>
      </c>
      <c r="D3779" s="225">
        <v>0</v>
      </c>
      <c r="E3779" s="208" t="s">
        <v>9199</v>
      </c>
      <c r="F3779" s="225">
        <v>0</v>
      </c>
    </row>
    <row r="3780" spans="1:6" ht="67.5">
      <c r="A3780" s="229">
        <v>105043</v>
      </c>
      <c r="B3780" s="220" t="s">
        <v>8837</v>
      </c>
      <c r="C3780" s="220" t="s">
        <v>190</v>
      </c>
      <c r="D3780" s="225">
        <v>0</v>
      </c>
      <c r="E3780" s="208" t="s">
        <v>9199</v>
      </c>
      <c r="F3780" s="225">
        <v>0</v>
      </c>
    </row>
    <row r="3781" spans="1:6" ht="67.5">
      <c r="A3781" s="229">
        <v>105047</v>
      </c>
      <c r="B3781" s="220" t="s">
        <v>8839</v>
      </c>
      <c r="C3781" s="220" t="s">
        <v>190</v>
      </c>
      <c r="D3781" s="225">
        <v>0</v>
      </c>
      <c r="E3781" s="208" t="s">
        <v>9199</v>
      </c>
      <c r="F3781" s="225">
        <v>0</v>
      </c>
    </row>
    <row r="3782" spans="1:6" ht="67.5">
      <c r="A3782" s="229">
        <v>105044</v>
      </c>
      <c r="B3782" s="220" t="s">
        <v>8838</v>
      </c>
      <c r="C3782" s="220" t="s">
        <v>190</v>
      </c>
      <c r="D3782" s="225">
        <v>0</v>
      </c>
      <c r="E3782" s="208" t="s">
        <v>9199</v>
      </c>
      <c r="F3782" s="225">
        <v>0</v>
      </c>
    </row>
    <row r="3783" spans="1:6" ht="67.5">
      <c r="A3783" s="229">
        <v>105094</v>
      </c>
      <c r="B3783" s="220" t="s">
        <v>8862</v>
      </c>
      <c r="C3783" s="220" t="s">
        <v>190</v>
      </c>
      <c r="D3783" s="225">
        <v>0</v>
      </c>
      <c r="E3783" s="208" t="s">
        <v>9199</v>
      </c>
      <c r="F3783" s="225">
        <v>0</v>
      </c>
    </row>
    <row r="3784" spans="1:6" ht="67.5">
      <c r="A3784" s="229">
        <v>105096</v>
      </c>
      <c r="B3784" s="220" t="s">
        <v>8863</v>
      </c>
      <c r="C3784" s="220" t="s">
        <v>190</v>
      </c>
      <c r="D3784" s="225">
        <v>0</v>
      </c>
      <c r="E3784" s="208" t="s">
        <v>9199</v>
      </c>
      <c r="F3784" s="225">
        <v>0</v>
      </c>
    </row>
    <row r="3785" spans="1:6" ht="67.5">
      <c r="A3785" s="229">
        <v>105048</v>
      </c>
      <c r="B3785" s="220" t="s">
        <v>8840</v>
      </c>
      <c r="C3785" s="220" t="s">
        <v>190</v>
      </c>
      <c r="D3785" s="225">
        <v>0</v>
      </c>
      <c r="E3785" s="208" t="s">
        <v>9199</v>
      </c>
      <c r="F3785" s="225">
        <v>0</v>
      </c>
    </row>
    <row r="3786" spans="1:6" ht="67.5">
      <c r="A3786" s="229">
        <v>105097</v>
      </c>
      <c r="B3786" s="220" t="s">
        <v>8864</v>
      </c>
      <c r="C3786" s="220" t="s">
        <v>190</v>
      </c>
      <c r="D3786" s="225">
        <v>0</v>
      </c>
      <c r="E3786" s="208" t="s">
        <v>9199</v>
      </c>
      <c r="F3786" s="225">
        <v>0</v>
      </c>
    </row>
    <row r="3787" spans="1:6" ht="67.5">
      <c r="A3787" s="229">
        <v>105049</v>
      </c>
      <c r="B3787" s="220" t="s">
        <v>8841</v>
      </c>
      <c r="C3787" s="220" t="s">
        <v>190</v>
      </c>
      <c r="D3787" s="225">
        <v>0</v>
      </c>
      <c r="E3787" s="208" t="s">
        <v>9199</v>
      </c>
      <c r="F3787" s="225">
        <v>0</v>
      </c>
    </row>
    <row r="3788" spans="1:6" ht="67.5">
      <c r="A3788" s="229">
        <v>105051</v>
      </c>
      <c r="B3788" s="220" t="s">
        <v>8842</v>
      </c>
      <c r="C3788" s="220" t="s">
        <v>190</v>
      </c>
      <c r="D3788" s="225">
        <v>0</v>
      </c>
      <c r="E3788" s="208" t="s">
        <v>9199</v>
      </c>
      <c r="F3788" s="225">
        <v>0</v>
      </c>
    </row>
    <row r="3789" spans="1:6" ht="67.5">
      <c r="A3789" s="229">
        <v>105054</v>
      </c>
      <c r="B3789" s="220" t="s">
        <v>8844</v>
      </c>
      <c r="C3789" s="220" t="s">
        <v>190</v>
      </c>
      <c r="D3789" s="225">
        <v>0</v>
      </c>
      <c r="E3789" s="208" t="s">
        <v>9199</v>
      </c>
      <c r="F3789" s="225">
        <v>0</v>
      </c>
    </row>
    <row r="3790" spans="1:6" ht="67.5">
      <c r="A3790" s="229">
        <v>105052</v>
      </c>
      <c r="B3790" s="220" t="s">
        <v>8843</v>
      </c>
      <c r="C3790" s="220" t="s">
        <v>190</v>
      </c>
      <c r="D3790" s="225">
        <v>0</v>
      </c>
      <c r="E3790" s="208" t="s">
        <v>9199</v>
      </c>
      <c r="F3790" s="225">
        <v>0</v>
      </c>
    </row>
    <row r="3791" spans="1:6" ht="67.5">
      <c r="A3791" s="229">
        <v>105055</v>
      </c>
      <c r="B3791" s="220" t="s">
        <v>8845</v>
      </c>
      <c r="C3791" s="220" t="s">
        <v>190</v>
      </c>
      <c r="D3791" s="225">
        <v>0</v>
      </c>
      <c r="E3791" s="208" t="s">
        <v>9199</v>
      </c>
      <c r="F3791" s="225">
        <v>0</v>
      </c>
    </row>
    <row r="3792" spans="1:6" ht="67.5">
      <c r="A3792" s="229">
        <v>105065</v>
      </c>
      <c r="B3792" s="220" t="s">
        <v>8851</v>
      </c>
      <c r="C3792" s="220" t="s">
        <v>190</v>
      </c>
      <c r="D3792" s="225">
        <v>0</v>
      </c>
      <c r="E3792" s="208" t="s">
        <v>9199</v>
      </c>
      <c r="F3792" s="225">
        <v>0</v>
      </c>
    </row>
    <row r="3793" spans="1:6" ht="67.5">
      <c r="A3793" s="229">
        <v>105059</v>
      </c>
      <c r="B3793" s="220" t="s">
        <v>8847</v>
      </c>
      <c r="C3793" s="220" t="s">
        <v>190</v>
      </c>
      <c r="D3793" s="225">
        <v>0</v>
      </c>
      <c r="E3793" s="208" t="s">
        <v>9199</v>
      </c>
      <c r="F3793" s="225">
        <v>0</v>
      </c>
    </row>
    <row r="3794" spans="1:6" ht="67.5">
      <c r="A3794" s="229">
        <v>105057</v>
      </c>
      <c r="B3794" s="220" t="s">
        <v>8846</v>
      </c>
      <c r="C3794" s="220" t="s">
        <v>190</v>
      </c>
      <c r="D3794" s="225">
        <v>0</v>
      </c>
      <c r="E3794" s="208" t="s">
        <v>9199</v>
      </c>
      <c r="F3794" s="225">
        <v>0</v>
      </c>
    </row>
    <row r="3795" spans="1:6" ht="67.5">
      <c r="A3795" s="229">
        <v>105060</v>
      </c>
      <c r="B3795" s="220" t="s">
        <v>8848</v>
      </c>
      <c r="C3795" s="220" t="s">
        <v>190</v>
      </c>
      <c r="D3795" s="225">
        <v>0</v>
      </c>
      <c r="E3795" s="208" t="s">
        <v>9199</v>
      </c>
      <c r="F3795" s="225">
        <v>0</v>
      </c>
    </row>
    <row r="3796" spans="1:6" ht="67.5">
      <c r="A3796" s="229">
        <v>105042</v>
      </c>
      <c r="B3796" s="220" t="s">
        <v>6232</v>
      </c>
      <c r="C3796" s="220" t="s">
        <v>190</v>
      </c>
      <c r="D3796" s="225">
        <v>75.62</v>
      </c>
      <c r="E3796" s="208" t="s">
        <v>9199</v>
      </c>
      <c r="F3796" s="225">
        <v>77.599999999999994</v>
      </c>
    </row>
    <row r="3797" spans="1:6" ht="67.5">
      <c r="A3797" s="229">
        <v>105046</v>
      </c>
      <c r="B3797" s="220" t="s">
        <v>6234</v>
      </c>
      <c r="C3797" s="220" t="s">
        <v>190</v>
      </c>
      <c r="D3797" s="225">
        <v>65.55</v>
      </c>
      <c r="E3797" s="208" t="s">
        <v>9199</v>
      </c>
      <c r="F3797" s="225">
        <v>66.77</v>
      </c>
    </row>
    <row r="3798" spans="1:6" ht="67.5">
      <c r="A3798" s="229">
        <v>105095</v>
      </c>
      <c r="B3798" s="220" t="s">
        <v>6259</v>
      </c>
      <c r="C3798" s="220" t="s">
        <v>190</v>
      </c>
      <c r="D3798" s="225">
        <v>117.2</v>
      </c>
      <c r="E3798" s="208" t="s">
        <v>9199</v>
      </c>
      <c r="F3798" s="225">
        <v>119.19</v>
      </c>
    </row>
    <row r="3799" spans="1:6" ht="67.5">
      <c r="A3799" s="229">
        <v>105098</v>
      </c>
      <c r="B3799" s="220" t="s">
        <v>6260</v>
      </c>
      <c r="C3799" s="220" t="s">
        <v>190</v>
      </c>
      <c r="D3799" s="225">
        <v>107.14</v>
      </c>
      <c r="E3799" s="208" t="s">
        <v>9199</v>
      </c>
      <c r="F3799" s="225">
        <v>108.37</v>
      </c>
    </row>
    <row r="3800" spans="1:6" ht="67.5">
      <c r="A3800" s="229">
        <v>105050</v>
      </c>
      <c r="B3800" s="220" t="s">
        <v>6235</v>
      </c>
      <c r="C3800" s="220" t="s">
        <v>190</v>
      </c>
      <c r="D3800" s="225">
        <v>253.23</v>
      </c>
      <c r="E3800" s="208" t="s">
        <v>9199</v>
      </c>
      <c r="F3800" s="225">
        <v>255.24</v>
      </c>
    </row>
    <row r="3801" spans="1:6" ht="67.5">
      <c r="A3801" s="229">
        <v>105053</v>
      </c>
      <c r="B3801" s="220" t="s">
        <v>6236</v>
      </c>
      <c r="C3801" s="220" t="s">
        <v>190</v>
      </c>
      <c r="D3801" s="225">
        <v>243.28</v>
      </c>
      <c r="E3801" s="208" t="s">
        <v>9199</v>
      </c>
      <c r="F3801" s="225">
        <v>244.54</v>
      </c>
    </row>
    <row r="3802" spans="1:6" ht="67.5">
      <c r="A3802" s="229">
        <v>105056</v>
      </c>
      <c r="B3802" s="220" t="s">
        <v>6237</v>
      </c>
      <c r="C3802" s="220" t="s">
        <v>190</v>
      </c>
      <c r="D3802" s="225">
        <v>353.22</v>
      </c>
      <c r="E3802" s="208" t="s">
        <v>9199</v>
      </c>
      <c r="F3802" s="225">
        <v>355.26</v>
      </c>
    </row>
    <row r="3803" spans="1:6" ht="67.5">
      <c r="A3803" s="229">
        <v>105058</v>
      </c>
      <c r="B3803" s="220" t="s">
        <v>6238</v>
      </c>
      <c r="C3803" s="220" t="s">
        <v>190</v>
      </c>
      <c r="D3803" s="225">
        <v>343.95</v>
      </c>
      <c r="E3803" s="208" t="s">
        <v>9199</v>
      </c>
      <c r="F3803" s="225">
        <v>345.31</v>
      </c>
    </row>
    <row r="3804" spans="1:6" ht="67.5">
      <c r="A3804" s="229">
        <v>105062</v>
      </c>
      <c r="B3804" s="220" t="s">
        <v>8849</v>
      </c>
      <c r="C3804" s="220" t="s">
        <v>190</v>
      </c>
      <c r="D3804" s="225">
        <v>0</v>
      </c>
      <c r="E3804" s="208" t="s">
        <v>9199</v>
      </c>
      <c r="F3804" s="225">
        <v>0</v>
      </c>
    </row>
    <row r="3805" spans="1:6" ht="67.5">
      <c r="A3805" s="229">
        <v>105066</v>
      </c>
      <c r="B3805" s="220" t="s">
        <v>8852</v>
      </c>
      <c r="C3805" s="220" t="s">
        <v>190</v>
      </c>
      <c r="D3805" s="225">
        <v>0</v>
      </c>
      <c r="E3805" s="208" t="s">
        <v>9199</v>
      </c>
      <c r="F3805" s="225">
        <v>0</v>
      </c>
    </row>
    <row r="3806" spans="1:6" ht="67.5">
      <c r="A3806" s="229">
        <v>105063</v>
      </c>
      <c r="B3806" s="220" t="s">
        <v>8850</v>
      </c>
      <c r="C3806" s="220" t="s">
        <v>190</v>
      </c>
      <c r="D3806" s="225">
        <v>0</v>
      </c>
      <c r="E3806" s="208" t="s">
        <v>9199</v>
      </c>
      <c r="F3806" s="225">
        <v>0</v>
      </c>
    </row>
    <row r="3807" spans="1:6" ht="67.5">
      <c r="A3807" s="229">
        <v>105067</v>
      </c>
      <c r="B3807" s="220" t="s">
        <v>8853</v>
      </c>
      <c r="C3807" s="220" t="s">
        <v>190</v>
      </c>
      <c r="D3807" s="225">
        <v>0</v>
      </c>
      <c r="E3807" s="208" t="s">
        <v>9199</v>
      </c>
      <c r="F3807" s="225">
        <v>0</v>
      </c>
    </row>
    <row r="3808" spans="1:6" ht="67.5">
      <c r="A3808" s="229">
        <v>105069</v>
      </c>
      <c r="B3808" s="220" t="s">
        <v>8854</v>
      </c>
      <c r="C3808" s="220" t="s">
        <v>190</v>
      </c>
      <c r="D3808" s="225">
        <v>0</v>
      </c>
      <c r="E3808" s="208" t="s">
        <v>9199</v>
      </c>
      <c r="F3808" s="225">
        <v>0</v>
      </c>
    </row>
    <row r="3809" spans="1:6" ht="67.5">
      <c r="A3809" s="229">
        <v>105072</v>
      </c>
      <c r="B3809" s="220" t="s">
        <v>8856</v>
      </c>
      <c r="C3809" s="220" t="s">
        <v>190</v>
      </c>
      <c r="D3809" s="225">
        <v>0</v>
      </c>
      <c r="E3809" s="208" t="s">
        <v>9199</v>
      </c>
      <c r="F3809" s="225">
        <v>0</v>
      </c>
    </row>
    <row r="3810" spans="1:6" ht="67.5">
      <c r="A3810" s="229">
        <v>105070</v>
      </c>
      <c r="B3810" s="220" t="s">
        <v>8855</v>
      </c>
      <c r="C3810" s="220" t="s">
        <v>190</v>
      </c>
      <c r="D3810" s="225">
        <v>0</v>
      </c>
      <c r="E3810" s="208" t="s">
        <v>9199</v>
      </c>
      <c r="F3810" s="225">
        <v>0</v>
      </c>
    </row>
    <row r="3811" spans="1:6" ht="67.5">
      <c r="A3811" s="229">
        <v>105073</v>
      </c>
      <c r="B3811" s="220" t="s">
        <v>8857</v>
      </c>
      <c r="C3811" s="220" t="s">
        <v>190</v>
      </c>
      <c r="D3811" s="225">
        <v>0</v>
      </c>
      <c r="E3811" s="208" t="s">
        <v>9199</v>
      </c>
      <c r="F3811" s="225">
        <v>0</v>
      </c>
    </row>
    <row r="3812" spans="1:6" ht="67.5">
      <c r="A3812" s="229">
        <v>105075</v>
      </c>
      <c r="B3812" s="220" t="s">
        <v>8858</v>
      </c>
      <c r="C3812" s="220" t="s">
        <v>190</v>
      </c>
      <c r="D3812" s="225">
        <v>0</v>
      </c>
      <c r="E3812" s="208" t="s">
        <v>9199</v>
      </c>
      <c r="F3812" s="225">
        <v>0</v>
      </c>
    </row>
    <row r="3813" spans="1:6" ht="67.5">
      <c r="A3813" s="229">
        <v>105078</v>
      </c>
      <c r="B3813" s="220" t="s">
        <v>8860</v>
      </c>
      <c r="C3813" s="220" t="s">
        <v>190</v>
      </c>
      <c r="D3813" s="225">
        <v>0</v>
      </c>
      <c r="E3813" s="208" t="s">
        <v>9199</v>
      </c>
      <c r="F3813" s="225">
        <v>0</v>
      </c>
    </row>
    <row r="3814" spans="1:6" ht="67.5">
      <c r="A3814" s="229">
        <v>105076</v>
      </c>
      <c r="B3814" s="220" t="s">
        <v>8859</v>
      </c>
      <c r="C3814" s="220" t="s">
        <v>190</v>
      </c>
      <c r="D3814" s="225">
        <v>0</v>
      </c>
      <c r="E3814" s="208" t="s">
        <v>9199</v>
      </c>
      <c r="F3814" s="225">
        <v>0</v>
      </c>
    </row>
    <row r="3815" spans="1:6" ht="67.5">
      <c r="A3815" s="229">
        <v>105079</v>
      </c>
      <c r="B3815" s="220" t="s">
        <v>8861</v>
      </c>
      <c r="C3815" s="220" t="s">
        <v>190</v>
      </c>
      <c r="D3815" s="225">
        <v>0</v>
      </c>
      <c r="E3815" s="208" t="s">
        <v>9199</v>
      </c>
      <c r="F3815" s="225">
        <v>0</v>
      </c>
    </row>
    <row r="3816" spans="1:6" ht="67.5">
      <c r="A3816" s="229">
        <v>105061</v>
      </c>
      <c r="B3816" s="220" t="s">
        <v>6239</v>
      </c>
      <c r="C3816" s="220" t="s">
        <v>190</v>
      </c>
      <c r="D3816" s="225">
        <v>100.89</v>
      </c>
      <c r="E3816" s="208" t="s">
        <v>9199</v>
      </c>
      <c r="F3816" s="225">
        <v>103.35</v>
      </c>
    </row>
    <row r="3817" spans="1:6" ht="67.5">
      <c r="A3817" s="229">
        <v>105064</v>
      </c>
      <c r="B3817" s="220" t="s">
        <v>6240</v>
      </c>
      <c r="C3817" s="220" t="s">
        <v>190</v>
      </c>
      <c r="D3817" s="225">
        <v>88.04</v>
      </c>
      <c r="E3817" s="208" t="s">
        <v>9199</v>
      </c>
      <c r="F3817" s="225">
        <v>89.5</v>
      </c>
    </row>
    <row r="3818" spans="1:6" ht="67.5">
      <c r="A3818" s="229">
        <v>105068</v>
      </c>
      <c r="B3818" s="220" t="s">
        <v>6241</v>
      </c>
      <c r="C3818" s="220" t="s">
        <v>190</v>
      </c>
      <c r="D3818" s="225">
        <v>168.85</v>
      </c>
      <c r="E3818" s="208" t="s">
        <v>9199</v>
      </c>
      <c r="F3818" s="225">
        <v>171.32</v>
      </c>
    </row>
    <row r="3819" spans="1:6" ht="67.5">
      <c r="A3819" s="229">
        <v>105071</v>
      </c>
      <c r="B3819" s="220" t="s">
        <v>6242</v>
      </c>
      <c r="C3819" s="220" t="s">
        <v>190</v>
      </c>
      <c r="D3819" s="225">
        <v>156.01</v>
      </c>
      <c r="E3819" s="208" t="s">
        <v>9199</v>
      </c>
      <c r="F3819" s="225">
        <v>157.47999999999999</v>
      </c>
    </row>
    <row r="3820" spans="1:6" ht="67.5">
      <c r="A3820" s="229">
        <v>105074</v>
      </c>
      <c r="B3820" s="220" t="s">
        <v>6243</v>
      </c>
      <c r="C3820" s="220" t="s">
        <v>190</v>
      </c>
      <c r="D3820" s="225">
        <v>263.95999999999998</v>
      </c>
      <c r="E3820" s="208" t="s">
        <v>9199</v>
      </c>
      <c r="F3820" s="225">
        <v>266.44</v>
      </c>
    </row>
    <row r="3821" spans="1:6" ht="67.5">
      <c r="A3821" s="229">
        <v>105077</v>
      </c>
      <c r="B3821" s="220" t="s">
        <v>6244</v>
      </c>
      <c r="C3821" s="220" t="s">
        <v>190</v>
      </c>
      <c r="D3821" s="225">
        <v>251.19</v>
      </c>
      <c r="E3821" s="208" t="s">
        <v>9199</v>
      </c>
      <c r="F3821" s="225">
        <v>252.68</v>
      </c>
    </row>
    <row r="3822" spans="1:6" ht="27">
      <c r="A3822" s="229">
        <v>105090</v>
      </c>
      <c r="B3822" s="220" t="s">
        <v>6255</v>
      </c>
      <c r="C3822" s="220" t="s">
        <v>25</v>
      </c>
      <c r="D3822" s="225">
        <v>548.73</v>
      </c>
      <c r="E3822" s="208" t="s">
        <v>9199</v>
      </c>
      <c r="F3822" s="225">
        <v>551.12</v>
      </c>
    </row>
    <row r="3823" spans="1:6" ht="40.5">
      <c r="A3823" s="229">
        <v>105099</v>
      </c>
      <c r="B3823" s="220" t="s">
        <v>6261</v>
      </c>
      <c r="C3823" s="220" t="s">
        <v>190</v>
      </c>
      <c r="D3823" s="225">
        <v>95.74</v>
      </c>
      <c r="E3823" s="208" t="s">
        <v>9199</v>
      </c>
      <c r="F3823" s="225">
        <v>98.47</v>
      </c>
    </row>
    <row r="3824" spans="1:6" ht="40.5">
      <c r="A3824" s="229">
        <v>105100</v>
      </c>
      <c r="B3824" s="220" t="s">
        <v>6262</v>
      </c>
      <c r="C3824" s="220" t="s">
        <v>190</v>
      </c>
      <c r="D3824" s="225">
        <v>140</v>
      </c>
      <c r="E3824" s="208" t="s">
        <v>9199</v>
      </c>
      <c r="F3824" s="225">
        <v>142.97</v>
      </c>
    </row>
    <row r="3825" spans="1:6" ht="40.5">
      <c r="A3825" s="229">
        <v>105101</v>
      </c>
      <c r="B3825" s="220" t="s">
        <v>6263</v>
      </c>
      <c r="C3825" s="220" t="s">
        <v>190</v>
      </c>
      <c r="D3825" s="225">
        <v>281.64</v>
      </c>
      <c r="E3825" s="208" t="s">
        <v>9199</v>
      </c>
      <c r="F3825" s="225">
        <v>285.12</v>
      </c>
    </row>
    <row r="3826" spans="1:6" ht="40.5">
      <c r="A3826" s="229">
        <v>105102</v>
      </c>
      <c r="B3826" s="220" t="s">
        <v>6264</v>
      </c>
      <c r="C3826" s="220" t="s">
        <v>190</v>
      </c>
      <c r="D3826" s="225">
        <v>388.91</v>
      </c>
      <c r="E3826" s="208" t="s">
        <v>9199</v>
      </c>
      <c r="F3826" s="225">
        <v>393.05</v>
      </c>
    </row>
    <row r="3827" spans="1:6" ht="40.5">
      <c r="A3827" s="229">
        <v>105080</v>
      </c>
      <c r="B3827" s="220" t="s">
        <v>6245</v>
      </c>
      <c r="C3827" s="220" t="s">
        <v>190</v>
      </c>
      <c r="D3827" s="225">
        <v>72.83</v>
      </c>
      <c r="E3827" s="208" t="s">
        <v>9199</v>
      </c>
      <c r="F3827" s="225">
        <v>74.44</v>
      </c>
    </row>
    <row r="3828" spans="1:6" ht="40.5">
      <c r="A3828" s="229">
        <v>105081</v>
      </c>
      <c r="B3828" s="220" t="s">
        <v>6246</v>
      </c>
      <c r="C3828" s="220" t="s">
        <v>190</v>
      </c>
      <c r="D3828" s="225">
        <v>83.5</v>
      </c>
      <c r="E3828" s="208" t="s">
        <v>9199</v>
      </c>
      <c r="F3828" s="225">
        <v>85.17</v>
      </c>
    </row>
    <row r="3829" spans="1:6" ht="40.5">
      <c r="A3829" s="229">
        <v>105091</v>
      </c>
      <c r="B3829" s="220" t="s">
        <v>6256</v>
      </c>
      <c r="C3829" s="220" t="s">
        <v>190</v>
      </c>
      <c r="D3829" s="225">
        <v>142.16</v>
      </c>
      <c r="E3829" s="208" t="s">
        <v>9199</v>
      </c>
      <c r="F3829" s="225">
        <v>144.02000000000001</v>
      </c>
    </row>
    <row r="3830" spans="1:6" ht="40.5">
      <c r="A3830" s="229">
        <v>105089</v>
      </c>
      <c r="B3830" s="220" t="s">
        <v>6254</v>
      </c>
      <c r="C3830" s="220" t="s">
        <v>190</v>
      </c>
      <c r="D3830" s="225">
        <v>178.07</v>
      </c>
      <c r="E3830" s="208" t="s">
        <v>9199</v>
      </c>
      <c r="F3830" s="225">
        <v>180.1</v>
      </c>
    </row>
    <row r="3831" spans="1:6" ht="40.5">
      <c r="A3831" s="229">
        <v>105082</v>
      </c>
      <c r="B3831" s="220" t="s">
        <v>6247</v>
      </c>
      <c r="C3831" s="220" t="s">
        <v>190</v>
      </c>
      <c r="D3831" s="225">
        <v>75.72</v>
      </c>
      <c r="E3831" s="208" t="s">
        <v>9199</v>
      </c>
      <c r="F3831" s="225">
        <v>77.33</v>
      </c>
    </row>
    <row r="3832" spans="1:6" ht="40.5">
      <c r="A3832" s="229">
        <v>105083</v>
      </c>
      <c r="B3832" s="220" t="s">
        <v>6248</v>
      </c>
      <c r="C3832" s="220" t="s">
        <v>190</v>
      </c>
      <c r="D3832" s="225">
        <v>84.82</v>
      </c>
      <c r="E3832" s="208" t="s">
        <v>9199</v>
      </c>
      <c r="F3832" s="225">
        <v>86.49</v>
      </c>
    </row>
    <row r="3833" spans="1:6" ht="40.5">
      <c r="A3833" s="229">
        <v>105084</v>
      </c>
      <c r="B3833" s="220" t="s">
        <v>6249</v>
      </c>
      <c r="C3833" s="220" t="s">
        <v>190</v>
      </c>
      <c r="D3833" s="225">
        <v>104.22</v>
      </c>
      <c r="E3833" s="208" t="s">
        <v>9199</v>
      </c>
      <c r="F3833" s="225">
        <v>105.95</v>
      </c>
    </row>
    <row r="3834" spans="1:6" ht="40.5">
      <c r="A3834" s="229">
        <v>105086</v>
      </c>
      <c r="B3834" s="220" t="s">
        <v>6251</v>
      </c>
      <c r="C3834" s="220" t="s">
        <v>190</v>
      </c>
      <c r="D3834" s="225">
        <v>97.05</v>
      </c>
      <c r="E3834" s="208" t="s">
        <v>9199</v>
      </c>
      <c r="F3834" s="225">
        <v>98.85</v>
      </c>
    </row>
    <row r="3835" spans="1:6" ht="40.5">
      <c r="A3835" s="229">
        <v>105087</v>
      </c>
      <c r="B3835" s="220" t="s">
        <v>6252</v>
      </c>
      <c r="C3835" s="220" t="s">
        <v>190</v>
      </c>
      <c r="D3835" s="225">
        <v>108.4</v>
      </c>
      <c r="E3835" s="208" t="s">
        <v>9199</v>
      </c>
      <c r="F3835" s="225">
        <v>110.27</v>
      </c>
    </row>
    <row r="3836" spans="1:6" ht="40.5">
      <c r="A3836" s="229">
        <v>105088</v>
      </c>
      <c r="B3836" s="220" t="s">
        <v>6253</v>
      </c>
      <c r="C3836" s="220" t="s">
        <v>190</v>
      </c>
      <c r="D3836" s="225">
        <v>192.63</v>
      </c>
      <c r="E3836" s="208" t="s">
        <v>9199</v>
      </c>
      <c r="F3836" s="225">
        <v>194.66</v>
      </c>
    </row>
    <row r="3837" spans="1:6" ht="40.5">
      <c r="A3837" s="229">
        <v>105092</v>
      </c>
      <c r="B3837" s="220" t="s">
        <v>6257</v>
      </c>
      <c r="C3837" s="220" t="s">
        <v>190</v>
      </c>
      <c r="D3837" s="225">
        <v>154.29</v>
      </c>
      <c r="E3837" s="208" t="s">
        <v>9199</v>
      </c>
      <c r="F3837" s="225">
        <v>156.15</v>
      </c>
    </row>
    <row r="3838" spans="1:6" ht="40.5">
      <c r="A3838" s="229">
        <v>105085</v>
      </c>
      <c r="B3838" s="220" t="s">
        <v>6250</v>
      </c>
      <c r="C3838" s="220" t="s">
        <v>190</v>
      </c>
      <c r="D3838" s="225">
        <v>108.73</v>
      </c>
      <c r="E3838" s="208" t="s">
        <v>9199</v>
      </c>
      <c r="F3838" s="225">
        <v>110.47</v>
      </c>
    </row>
    <row r="3839" spans="1:6" ht="40.5">
      <c r="A3839" s="229">
        <v>105093</v>
      </c>
      <c r="B3839" s="220" t="s">
        <v>6258</v>
      </c>
      <c r="C3839" s="220" t="s">
        <v>190</v>
      </c>
      <c r="D3839" s="225">
        <v>156.22999999999999</v>
      </c>
      <c r="E3839" s="208" t="s">
        <v>9199</v>
      </c>
      <c r="F3839" s="225">
        <v>158.26</v>
      </c>
    </row>
    <row r="3840" spans="1:6" ht="40.5">
      <c r="A3840" s="229">
        <v>105041</v>
      </c>
      <c r="B3840" s="220" t="s">
        <v>6231</v>
      </c>
      <c r="C3840" s="220" t="s">
        <v>190</v>
      </c>
      <c r="D3840" s="225">
        <v>64.66</v>
      </c>
      <c r="E3840" s="208" t="s">
        <v>9199</v>
      </c>
      <c r="F3840" s="225">
        <v>66.27</v>
      </c>
    </row>
    <row r="3841" spans="1:6" ht="40.5">
      <c r="A3841" s="229">
        <v>105045</v>
      </c>
      <c r="B3841" s="220" t="s">
        <v>6233</v>
      </c>
      <c r="C3841" s="220" t="s">
        <v>190</v>
      </c>
      <c r="D3841" s="225">
        <v>74.150000000000006</v>
      </c>
      <c r="E3841" s="208" t="s">
        <v>9199</v>
      </c>
      <c r="F3841" s="225">
        <v>75.86</v>
      </c>
    </row>
    <row r="3842" spans="1:6" ht="67.5">
      <c r="A3842" s="229">
        <v>93961</v>
      </c>
      <c r="B3842" s="220" t="s">
        <v>6072</v>
      </c>
      <c r="C3842" s="220" t="s">
        <v>190</v>
      </c>
      <c r="D3842" s="225">
        <v>243.26</v>
      </c>
      <c r="E3842" s="208" t="s">
        <v>9199</v>
      </c>
      <c r="F3842" s="225">
        <v>258.86</v>
      </c>
    </row>
    <row r="3843" spans="1:6" ht="67.5">
      <c r="A3843" s="229">
        <v>93971</v>
      </c>
      <c r="B3843" s="220" t="s">
        <v>6075</v>
      </c>
      <c r="C3843" s="220" t="s">
        <v>190</v>
      </c>
      <c r="D3843" s="225">
        <v>203.66</v>
      </c>
      <c r="E3843" s="208" t="s">
        <v>9199</v>
      </c>
      <c r="F3843" s="225">
        <v>216.15</v>
      </c>
    </row>
    <row r="3844" spans="1:6" ht="81">
      <c r="A3844" s="229">
        <v>93959</v>
      </c>
      <c r="B3844" s="220" t="s">
        <v>6071</v>
      </c>
      <c r="C3844" s="220" t="s">
        <v>190</v>
      </c>
      <c r="D3844" s="225">
        <v>270.18</v>
      </c>
      <c r="E3844" s="208" t="s">
        <v>9199</v>
      </c>
      <c r="F3844" s="225">
        <v>287.69</v>
      </c>
    </row>
    <row r="3845" spans="1:6" ht="81">
      <c r="A3845" s="229">
        <v>93969</v>
      </c>
      <c r="B3845" s="220" t="s">
        <v>6074</v>
      </c>
      <c r="C3845" s="220" t="s">
        <v>190</v>
      </c>
      <c r="D3845" s="225">
        <v>225.36</v>
      </c>
      <c r="E3845" s="208" t="s">
        <v>9199</v>
      </c>
      <c r="F3845" s="225">
        <v>239.38</v>
      </c>
    </row>
    <row r="3846" spans="1:6" ht="67.5">
      <c r="A3846" s="229">
        <v>93957</v>
      </c>
      <c r="B3846" s="220" t="s">
        <v>6070</v>
      </c>
      <c r="C3846" s="220" t="s">
        <v>190</v>
      </c>
      <c r="D3846" s="225">
        <v>334.15</v>
      </c>
      <c r="E3846" s="208" t="s">
        <v>9199</v>
      </c>
      <c r="F3846" s="225">
        <v>356.21</v>
      </c>
    </row>
    <row r="3847" spans="1:6" ht="67.5">
      <c r="A3847" s="229">
        <v>93967</v>
      </c>
      <c r="B3847" s="220" t="s">
        <v>6073</v>
      </c>
      <c r="C3847" s="220" t="s">
        <v>190</v>
      </c>
      <c r="D3847" s="225">
        <v>278.67</v>
      </c>
      <c r="E3847" s="208" t="s">
        <v>9199</v>
      </c>
      <c r="F3847" s="225">
        <v>296.5</v>
      </c>
    </row>
    <row r="3848" spans="1:6" ht="54">
      <c r="A3848" s="229">
        <v>104878</v>
      </c>
      <c r="B3848" s="220" t="s">
        <v>5356</v>
      </c>
      <c r="C3848" s="220" t="s">
        <v>201</v>
      </c>
      <c r="D3848" s="225">
        <v>2304.37</v>
      </c>
      <c r="E3848" s="208" t="s">
        <v>9199</v>
      </c>
      <c r="F3848" s="225">
        <v>2313.21</v>
      </c>
    </row>
    <row r="3849" spans="1:6" ht="54">
      <c r="A3849" s="229">
        <v>104877</v>
      </c>
      <c r="B3849" s="220" t="s">
        <v>5355</v>
      </c>
      <c r="C3849" s="220" t="s">
        <v>201</v>
      </c>
      <c r="D3849" s="225">
        <v>601.97</v>
      </c>
      <c r="E3849" s="208" t="s">
        <v>9199</v>
      </c>
      <c r="F3849" s="225">
        <v>610.80999999999995</v>
      </c>
    </row>
    <row r="3850" spans="1:6" ht="81">
      <c r="A3850" s="229">
        <v>104841</v>
      </c>
      <c r="B3850" s="220" t="s">
        <v>5339</v>
      </c>
      <c r="C3850" s="220" t="s">
        <v>190</v>
      </c>
      <c r="D3850" s="225">
        <v>85.22</v>
      </c>
      <c r="E3850" s="208" t="s">
        <v>9199</v>
      </c>
      <c r="F3850" s="225">
        <v>87.53</v>
      </c>
    </row>
    <row r="3851" spans="1:6" ht="81">
      <c r="A3851" s="229">
        <v>104849</v>
      </c>
      <c r="B3851" s="220" t="s">
        <v>5347</v>
      </c>
      <c r="C3851" s="220" t="s">
        <v>190</v>
      </c>
      <c r="D3851" s="225">
        <v>59.19</v>
      </c>
      <c r="E3851" s="208" t="s">
        <v>9199</v>
      </c>
      <c r="F3851" s="225">
        <v>60.83</v>
      </c>
    </row>
    <row r="3852" spans="1:6" ht="67.5">
      <c r="A3852" s="229">
        <v>104887</v>
      </c>
      <c r="B3852" s="220" t="s">
        <v>5360</v>
      </c>
      <c r="C3852" s="220" t="s">
        <v>190</v>
      </c>
      <c r="D3852" s="225">
        <v>45.94</v>
      </c>
      <c r="E3852" s="208" t="s">
        <v>9199</v>
      </c>
      <c r="F3852" s="225">
        <v>46.84</v>
      </c>
    </row>
    <row r="3853" spans="1:6" ht="81">
      <c r="A3853" s="229">
        <v>104844</v>
      </c>
      <c r="B3853" s="220" t="s">
        <v>5342</v>
      </c>
      <c r="C3853" s="220" t="s">
        <v>190</v>
      </c>
      <c r="D3853" s="225">
        <v>93.93</v>
      </c>
      <c r="E3853" s="208" t="s">
        <v>9199</v>
      </c>
      <c r="F3853" s="225">
        <v>96.53</v>
      </c>
    </row>
    <row r="3854" spans="1:6" ht="81">
      <c r="A3854" s="229">
        <v>104852</v>
      </c>
      <c r="B3854" s="220" t="s">
        <v>5350</v>
      </c>
      <c r="C3854" s="220" t="s">
        <v>190</v>
      </c>
      <c r="D3854" s="225">
        <v>65.040000000000006</v>
      </c>
      <c r="E3854" s="208" t="s">
        <v>9199</v>
      </c>
      <c r="F3854" s="225">
        <v>66.92</v>
      </c>
    </row>
    <row r="3855" spans="1:6" ht="81">
      <c r="A3855" s="229">
        <v>104846</v>
      </c>
      <c r="B3855" s="220" t="s">
        <v>5344</v>
      </c>
      <c r="C3855" s="220" t="s">
        <v>190</v>
      </c>
      <c r="D3855" s="225">
        <v>106.86</v>
      </c>
      <c r="E3855" s="208" t="s">
        <v>9199</v>
      </c>
      <c r="F3855" s="225">
        <v>109.91</v>
      </c>
    </row>
    <row r="3856" spans="1:6" ht="81">
      <c r="A3856" s="229">
        <v>104854</v>
      </c>
      <c r="B3856" s="220" t="s">
        <v>5352</v>
      </c>
      <c r="C3856" s="220" t="s">
        <v>190</v>
      </c>
      <c r="D3856" s="225">
        <v>73.73</v>
      </c>
      <c r="E3856" s="208" t="s">
        <v>9199</v>
      </c>
      <c r="F3856" s="225">
        <v>75.97</v>
      </c>
    </row>
    <row r="3857" spans="1:6" ht="67.5">
      <c r="A3857" s="229">
        <v>104890</v>
      </c>
      <c r="B3857" s="220" t="s">
        <v>5363</v>
      </c>
      <c r="C3857" s="220" t="s">
        <v>190</v>
      </c>
      <c r="D3857" s="225">
        <v>52.46</v>
      </c>
      <c r="E3857" s="208" t="s">
        <v>9199</v>
      </c>
      <c r="F3857" s="225">
        <v>53.61</v>
      </c>
    </row>
    <row r="3858" spans="1:6" ht="81">
      <c r="A3858" s="229">
        <v>104842</v>
      </c>
      <c r="B3858" s="220" t="s">
        <v>5340</v>
      </c>
      <c r="C3858" s="220" t="s">
        <v>190</v>
      </c>
      <c r="D3858" s="225">
        <v>73.05</v>
      </c>
      <c r="E3858" s="208" t="s">
        <v>9199</v>
      </c>
      <c r="F3858" s="225">
        <v>74.89</v>
      </c>
    </row>
    <row r="3859" spans="1:6" ht="81">
      <c r="A3859" s="229">
        <v>104850</v>
      </c>
      <c r="B3859" s="220" t="s">
        <v>5348</v>
      </c>
      <c r="C3859" s="220" t="s">
        <v>190</v>
      </c>
      <c r="D3859" s="225">
        <v>52.84</v>
      </c>
      <c r="E3859" s="208" t="s">
        <v>9199</v>
      </c>
      <c r="F3859" s="225">
        <v>54.2</v>
      </c>
    </row>
    <row r="3860" spans="1:6" ht="67.5">
      <c r="A3860" s="229">
        <v>104888</v>
      </c>
      <c r="B3860" s="220" t="s">
        <v>5361</v>
      </c>
      <c r="C3860" s="220" t="s">
        <v>190</v>
      </c>
      <c r="D3860" s="225">
        <v>41.86</v>
      </c>
      <c r="E3860" s="208" t="s">
        <v>9199</v>
      </c>
      <c r="F3860" s="225">
        <v>42.6</v>
      </c>
    </row>
    <row r="3861" spans="1:6" ht="81">
      <c r="A3861" s="229">
        <v>104879</v>
      </c>
      <c r="B3861" s="220" t="s">
        <v>5357</v>
      </c>
      <c r="C3861" s="220" t="s">
        <v>190</v>
      </c>
      <c r="D3861" s="225">
        <v>80.3</v>
      </c>
      <c r="E3861" s="208" t="s">
        <v>9199</v>
      </c>
      <c r="F3861" s="225">
        <v>82.4</v>
      </c>
    </row>
    <row r="3862" spans="1:6" ht="81">
      <c r="A3862" s="229">
        <v>104853</v>
      </c>
      <c r="B3862" s="220" t="s">
        <v>5351</v>
      </c>
      <c r="C3862" s="220" t="s">
        <v>190</v>
      </c>
      <c r="D3862" s="225">
        <v>57.77</v>
      </c>
      <c r="E3862" s="208" t="s">
        <v>9199</v>
      </c>
      <c r="F3862" s="225">
        <v>59.32</v>
      </c>
    </row>
    <row r="3863" spans="1:6" ht="81">
      <c r="A3863" s="229">
        <v>104847</v>
      </c>
      <c r="B3863" s="220" t="s">
        <v>5345</v>
      </c>
      <c r="C3863" s="220" t="s">
        <v>190</v>
      </c>
      <c r="D3863" s="225">
        <v>91.05</v>
      </c>
      <c r="E3863" s="208" t="s">
        <v>9199</v>
      </c>
      <c r="F3863" s="225">
        <v>93.57</v>
      </c>
    </row>
    <row r="3864" spans="1:6" ht="81">
      <c r="A3864" s="229">
        <v>104855</v>
      </c>
      <c r="B3864" s="220" t="s">
        <v>5353</v>
      </c>
      <c r="C3864" s="220" t="s">
        <v>190</v>
      </c>
      <c r="D3864" s="225">
        <v>64.98</v>
      </c>
      <c r="E3864" s="208" t="s">
        <v>9199</v>
      </c>
      <c r="F3864" s="225">
        <v>66.86</v>
      </c>
    </row>
    <row r="3865" spans="1:6" ht="67.5">
      <c r="A3865" s="229">
        <v>104891</v>
      </c>
      <c r="B3865" s="220" t="s">
        <v>5364</v>
      </c>
      <c r="C3865" s="220" t="s">
        <v>190</v>
      </c>
      <c r="D3865" s="225">
        <v>47.33</v>
      </c>
      <c r="E3865" s="208" t="s">
        <v>9199</v>
      </c>
      <c r="F3865" s="225">
        <v>48.29</v>
      </c>
    </row>
    <row r="3866" spans="1:6" ht="81">
      <c r="A3866" s="229">
        <v>104892</v>
      </c>
      <c r="B3866" s="220" t="s">
        <v>5365</v>
      </c>
      <c r="C3866" s="220" t="s">
        <v>190</v>
      </c>
      <c r="D3866" s="225">
        <v>105.58</v>
      </c>
      <c r="E3866" s="208" t="s">
        <v>9199</v>
      </c>
      <c r="F3866" s="225">
        <v>108.6</v>
      </c>
    </row>
    <row r="3867" spans="1:6" ht="81">
      <c r="A3867" s="229">
        <v>104848</v>
      </c>
      <c r="B3867" s="220" t="s">
        <v>5346</v>
      </c>
      <c r="C3867" s="220" t="s">
        <v>190</v>
      </c>
      <c r="D3867" s="225">
        <v>68.64</v>
      </c>
      <c r="E3867" s="208" t="s">
        <v>9199</v>
      </c>
      <c r="F3867" s="225">
        <v>70.66</v>
      </c>
    </row>
    <row r="3868" spans="1:6" ht="67.5">
      <c r="A3868" s="229">
        <v>104886</v>
      </c>
      <c r="B3868" s="220" t="s">
        <v>5359</v>
      </c>
      <c r="C3868" s="220" t="s">
        <v>190</v>
      </c>
      <c r="D3868" s="225">
        <v>52.02</v>
      </c>
      <c r="E3868" s="208" t="s">
        <v>9199</v>
      </c>
      <c r="F3868" s="225">
        <v>53.14</v>
      </c>
    </row>
    <row r="3869" spans="1:6" ht="81">
      <c r="A3869" s="229">
        <v>104843</v>
      </c>
      <c r="B3869" s="220" t="s">
        <v>5341</v>
      </c>
      <c r="C3869" s="220" t="s">
        <v>190</v>
      </c>
      <c r="D3869" s="225">
        <v>116.43</v>
      </c>
      <c r="E3869" s="208" t="s">
        <v>9199</v>
      </c>
      <c r="F3869" s="225">
        <v>119.83</v>
      </c>
    </row>
    <row r="3870" spans="1:6" ht="81">
      <c r="A3870" s="229">
        <v>104851</v>
      </c>
      <c r="B3870" s="220" t="s">
        <v>5349</v>
      </c>
      <c r="C3870" s="220" t="s">
        <v>190</v>
      </c>
      <c r="D3870" s="225">
        <v>75.95</v>
      </c>
      <c r="E3870" s="208" t="s">
        <v>9199</v>
      </c>
      <c r="F3870" s="225">
        <v>78.260000000000005</v>
      </c>
    </row>
    <row r="3871" spans="1:6" ht="81">
      <c r="A3871" s="229">
        <v>104845</v>
      </c>
      <c r="B3871" s="220" t="s">
        <v>5343</v>
      </c>
      <c r="C3871" s="220" t="s">
        <v>190</v>
      </c>
      <c r="D3871" s="225">
        <v>132.53</v>
      </c>
      <c r="E3871" s="208" t="s">
        <v>9199</v>
      </c>
      <c r="F3871" s="225">
        <v>136.49</v>
      </c>
    </row>
    <row r="3872" spans="1:6" ht="81">
      <c r="A3872" s="229">
        <v>104880</v>
      </c>
      <c r="B3872" s="220" t="s">
        <v>5358</v>
      </c>
      <c r="C3872" s="220" t="s">
        <v>190</v>
      </c>
      <c r="D3872" s="225">
        <v>86.77</v>
      </c>
      <c r="E3872" s="208" t="s">
        <v>9199</v>
      </c>
      <c r="F3872" s="225">
        <v>89.56</v>
      </c>
    </row>
    <row r="3873" spans="1:6" ht="67.5">
      <c r="A3873" s="229">
        <v>104889</v>
      </c>
      <c r="B3873" s="220" t="s">
        <v>5362</v>
      </c>
      <c r="C3873" s="220" t="s">
        <v>190</v>
      </c>
      <c r="D3873" s="225">
        <v>60.14</v>
      </c>
      <c r="E3873" s="208" t="s">
        <v>9199</v>
      </c>
      <c r="F3873" s="225">
        <v>61.55</v>
      </c>
    </row>
    <row r="3874" spans="1:6" ht="54">
      <c r="A3874" s="229">
        <v>95108</v>
      </c>
      <c r="B3874" s="220" t="s">
        <v>5338</v>
      </c>
      <c r="C3874" s="220" t="s">
        <v>201</v>
      </c>
      <c r="D3874" s="225">
        <v>37.06</v>
      </c>
      <c r="E3874" s="208" t="s">
        <v>9199</v>
      </c>
      <c r="F3874" s="225">
        <v>39.450000000000003</v>
      </c>
    </row>
    <row r="3875" spans="1:6" ht="67.5">
      <c r="A3875" s="229">
        <v>104857</v>
      </c>
      <c r="B3875" s="220" t="s">
        <v>8766</v>
      </c>
      <c r="C3875" s="220" t="s">
        <v>190</v>
      </c>
      <c r="D3875" s="225">
        <v>0</v>
      </c>
      <c r="E3875" s="208" t="s">
        <v>9199</v>
      </c>
      <c r="F3875" s="225">
        <v>0</v>
      </c>
    </row>
    <row r="3876" spans="1:6" ht="67.5">
      <c r="A3876" s="229">
        <v>104859</v>
      </c>
      <c r="B3876" s="220" t="s">
        <v>8768</v>
      </c>
      <c r="C3876" s="220" t="s">
        <v>190</v>
      </c>
      <c r="D3876" s="225">
        <v>0</v>
      </c>
      <c r="E3876" s="208" t="s">
        <v>9199</v>
      </c>
      <c r="F3876" s="225">
        <v>0</v>
      </c>
    </row>
    <row r="3877" spans="1:6" ht="67.5">
      <c r="A3877" s="229">
        <v>104861</v>
      </c>
      <c r="B3877" s="220" t="s">
        <v>8770</v>
      </c>
      <c r="C3877" s="220" t="s">
        <v>190</v>
      </c>
      <c r="D3877" s="225">
        <v>0</v>
      </c>
      <c r="E3877" s="208" t="s">
        <v>9199</v>
      </c>
      <c r="F3877" s="225">
        <v>0</v>
      </c>
    </row>
    <row r="3878" spans="1:6" ht="81">
      <c r="A3878" s="229">
        <v>104856</v>
      </c>
      <c r="B3878" s="220" t="s">
        <v>8765</v>
      </c>
      <c r="C3878" s="220" t="s">
        <v>190</v>
      </c>
      <c r="D3878" s="225">
        <v>0</v>
      </c>
      <c r="E3878" s="208" t="s">
        <v>9199</v>
      </c>
      <c r="F3878" s="225">
        <v>0</v>
      </c>
    </row>
    <row r="3879" spans="1:6" ht="81">
      <c r="A3879" s="229">
        <v>104858</v>
      </c>
      <c r="B3879" s="220" t="s">
        <v>8767</v>
      </c>
      <c r="C3879" s="220" t="s">
        <v>190</v>
      </c>
      <c r="D3879" s="225">
        <v>0</v>
      </c>
      <c r="E3879" s="208" t="s">
        <v>9199</v>
      </c>
      <c r="F3879" s="225">
        <v>0</v>
      </c>
    </row>
    <row r="3880" spans="1:6" ht="81">
      <c r="A3880" s="229">
        <v>104860</v>
      </c>
      <c r="B3880" s="220" t="s">
        <v>8769</v>
      </c>
      <c r="C3880" s="220" t="s">
        <v>190</v>
      </c>
      <c r="D3880" s="225">
        <v>0</v>
      </c>
      <c r="E3880" s="208" t="s">
        <v>9199</v>
      </c>
      <c r="F3880" s="225">
        <v>0</v>
      </c>
    </row>
    <row r="3881" spans="1:6" ht="67.5">
      <c r="A3881" s="229">
        <v>104871</v>
      </c>
      <c r="B3881" s="220" t="s">
        <v>8780</v>
      </c>
      <c r="C3881" s="220" t="s">
        <v>190</v>
      </c>
      <c r="D3881" s="225">
        <v>0</v>
      </c>
      <c r="E3881" s="208" t="s">
        <v>9199</v>
      </c>
      <c r="F3881" s="225">
        <v>0</v>
      </c>
    </row>
    <row r="3882" spans="1:6" ht="67.5">
      <c r="A3882" s="229">
        <v>104883</v>
      </c>
      <c r="B3882" s="220" t="s">
        <v>8786</v>
      </c>
      <c r="C3882" s="220" t="s">
        <v>190</v>
      </c>
      <c r="D3882" s="225">
        <v>0</v>
      </c>
      <c r="E3882" s="208" t="s">
        <v>9199</v>
      </c>
      <c r="F3882" s="225">
        <v>0</v>
      </c>
    </row>
    <row r="3883" spans="1:6" ht="67.5">
      <c r="A3883" s="229">
        <v>104865</v>
      </c>
      <c r="B3883" s="220" t="s">
        <v>8774</v>
      </c>
      <c r="C3883" s="220" t="s">
        <v>190</v>
      </c>
      <c r="D3883" s="225">
        <v>0</v>
      </c>
      <c r="E3883" s="208" t="s">
        <v>9199</v>
      </c>
      <c r="F3883" s="225">
        <v>0</v>
      </c>
    </row>
    <row r="3884" spans="1:6" ht="67.5">
      <c r="A3884" s="229">
        <v>104872</v>
      </c>
      <c r="B3884" s="220" t="s">
        <v>8781</v>
      </c>
      <c r="C3884" s="220" t="s">
        <v>190</v>
      </c>
      <c r="D3884" s="225">
        <v>0</v>
      </c>
      <c r="E3884" s="208" t="s">
        <v>9199</v>
      </c>
      <c r="F3884" s="225">
        <v>0</v>
      </c>
    </row>
    <row r="3885" spans="1:6" ht="67.5">
      <c r="A3885" s="229">
        <v>104884</v>
      </c>
      <c r="B3885" s="220" t="s">
        <v>8787</v>
      </c>
      <c r="C3885" s="220" t="s">
        <v>190</v>
      </c>
      <c r="D3885" s="225">
        <v>0</v>
      </c>
      <c r="E3885" s="208" t="s">
        <v>9199</v>
      </c>
      <c r="F3885" s="225">
        <v>0</v>
      </c>
    </row>
    <row r="3886" spans="1:6" ht="67.5">
      <c r="A3886" s="229">
        <v>104866</v>
      </c>
      <c r="B3886" s="220" t="s">
        <v>8775</v>
      </c>
      <c r="C3886" s="220" t="s">
        <v>190</v>
      </c>
      <c r="D3886" s="225">
        <v>0</v>
      </c>
      <c r="E3886" s="208" t="s">
        <v>9199</v>
      </c>
      <c r="F3886" s="225">
        <v>0</v>
      </c>
    </row>
    <row r="3887" spans="1:6" ht="67.5">
      <c r="A3887" s="229">
        <v>104873</v>
      </c>
      <c r="B3887" s="220" t="s">
        <v>8782</v>
      </c>
      <c r="C3887" s="220" t="s">
        <v>190</v>
      </c>
      <c r="D3887" s="225">
        <v>0</v>
      </c>
      <c r="E3887" s="208" t="s">
        <v>9199</v>
      </c>
      <c r="F3887" s="225">
        <v>0</v>
      </c>
    </row>
    <row r="3888" spans="1:6" ht="67.5">
      <c r="A3888" s="229">
        <v>104885</v>
      </c>
      <c r="B3888" s="220" t="s">
        <v>8788</v>
      </c>
      <c r="C3888" s="220" t="s">
        <v>190</v>
      </c>
      <c r="D3888" s="225">
        <v>0</v>
      </c>
      <c r="E3888" s="208" t="s">
        <v>9199</v>
      </c>
      <c r="F3888" s="225">
        <v>0</v>
      </c>
    </row>
    <row r="3889" spans="1:6" ht="67.5">
      <c r="A3889" s="229">
        <v>104867</v>
      </c>
      <c r="B3889" s="220" t="s">
        <v>8776</v>
      </c>
      <c r="C3889" s="220" t="s">
        <v>190</v>
      </c>
      <c r="D3889" s="225">
        <v>0</v>
      </c>
      <c r="E3889" s="208" t="s">
        <v>9199</v>
      </c>
      <c r="F3889" s="225">
        <v>0</v>
      </c>
    </row>
    <row r="3890" spans="1:6" ht="67.5">
      <c r="A3890" s="229">
        <v>104868</v>
      </c>
      <c r="B3890" s="220" t="s">
        <v>8777</v>
      </c>
      <c r="C3890" s="220" t="s">
        <v>190</v>
      </c>
      <c r="D3890" s="225">
        <v>0</v>
      </c>
      <c r="E3890" s="208" t="s">
        <v>9199</v>
      </c>
      <c r="F3890" s="225">
        <v>0</v>
      </c>
    </row>
    <row r="3891" spans="1:6" ht="67.5">
      <c r="A3891" s="229">
        <v>104874</v>
      </c>
      <c r="B3891" s="220" t="s">
        <v>8783</v>
      </c>
      <c r="C3891" s="220" t="s">
        <v>190</v>
      </c>
      <c r="D3891" s="225">
        <v>0</v>
      </c>
      <c r="E3891" s="208" t="s">
        <v>9199</v>
      </c>
      <c r="F3891" s="225">
        <v>0</v>
      </c>
    </row>
    <row r="3892" spans="1:6" ht="67.5">
      <c r="A3892" s="229">
        <v>104862</v>
      </c>
      <c r="B3892" s="220" t="s">
        <v>8771</v>
      </c>
      <c r="C3892" s="220" t="s">
        <v>190</v>
      </c>
      <c r="D3892" s="225">
        <v>0</v>
      </c>
      <c r="E3892" s="208" t="s">
        <v>9199</v>
      </c>
      <c r="F3892" s="225">
        <v>0</v>
      </c>
    </row>
    <row r="3893" spans="1:6" ht="67.5">
      <c r="A3893" s="229">
        <v>104869</v>
      </c>
      <c r="B3893" s="220" t="s">
        <v>8778</v>
      </c>
      <c r="C3893" s="220" t="s">
        <v>190</v>
      </c>
      <c r="D3893" s="225">
        <v>0</v>
      </c>
      <c r="E3893" s="208" t="s">
        <v>9199</v>
      </c>
      <c r="F3893" s="225">
        <v>0</v>
      </c>
    </row>
    <row r="3894" spans="1:6" ht="67.5">
      <c r="A3894" s="229">
        <v>104881</v>
      </c>
      <c r="B3894" s="220" t="s">
        <v>8784</v>
      </c>
      <c r="C3894" s="220" t="s">
        <v>190</v>
      </c>
      <c r="D3894" s="225">
        <v>0</v>
      </c>
      <c r="E3894" s="208" t="s">
        <v>9199</v>
      </c>
      <c r="F3894" s="225">
        <v>0</v>
      </c>
    </row>
    <row r="3895" spans="1:6" ht="67.5">
      <c r="A3895" s="229">
        <v>104863</v>
      </c>
      <c r="B3895" s="220" t="s">
        <v>8772</v>
      </c>
      <c r="C3895" s="220" t="s">
        <v>190</v>
      </c>
      <c r="D3895" s="225">
        <v>0</v>
      </c>
      <c r="E3895" s="208" t="s">
        <v>9199</v>
      </c>
      <c r="F3895" s="225">
        <v>0</v>
      </c>
    </row>
    <row r="3896" spans="1:6" ht="67.5">
      <c r="A3896" s="229">
        <v>104870</v>
      </c>
      <c r="B3896" s="220" t="s">
        <v>8779</v>
      </c>
      <c r="C3896" s="220" t="s">
        <v>190</v>
      </c>
      <c r="D3896" s="225">
        <v>0</v>
      </c>
      <c r="E3896" s="208" t="s">
        <v>9199</v>
      </c>
      <c r="F3896" s="225">
        <v>0</v>
      </c>
    </row>
    <row r="3897" spans="1:6" ht="67.5">
      <c r="A3897" s="229">
        <v>104882</v>
      </c>
      <c r="B3897" s="220" t="s">
        <v>8785</v>
      </c>
      <c r="C3897" s="220" t="s">
        <v>190</v>
      </c>
      <c r="D3897" s="225">
        <v>0</v>
      </c>
      <c r="E3897" s="208" t="s">
        <v>9199</v>
      </c>
      <c r="F3897" s="225">
        <v>0</v>
      </c>
    </row>
    <row r="3898" spans="1:6" ht="67.5">
      <c r="A3898" s="229">
        <v>104864</v>
      </c>
      <c r="B3898" s="220" t="s">
        <v>8773</v>
      </c>
      <c r="C3898" s="220" t="s">
        <v>190</v>
      </c>
      <c r="D3898" s="225">
        <v>0</v>
      </c>
      <c r="E3898" s="208" t="s">
        <v>9199</v>
      </c>
      <c r="F3898" s="225">
        <v>0</v>
      </c>
    </row>
    <row r="3899" spans="1:6" ht="27">
      <c r="A3899" s="229">
        <v>104876</v>
      </c>
      <c r="B3899" s="220" t="s">
        <v>5354</v>
      </c>
      <c r="C3899" s="220" t="s">
        <v>201</v>
      </c>
      <c r="D3899" s="225">
        <v>22.26</v>
      </c>
      <c r="E3899" s="208" t="s">
        <v>9199</v>
      </c>
      <c r="F3899" s="225">
        <v>24.11</v>
      </c>
    </row>
    <row r="3900" spans="1:6" ht="40.5">
      <c r="A3900" s="229">
        <v>104875</v>
      </c>
      <c r="B3900" s="220" t="s">
        <v>6085</v>
      </c>
      <c r="C3900" s="220" t="s">
        <v>190</v>
      </c>
      <c r="D3900" s="225">
        <v>114.85</v>
      </c>
      <c r="E3900" s="208" t="s">
        <v>9199</v>
      </c>
      <c r="F3900" s="225">
        <v>124.4</v>
      </c>
    </row>
    <row r="3901" spans="1:6" ht="40.5">
      <c r="A3901" s="229">
        <v>105942</v>
      </c>
      <c r="B3901" s="220" t="s">
        <v>9142</v>
      </c>
      <c r="C3901" s="220" t="s">
        <v>190</v>
      </c>
      <c r="D3901" s="225">
        <v>0</v>
      </c>
      <c r="E3901" s="208" t="s">
        <v>9199</v>
      </c>
      <c r="F3901" s="225">
        <v>0</v>
      </c>
    </row>
    <row r="3902" spans="1:6" ht="27">
      <c r="A3902" s="229">
        <v>105943</v>
      </c>
      <c r="B3902" s="220" t="s">
        <v>9143</v>
      </c>
      <c r="C3902" s="220" t="s">
        <v>190</v>
      </c>
      <c r="D3902" s="225">
        <v>0</v>
      </c>
      <c r="E3902" s="208" t="s">
        <v>9199</v>
      </c>
      <c r="F3902" s="225">
        <v>0</v>
      </c>
    </row>
    <row r="3903" spans="1:6" ht="54">
      <c r="A3903" s="229">
        <v>105941</v>
      </c>
      <c r="B3903" s="220" t="s">
        <v>9141</v>
      </c>
      <c r="C3903" s="220" t="s">
        <v>25</v>
      </c>
      <c r="D3903" s="225">
        <v>0</v>
      </c>
      <c r="E3903" s="208" t="s">
        <v>9199</v>
      </c>
      <c r="F3903" s="225">
        <v>0</v>
      </c>
    </row>
    <row r="3904" spans="1:6" ht="67.5">
      <c r="A3904" s="229">
        <v>105940</v>
      </c>
      <c r="B3904" s="220" t="s">
        <v>9140</v>
      </c>
      <c r="C3904" s="220" t="s">
        <v>25</v>
      </c>
      <c r="D3904" s="225">
        <v>0</v>
      </c>
      <c r="E3904" s="208" t="s">
        <v>9199</v>
      </c>
      <c r="F3904" s="225">
        <v>0</v>
      </c>
    </row>
    <row r="3905" spans="1:6" ht="67.5">
      <c r="A3905" s="229">
        <v>105938</v>
      </c>
      <c r="B3905" s="220" t="s">
        <v>9138</v>
      </c>
      <c r="C3905" s="220" t="s">
        <v>25</v>
      </c>
      <c r="D3905" s="225">
        <v>0</v>
      </c>
      <c r="E3905" s="208" t="s">
        <v>9199</v>
      </c>
      <c r="F3905" s="225">
        <v>0</v>
      </c>
    </row>
    <row r="3906" spans="1:6" ht="67.5">
      <c r="A3906" s="229">
        <v>105939</v>
      </c>
      <c r="B3906" s="220" t="s">
        <v>9139</v>
      </c>
      <c r="C3906" s="220" t="s">
        <v>25</v>
      </c>
      <c r="D3906" s="225">
        <v>0</v>
      </c>
      <c r="E3906" s="208" t="s">
        <v>9199</v>
      </c>
      <c r="F3906" s="225">
        <v>0</v>
      </c>
    </row>
    <row r="3907" spans="1:6" ht="27">
      <c r="A3907" s="229">
        <v>96120</v>
      </c>
      <c r="B3907" s="220" t="s">
        <v>5519</v>
      </c>
      <c r="C3907" s="220" t="s">
        <v>190</v>
      </c>
      <c r="D3907" s="225">
        <v>2.87</v>
      </c>
      <c r="E3907" s="208" t="s">
        <v>9199</v>
      </c>
      <c r="F3907" s="225">
        <v>3.02</v>
      </c>
    </row>
    <row r="3908" spans="1:6" ht="40.5">
      <c r="A3908" s="229">
        <v>96123</v>
      </c>
      <c r="B3908" s="220" t="s">
        <v>5520</v>
      </c>
      <c r="C3908" s="220" t="s">
        <v>190</v>
      </c>
      <c r="D3908" s="225">
        <v>28</v>
      </c>
      <c r="E3908" s="208" t="s">
        <v>9199</v>
      </c>
      <c r="F3908" s="225">
        <v>28.78</v>
      </c>
    </row>
    <row r="3909" spans="1:6" ht="27">
      <c r="A3909" s="229">
        <v>96122</v>
      </c>
      <c r="B3909" s="220" t="s">
        <v>5513</v>
      </c>
      <c r="C3909" s="220" t="s">
        <v>190</v>
      </c>
      <c r="D3909" s="225">
        <v>46.12</v>
      </c>
      <c r="E3909" s="208" t="s">
        <v>9199</v>
      </c>
      <c r="F3909" s="225">
        <v>47.23</v>
      </c>
    </row>
    <row r="3910" spans="1:6" ht="27">
      <c r="A3910" s="229">
        <v>96121</v>
      </c>
      <c r="B3910" s="220" t="s">
        <v>5524</v>
      </c>
      <c r="C3910" s="220" t="s">
        <v>190</v>
      </c>
      <c r="D3910" s="225">
        <v>11.53</v>
      </c>
      <c r="E3910" s="208" t="s">
        <v>9199</v>
      </c>
      <c r="F3910" s="225">
        <v>11.9</v>
      </c>
    </row>
    <row r="3911" spans="1:6" ht="27">
      <c r="A3911" s="229">
        <v>99054</v>
      </c>
      <c r="B3911" s="220" t="s">
        <v>5521</v>
      </c>
      <c r="C3911" s="220" t="s">
        <v>25</v>
      </c>
      <c r="D3911" s="225">
        <v>57.73</v>
      </c>
      <c r="E3911" s="208" t="s">
        <v>9199</v>
      </c>
      <c r="F3911" s="225">
        <v>61.51</v>
      </c>
    </row>
    <row r="3912" spans="1:6" ht="40.5">
      <c r="A3912" s="229">
        <v>96110</v>
      </c>
      <c r="B3912" s="220" t="s">
        <v>5516</v>
      </c>
      <c r="C3912" s="220" t="s">
        <v>25</v>
      </c>
      <c r="D3912" s="225">
        <v>69.03</v>
      </c>
      <c r="E3912" s="208" t="s">
        <v>9199</v>
      </c>
      <c r="F3912" s="225">
        <v>70.98</v>
      </c>
    </row>
    <row r="3913" spans="1:6" ht="40.5">
      <c r="A3913" s="229">
        <v>96114</v>
      </c>
      <c r="B3913" s="220" t="s">
        <v>5518</v>
      </c>
      <c r="C3913" s="220" t="s">
        <v>25</v>
      </c>
      <c r="D3913" s="225">
        <v>70.28</v>
      </c>
      <c r="E3913" s="208" t="s">
        <v>9199</v>
      </c>
      <c r="F3913" s="225">
        <v>71.989999999999995</v>
      </c>
    </row>
    <row r="3914" spans="1:6" ht="40.5">
      <c r="A3914" s="229">
        <v>104757</v>
      </c>
      <c r="B3914" s="220" t="s">
        <v>8744</v>
      </c>
      <c r="C3914" s="220" t="s">
        <v>25</v>
      </c>
      <c r="D3914" s="225">
        <v>0</v>
      </c>
      <c r="E3914" s="208" t="s">
        <v>9199</v>
      </c>
      <c r="F3914" s="225">
        <v>0</v>
      </c>
    </row>
    <row r="3915" spans="1:6" ht="54">
      <c r="A3915" s="229">
        <v>104756</v>
      </c>
      <c r="B3915" s="220" t="s">
        <v>5514</v>
      </c>
      <c r="C3915" s="220" t="s">
        <v>25</v>
      </c>
      <c r="D3915" s="225">
        <v>194.34</v>
      </c>
      <c r="E3915" s="208" t="s">
        <v>9199</v>
      </c>
      <c r="F3915" s="225">
        <v>199.03</v>
      </c>
    </row>
    <row r="3916" spans="1:6" ht="40.5">
      <c r="A3916" s="229">
        <v>96112</v>
      </c>
      <c r="B3916" s="220" t="s">
        <v>5512</v>
      </c>
      <c r="C3916" s="220" t="s">
        <v>25</v>
      </c>
      <c r="D3916" s="225">
        <v>142.06</v>
      </c>
      <c r="E3916" s="208" t="s">
        <v>9199</v>
      </c>
      <c r="F3916" s="225">
        <v>147.12</v>
      </c>
    </row>
    <row r="3917" spans="1:6" ht="27">
      <c r="A3917" s="229">
        <v>96113</v>
      </c>
      <c r="B3917" s="220" t="s">
        <v>5517</v>
      </c>
      <c r="C3917" s="220" t="s">
        <v>25</v>
      </c>
      <c r="D3917" s="225">
        <v>45.31</v>
      </c>
      <c r="E3917" s="208" t="s">
        <v>9199</v>
      </c>
      <c r="F3917" s="225">
        <v>48.01</v>
      </c>
    </row>
    <row r="3918" spans="1:6" ht="27">
      <c r="A3918" s="229">
        <v>96109</v>
      </c>
      <c r="B3918" s="220" t="s">
        <v>5515</v>
      </c>
      <c r="C3918" s="220" t="s">
        <v>25</v>
      </c>
      <c r="D3918" s="225">
        <v>50.34</v>
      </c>
      <c r="E3918" s="208" t="s">
        <v>9199</v>
      </c>
      <c r="F3918" s="225">
        <v>53.48</v>
      </c>
    </row>
    <row r="3919" spans="1:6" ht="54">
      <c r="A3919" s="229">
        <v>96116</v>
      </c>
      <c r="B3919" s="220" t="s">
        <v>5523</v>
      </c>
      <c r="C3919" s="220" t="s">
        <v>25</v>
      </c>
      <c r="D3919" s="225">
        <v>62.31</v>
      </c>
      <c r="E3919" s="208" t="s">
        <v>9199</v>
      </c>
      <c r="F3919" s="225">
        <v>63.36</v>
      </c>
    </row>
    <row r="3920" spans="1:6" ht="54">
      <c r="A3920" s="229">
        <v>96111</v>
      </c>
      <c r="B3920" s="220" t="s">
        <v>5522</v>
      </c>
      <c r="C3920" s="220" t="s">
        <v>25</v>
      </c>
      <c r="D3920" s="225">
        <v>59.03</v>
      </c>
      <c r="E3920" s="208" t="s">
        <v>9199</v>
      </c>
      <c r="F3920" s="225">
        <v>60.26</v>
      </c>
    </row>
    <row r="3921" spans="1:6" ht="54">
      <c r="A3921" s="229">
        <v>96486</v>
      </c>
      <c r="B3921" s="220" t="s">
        <v>5526</v>
      </c>
      <c r="C3921" s="220" t="s">
        <v>25</v>
      </c>
      <c r="D3921" s="225">
        <v>72.02</v>
      </c>
      <c r="E3921" s="208" t="s">
        <v>9199</v>
      </c>
      <c r="F3921" s="225">
        <v>73.069999999999993</v>
      </c>
    </row>
    <row r="3922" spans="1:6" ht="54">
      <c r="A3922" s="229">
        <v>96485</v>
      </c>
      <c r="B3922" s="220" t="s">
        <v>5525</v>
      </c>
      <c r="C3922" s="220" t="s">
        <v>25</v>
      </c>
      <c r="D3922" s="225">
        <v>68.739999999999995</v>
      </c>
      <c r="E3922" s="208" t="s">
        <v>9199</v>
      </c>
      <c r="F3922" s="225">
        <v>69.97</v>
      </c>
    </row>
    <row r="3923" spans="1:6" ht="40.5">
      <c r="A3923" s="229">
        <v>97557</v>
      </c>
      <c r="B3923" s="220" t="s">
        <v>7448</v>
      </c>
      <c r="C3923" s="220" t="s">
        <v>25</v>
      </c>
      <c r="D3923" s="225">
        <v>0</v>
      </c>
      <c r="E3923" s="208" t="s">
        <v>9199</v>
      </c>
      <c r="F3923" s="225">
        <v>0</v>
      </c>
    </row>
    <row r="3924" spans="1:6" ht="67.5">
      <c r="A3924" s="229">
        <v>101807</v>
      </c>
      <c r="B3924" s="220" t="s">
        <v>1284</v>
      </c>
      <c r="C3924" s="220" t="s">
        <v>201</v>
      </c>
      <c r="D3924" s="225">
        <v>496.03</v>
      </c>
      <c r="E3924" s="208" t="s">
        <v>9199</v>
      </c>
      <c r="F3924" s="225">
        <v>521.21</v>
      </c>
    </row>
    <row r="3925" spans="1:6" ht="67.5">
      <c r="A3925" s="229">
        <v>101806</v>
      </c>
      <c r="B3925" s="220" t="s">
        <v>1283</v>
      </c>
      <c r="C3925" s="220" t="s">
        <v>201</v>
      </c>
      <c r="D3925" s="225">
        <v>520.42999999999995</v>
      </c>
      <c r="E3925" s="208" t="s">
        <v>9199</v>
      </c>
      <c r="F3925" s="225">
        <v>548.19000000000005</v>
      </c>
    </row>
    <row r="3926" spans="1:6" ht="67.5">
      <c r="A3926" s="229">
        <v>101808</v>
      </c>
      <c r="B3926" s="220" t="s">
        <v>1285</v>
      </c>
      <c r="C3926" s="220" t="s">
        <v>201</v>
      </c>
      <c r="D3926" s="225">
        <v>460.71</v>
      </c>
      <c r="E3926" s="208" t="s">
        <v>9199</v>
      </c>
      <c r="F3926" s="225">
        <v>466.83</v>
      </c>
    </row>
    <row r="3927" spans="1:6" ht="67.5">
      <c r="A3927" s="229">
        <v>98058</v>
      </c>
      <c r="B3927" s="220" t="s">
        <v>7502</v>
      </c>
      <c r="C3927" s="220" t="s">
        <v>201</v>
      </c>
      <c r="D3927" s="225">
        <v>1520.82</v>
      </c>
      <c r="E3927" s="208" t="s">
        <v>9199</v>
      </c>
      <c r="F3927" s="225">
        <v>1548.88</v>
      </c>
    </row>
    <row r="3928" spans="1:6" ht="67.5">
      <c r="A3928" s="229">
        <v>98059</v>
      </c>
      <c r="B3928" s="220" t="s">
        <v>7503</v>
      </c>
      <c r="C3928" s="220" t="s">
        <v>201</v>
      </c>
      <c r="D3928" s="225">
        <v>3266.24</v>
      </c>
      <c r="E3928" s="208" t="s">
        <v>9199</v>
      </c>
      <c r="F3928" s="225">
        <v>3307.18</v>
      </c>
    </row>
    <row r="3929" spans="1:6" ht="67.5">
      <c r="A3929" s="229">
        <v>98060</v>
      </c>
      <c r="B3929" s="220" t="s">
        <v>7504</v>
      </c>
      <c r="C3929" s="220" t="s">
        <v>201</v>
      </c>
      <c r="D3929" s="225">
        <v>4586.82</v>
      </c>
      <c r="E3929" s="208" t="s">
        <v>9199</v>
      </c>
      <c r="F3929" s="225">
        <v>4646.3599999999997</v>
      </c>
    </row>
    <row r="3930" spans="1:6" ht="67.5">
      <c r="A3930" s="229">
        <v>98061</v>
      </c>
      <c r="B3930" s="220" t="s">
        <v>7505</v>
      </c>
      <c r="C3930" s="220" t="s">
        <v>201</v>
      </c>
      <c r="D3930" s="225">
        <v>6405.38</v>
      </c>
      <c r="E3930" s="208" t="s">
        <v>9199</v>
      </c>
      <c r="F3930" s="225">
        <v>6487.41</v>
      </c>
    </row>
    <row r="3931" spans="1:6" ht="67.5">
      <c r="A3931" s="229">
        <v>98088</v>
      </c>
      <c r="B3931" s="220" t="s">
        <v>3607</v>
      </c>
      <c r="C3931" s="220" t="s">
        <v>201</v>
      </c>
      <c r="D3931" s="225">
        <v>3131.58</v>
      </c>
      <c r="E3931" s="208" t="s">
        <v>9199</v>
      </c>
      <c r="F3931" s="225">
        <v>3256.06</v>
      </c>
    </row>
    <row r="3932" spans="1:6" ht="67.5">
      <c r="A3932" s="229">
        <v>98089</v>
      </c>
      <c r="B3932" s="220" t="s">
        <v>3608</v>
      </c>
      <c r="C3932" s="220" t="s">
        <v>201</v>
      </c>
      <c r="D3932" s="225">
        <v>4952.1499999999996</v>
      </c>
      <c r="E3932" s="208" t="s">
        <v>9199</v>
      </c>
      <c r="F3932" s="225">
        <v>5150.62</v>
      </c>
    </row>
    <row r="3933" spans="1:6" ht="67.5">
      <c r="A3933" s="229">
        <v>98090</v>
      </c>
      <c r="B3933" s="220" t="s">
        <v>3609</v>
      </c>
      <c r="C3933" s="220" t="s">
        <v>201</v>
      </c>
      <c r="D3933" s="225">
        <v>7782.14</v>
      </c>
      <c r="E3933" s="208" t="s">
        <v>9199</v>
      </c>
      <c r="F3933" s="225">
        <v>8094.96</v>
      </c>
    </row>
    <row r="3934" spans="1:6" ht="67.5">
      <c r="A3934" s="229">
        <v>98091</v>
      </c>
      <c r="B3934" s="220" t="s">
        <v>3610</v>
      </c>
      <c r="C3934" s="220" t="s">
        <v>201</v>
      </c>
      <c r="D3934" s="225">
        <v>10167.24</v>
      </c>
      <c r="E3934" s="208" t="s">
        <v>9199</v>
      </c>
      <c r="F3934" s="225">
        <v>10576.19</v>
      </c>
    </row>
    <row r="3935" spans="1:6" ht="67.5">
      <c r="A3935" s="229">
        <v>98092</v>
      </c>
      <c r="B3935" s="220" t="s">
        <v>3611</v>
      </c>
      <c r="C3935" s="220" t="s">
        <v>201</v>
      </c>
      <c r="D3935" s="225">
        <v>11811.07</v>
      </c>
      <c r="E3935" s="208" t="s">
        <v>9199</v>
      </c>
      <c r="F3935" s="225">
        <v>12286.54</v>
      </c>
    </row>
    <row r="3936" spans="1:6" ht="67.5">
      <c r="A3936" s="229">
        <v>98093</v>
      </c>
      <c r="B3936" s="220" t="s">
        <v>3612</v>
      </c>
      <c r="C3936" s="220" t="s">
        <v>201</v>
      </c>
      <c r="D3936" s="225">
        <v>13943.22</v>
      </c>
      <c r="E3936" s="208" t="s">
        <v>9199</v>
      </c>
      <c r="F3936" s="225">
        <v>14504.61</v>
      </c>
    </row>
    <row r="3937" spans="1:6" ht="67.5">
      <c r="A3937" s="229">
        <v>98072</v>
      </c>
      <c r="B3937" s="220" t="s">
        <v>3591</v>
      </c>
      <c r="C3937" s="220" t="s">
        <v>201</v>
      </c>
      <c r="D3937" s="225">
        <v>3637.05</v>
      </c>
      <c r="E3937" s="208" t="s">
        <v>9199</v>
      </c>
      <c r="F3937" s="225">
        <v>3792.34</v>
      </c>
    </row>
    <row r="3938" spans="1:6" ht="67.5">
      <c r="A3938" s="229">
        <v>98073</v>
      </c>
      <c r="B3938" s="220" t="s">
        <v>3592</v>
      </c>
      <c r="C3938" s="220" t="s">
        <v>201</v>
      </c>
      <c r="D3938" s="225">
        <v>5740.94</v>
      </c>
      <c r="E3938" s="208" t="s">
        <v>9199</v>
      </c>
      <c r="F3938" s="225">
        <v>5985.57</v>
      </c>
    </row>
    <row r="3939" spans="1:6" ht="67.5">
      <c r="A3939" s="229">
        <v>98074</v>
      </c>
      <c r="B3939" s="220" t="s">
        <v>3593</v>
      </c>
      <c r="C3939" s="220" t="s">
        <v>201</v>
      </c>
      <c r="D3939" s="225">
        <v>8983.3700000000008</v>
      </c>
      <c r="E3939" s="208" t="s">
        <v>9199</v>
      </c>
      <c r="F3939" s="225">
        <v>9364.5</v>
      </c>
    </row>
    <row r="3940" spans="1:6" ht="67.5">
      <c r="A3940" s="229">
        <v>98075</v>
      </c>
      <c r="B3940" s="220" t="s">
        <v>3594</v>
      </c>
      <c r="C3940" s="220" t="s">
        <v>201</v>
      </c>
      <c r="D3940" s="225">
        <v>11716.58</v>
      </c>
      <c r="E3940" s="208" t="s">
        <v>9199</v>
      </c>
      <c r="F3940" s="225">
        <v>12212.54</v>
      </c>
    </row>
    <row r="3941" spans="1:6" ht="67.5">
      <c r="A3941" s="229">
        <v>98076</v>
      </c>
      <c r="B3941" s="220" t="s">
        <v>3595</v>
      </c>
      <c r="C3941" s="220" t="s">
        <v>201</v>
      </c>
      <c r="D3941" s="225">
        <v>13546.88</v>
      </c>
      <c r="E3941" s="208" t="s">
        <v>9199</v>
      </c>
      <c r="F3941" s="225">
        <v>14119.28</v>
      </c>
    </row>
    <row r="3942" spans="1:6" ht="67.5">
      <c r="A3942" s="229">
        <v>98077</v>
      </c>
      <c r="B3942" s="220" t="s">
        <v>3596</v>
      </c>
      <c r="C3942" s="220" t="s">
        <v>201</v>
      </c>
      <c r="D3942" s="225">
        <v>15973.29</v>
      </c>
      <c r="E3942" s="208" t="s">
        <v>9199</v>
      </c>
      <c r="F3942" s="225">
        <v>16647.41</v>
      </c>
    </row>
    <row r="3943" spans="1:6" ht="67.5">
      <c r="A3943" s="229">
        <v>98062</v>
      </c>
      <c r="B3943" s="220" t="s">
        <v>7506</v>
      </c>
      <c r="C3943" s="220" t="s">
        <v>201</v>
      </c>
      <c r="D3943" s="225">
        <v>2562.42</v>
      </c>
      <c r="E3943" s="208" t="s">
        <v>9199</v>
      </c>
      <c r="F3943" s="225">
        <v>2589.38</v>
      </c>
    </row>
    <row r="3944" spans="1:6" ht="67.5">
      <c r="A3944" s="229">
        <v>98063</v>
      </c>
      <c r="B3944" s="220" t="s">
        <v>7507</v>
      </c>
      <c r="C3944" s="220" t="s">
        <v>201</v>
      </c>
      <c r="D3944" s="225">
        <v>3914.1</v>
      </c>
      <c r="E3944" s="208" t="s">
        <v>9199</v>
      </c>
      <c r="F3944" s="225">
        <v>3954.03</v>
      </c>
    </row>
    <row r="3945" spans="1:6" ht="67.5">
      <c r="A3945" s="229">
        <v>98064</v>
      </c>
      <c r="B3945" s="220" t="s">
        <v>7508</v>
      </c>
      <c r="C3945" s="220" t="s">
        <v>201</v>
      </c>
      <c r="D3945" s="225">
        <v>4510.99</v>
      </c>
      <c r="E3945" s="208" t="s">
        <v>9199</v>
      </c>
      <c r="F3945" s="225">
        <v>4552.79</v>
      </c>
    </row>
    <row r="3946" spans="1:6" ht="67.5">
      <c r="A3946" s="229">
        <v>98065</v>
      </c>
      <c r="B3946" s="220" t="s">
        <v>7509</v>
      </c>
      <c r="C3946" s="220" t="s">
        <v>201</v>
      </c>
      <c r="D3946" s="225">
        <v>6264.86</v>
      </c>
      <c r="E3946" s="208" t="s">
        <v>9199</v>
      </c>
      <c r="F3946" s="225">
        <v>6320.5</v>
      </c>
    </row>
    <row r="3947" spans="1:6" ht="67.5">
      <c r="A3947" s="229">
        <v>98094</v>
      </c>
      <c r="B3947" s="220" t="s">
        <v>3613</v>
      </c>
      <c r="C3947" s="220" t="s">
        <v>201</v>
      </c>
      <c r="D3947" s="225">
        <v>2615.6</v>
      </c>
      <c r="E3947" s="208" t="s">
        <v>9199</v>
      </c>
      <c r="F3947" s="225">
        <v>2715.07</v>
      </c>
    </row>
    <row r="3948" spans="1:6" ht="67.5">
      <c r="A3948" s="229">
        <v>98099</v>
      </c>
      <c r="B3948" s="220" t="s">
        <v>3614</v>
      </c>
      <c r="C3948" s="220" t="s">
        <v>201</v>
      </c>
      <c r="D3948" s="225">
        <v>4466.43</v>
      </c>
      <c r="E3948" s="208" t="s">
        <v>9199</v>
      </c>
      <c r="F3948" s="225">
        <v>4636.96</v>
      </c>
    </row>
    <row r="3949" spans="1:6" ht="67.5">
      <c r="A3949" s="229">
        <v>98100</v>
      </c>
      <c r="B3949" s="220" t="s">
        <v>3615</v>
      </c>
      <c r="C3949" s="220" t="s">
        <v>201</v>
      </c>
      <c r="D3949" s="225">
        <v>5850.95</v>
      </c>
      <c r="E3949" s="208" t="s">
        <v>9199</v>
      </c>
      <c r="F3949" s="225">
        <v>6075.85</v>
      </c>
    </row>
    <row r="3950" spans="1:6" ht="67.5">
      <c r="A3950" s="229">
        <v>98101</v>
      </c>
      <c r="B3950" s="220" t="s">
        <v>3616</v>
      </c>
      <c r="C3950" s="220" t="s">
        <v>201</v>
      </c>
      <c r="D3950" s="225">
        <v>8647.18</v>
      </c>
      <c r="E3950" s="208" t="s">
        <v>9199</v>
      </c>
      <c r="F3950" s="225">
        <v>8981.4</v>
      </c>
    </row>
    <row r="3951" spans="1:6" ht="67.5">
      <c r="A3951" s="229">
        <v>98078</v>
      </c>
      <c r="B3951" s="220" t="s">
        <v>3597</v>
      </c>
      <c r="C3951" s="220" t="s">
        <v>201</v>
      </c>
      <c r="D3951" s="225">
        <v>3794.08</v>
      </c>
      <c r="E3951" s="208" t="s">
        <v>9199</v>
      </c>
      <c r="F3951" s="225">
        <v>3951.42</v>
      </c>
    </row>
    <row r="3952" spans="1:6" ht="67.5">
      <c r="A3952" s="229">
        <v>98079</v>
      </c>
      <c r="B3952" s="220" t="s">
        <v>3598</v>
      </c>
      <c r="C3952" s="220" t="s">
        <v>201</v>
      </c>
      <c r="D3952" s="225">
        <v>6676.83</v>
      </c>
      <c r="E3952" s="208" t="s">
        <v>9199</v>
      </c>
      <c r="F3952" s="225">
        <v>6952.61</v>
      </c>
    </row>
    <row r="3953" spans="1:6" ht="67.5">
      <c r="A3953" s="229">
        <v>98080</v>
      </c>
      <c r="B3953" s="220" t="s">
        <v>3599</v>
      </c>
      <c r="C3953" s="220" t="s">
        <v>201</v>
      </c>
      <c r="D3953" s="225">
        <v>8634.74</v>
      </c>
      <c r="E3953" s="208" t="s">
        <v>9199</v>
      </c>
      <c r="F3953" s="225">
        <v>8991.19</v>
      </c>
    </row>
    <row r="3954" spans="1:6" ht="67.5">
      <c r="A3954" s="229">
        <v>98081</v>
      </c>
      <c r="B3954" s="220" t="s">
        <v>3600</v>
      </c>
      <c r="C3954" s="220" t="s">
        <v>201</v>
      </c>
      <c r="D3954" s="225">
        <v>12830.14</v>
      </c>
      <c r="E3954" s="208" t="s">
        <v>9199</v>
      </c>
      <c r="F3954" s="225">
        <v>13359.61</v>
      </c>
    </row>
    <row r="3955" spans="1:6" ht="67.5">
      <c r="A3955" s="229">
        <v>98052</v>
      </c>
      <c r="B3955" s="220" t="s">
        <v>7496</v>
      </c>
      <c r="C3955" s="220" t="s">
        <v>201</v>
      </c>
      <c r="D3955" s="225">
        <v>1729.56</v>
      </c>
      <c r="E3955" s="208" t="s">
        <v>9199</v>
      </c>
      <c r="F3955" s="225">
        <v>1753.54</v>
      </c>
    </row>
    <row r="3956" spans="1:6" ht="67.5">
      <c r="A3956" s="229">
        <v>98053</v>
      </c>
      <c r="B3956" s="220" t="s">
        <v>7497</v>
      </c>
      <c r="C3956" s="220" t="s">
        <v>201</v>
      </c>
      <c r="D3956" s="225">
        <v>2380.0300000000002</v>
      </c>
      <c r="E3956" s="208" t="s">
        <v>9199</v>
      </c>
      <c r="F3956" s="225">
        <v>2412.44</v>
      </c>
    </row>
    <row r="3957" spans="1:6" ht="67.5">
      <c r="A3957" s="229">
        <v>98054</v>
      </c>
      <c r="B3957" s="220" t="s">
        <v>7498</v>
      </c>
      <c r="C3957" s="220" t="s">
        <v>201</v>
      </c>
      <c r="D3957" s="225">
        <v>3835.79</v>
      </c>
      <c r="E3957" s="208" t="s">
        <v>9199</v>
      </c>
      <c r="F3957" s="225">
        <v>3869.61</v>
      </c>
    </row>
    <row r="3958" spans="1:6" ht="67.5">
      <c r="A3958" s="229">
        <v>98055</v>
      </c>
      <c r="B3958" s="220" t="s">
        <v>7499</v>
      </c>
      <c r="C3958" s="220" t="s">
        <v>201</v>
      </c>
      <c r="D3958" s="225">
        <v>5223.43</v>
      </c>
      <c r="E3958" s="208" t="s">
        <v>9199</v>
      </c>
      <c r="F3958" s="225">
        <v>5270.06</v>
      </c>
    </row>
    <row r="3959" spans="1:6" ht="67.5">
      <c r="A3959" s="229">
        <v>98056</v>
      </c>
      <c r="B3959" s="220" t="s">
        <v>7500</v>
      </c>
      <c r="C3959" s="220" t="s">
        <v>201</v>
      </c>
      <c r="D3959" s="225">
        <v>6081.33</v>
      </c>
      <c r="E3959" s="208" t="s">
        <v>9199</v>
      </c>
      <c r="F3959" s="225">
        <v>6131.13</v>
      </c>
    </row>
    <row r="3960" spans="1:6" ht="67.5">
      <c r="A3960" s="229">
        <v>98057</v>
      </c>
      <c r="B3960" s="220" t="s">
        <v>7501</v>
      </c>
      <c r="C3960" s="220" t="s">
        <v>201</v>
      </c>
      <c r="D3960" s="225">
        <v>7254.16</v>
      </c>
      <c r="E3960" s="208" t="s">
        <v>9199</v>
      </c>
      <c r="F3960" s="225">
        <v>7315.94</v>
      </c>
    </row>
    <row r="3961" spans="1:6" ht="67.5">
      <c r="A3961" s="229">
        <v>98082</v>
      </c>
      <c r="B3961" s="220" t="s">
        <v>3601</v>
      </c>
      <c r="C3961" s="220" t="s">
        <v>201</v>
      </c>
      <c r="D3961" s="225">
        <v>3621.5</v>
      </c>
      <c r="E3961" s="208" t="s">
        <v>9199</v>
      </c>
      <c r="F3961" s="225">
        <v>3766.99</v>
      </c>
    </row>
    <row r="3962" spans="1:6" ht="67.5">
      <c r="A3962" s="229">
        <v>98083</v>
      </c>
      <c r="B3962" s="220" t="s">
        <v>3602</v>
      </c>
      <c r="C3962" s="220" t="s">
        <v>201</v>
      </c>
      <c r="D3962" s="225">
        <v>4773.2</v>
      </c>
      <c r="E3962" s="208" t="s">
        <v>9199</v>
      </c>
      <c r="F3962" s="225">
        <v>4966.63</v>
      </c>
    </row>
    <row r="3963" spans="1:6" ht="67.5">
      <c r="A3963" s="229">
        <v>98084</v>
      </c>
      <c r="B3963" s="220" t="s">
        <v>3603</v>
      </c>
      <c r="C3963" s="220" t="s">
        <v>201</v>
      </c>
      <c r="D3963" s="225">
        <v>6689.13</v>
      </c>
      <c r="E3963" s="208" t="s">
        <v>9199</v>
      </c>
      <c r="F3963" s="225">
        <v>6962.68</v>
      </c>
    </row>
    <row r="3964" spans="1:6" ht="67.5">
      <c r="A3964" s="229">
        <v>98085</v>
      </c>
      <c r="B3964" s="220" t="s">
        <v>3604</v>
      </c>
      <c r="C3964" s="220" t="s">
        <v>201</v>
      </c>
      <c r="D3964" s="225">
        <v>9068.94</v>
      </c>
      <c r="E3964" s="208" t="s">
        <v>9199</v>
      </c>
      <c r="F3964" s="225">
        <v>9442.83</v>
      </c>
    </row>
    <row r="3965" spans="1:6" ht="67.5">
      <c r="A3965" s="229">
        <v>98087</v>
      </c>
      <c r="B3965" s="220" t="s">
        <v>3606</v>
      </c>
      <c r="C3965" s="220" t="s">
        <v>201</v>
      </c>
      <c r="D3965" s="225">
        <v>10915.58</v>
      </c>
      <c r="E3965" s="208" t="s">
        <v>9199</v>
      </c>
      <c r="F3965" s="225">
        <v>11365.94</v>
      </c>
    </row>
    <row r="3966" spans="1:6" ht="67.5">
      <c r="A3966" s="229">
        <v>98086</v>
      </c>
      <c r="B3966" s="220" t="s">
        <v>3605</v>
      </c>
      <c r="C3966" s="220" t="s">
        <v>201</v>
      </c>
      <c r="D3966" s="225">
        <v>10233.219999999999</v>
      </c>
      <c r="E3966" s="208" t="s">
        <v>9199</v>
      </c>
      <c r="F3966" s="225">
        <v>10655.67</v>
      </c>
    </row>
    <row r="3967" spans="1:6" ht="67.5">
      <c r="A3967" s="229">
        <v>98066</v>
      </c>
      <c r="B3967" s="220" t="s">
        <v>3585</v>
      </c>
      <c r="C3967" s="220" t="s">
        <v>201</v>
      </c>
      <c r="D3967" s="225">
        <v>4295.2700000000004</v>
      </c>
      <c r="E3967" s="208" t="s">
        <v>9199</v>
      </c>
      <c r="F3967" s="225">
        <v>4478.87</v>
      </c>
    </row>
    <row r="3968" spans="1:6" ht="67.5">
      <c r="A3968" s="229">
        <v>98067</v>
      </c>
      <c r="B3968" s="220" t="s">
        <v>3586</v>
      </c>
      <c r="C3968" s="220" t="s">
        <v>201</v>
      </c>
      <c r="D3968" s="225">
        <v>5716.07</v>
      </c>
      <c r="E3968" s="208" t="s">
        <v>9199</v>
      </c>
      <c r="F3968" s="225">
        <v>5961.68</v>
      </c>
    </row>
    <row r="3969" spans="1:6" ht="67.5">
      <c r="A3969" s="229">
        <v>98068</v>
      </c>
      <c r="B3969" s="220" t="s">
        <v>3587</v>
      </c>
      <c r="C3969" s="220" t="s">
        <v>201</v>
      </c>
      <c r="D3969" s="225">
        <v>8070.42</v>
      </c>
      <c r="E3969" s="208" t="s">
        <v>9199</v>
      </c>
      <c r="F3969" s="225">
        <v>8418.93</v>
      </c>
    </row>
    <row r="3970" spans="1:6" ht="67.5">
      <c r="A3970" s="229">
        <v>98069</v>
      </c>
      <c r="B3970" s="220" t="s">
        <v>3588</v>
      </c>
      <c r="C3970" s="220" t="s">
        <v>201</v>
      </c>
      <c r="D3970" s="225">
        <v>10889.71</v>
      </c>
      <c r="E3970" s="208" t="s">
        <v>9199</v>
      </c>
      <c r="F3970" s="225">
        <v>11361.33</v>
      </c>
    </row>
    <row r="3971" spans="1:6" ht="67.5">
      <c r="A3971" s="229">
        <v>98071</v>
      </c>
      <c r="B3971" s="220" t="s">
        <v>3590</v>
      </c>
      <c r="C3971" s="220" t="s">
        <v>201</v>
      </c>
      <c r="D3971" s="225">
        <v>13455.2</v>
      </c>
      <c r="E3971" s="208" t="s">
        <v>9199</v>
      </c>
      <c r="F3971" s="225">
        <v>14040.06</v>
      </c>
    </row>
    <row r="3972" spans="1:6" ht="67.5">
      <c r="A3972" s="229">
        <v>98070</v>
      </c>
      <c r="B3972" s="220" t="s">
        <v>3589</v>
      </c>
      <c r="C3972" s="220" t="s">
        <v>201</v>
      </c>
      <c r="D3972" s="225">
        <v>12405.47</v>
      </c>
      <c r="E3972" s="208" t="s">
        <v>9199</v>
      </c>
      <c r="F3972" s="225">
        <v>12943.7</v>
      </c>
    </row>
    <row r="3973" spans="1:6" ht="27">
      <c r="A3973" s="229">
        <v>104915</v>
      </c>
      <c r="B3973" s="220" t="s">
        <v>6163</v>
      </c>
      <c r="C3973" s="220" t="s">
        <v>1143</v>
      </c>
      <c r="D3973" s="225">
        <v>10.199999999999999</v>
      </c>
      <c r="E3973" s="208" t="s">
        <v>9199</v>
      </c>
      <c r="F3973" s="225">
        <v>10.25</v>
      </c>
    </row>
    <row r="3974" spans="1:6" ht="27">
      <c r="A3974" s="229">
        <v>96546</v>
      </c>
      <c r="B3974" s="220" t="s">
        <v>6158</v>
      </c>
      <c r="C3974" s="220" t="s">
        <v>1143</v>
      </c>
      <c r="D3974" s="225">
        <v>14.04</v>
      </c>
      <c r="E3974" s="208" t="s">
        <v>9199</v>
      </c>
      <c r="F3974" s="225">
        <v>14.44</v>
      </c>
    </row>
    <row r="3975" spans="1:6" ht="27">
      <c r="A3975" s="229">
        <v>96544</v>
      </c>
      <c r="B3975" s="220" t="s">
        <v>6156</v>
      </c>
      <c r="C3975" s="220" t="s">
        <v>1143</v>
      </c>
      <c r="D3975" s="225">
        <v>17.86</v>
      </c>
      <c r="E3975" s="208" t="s">
        <v>9199</v>
      </c>
      <c r="F3975" s="225">
        <v>18.55</v>
      </c>
    </row>
    <row r="3976" spans="1:6" ht="27">
      <c r="A3976" s="229">
        <v>96545</v>
      </c>
      <c r="B3976" s="220" t="s">
        <v>6157</v>
      </c>
      <c r="C3976" s="220" t="s">
        <v>1143</v>
      </c>
      <c r="D3976" s="225">
        <v>16.079999999999998</v>
      </c>
      <c r="E3976" s="208" t="s">
        <v>9199</v>
      </c>
      <c r="F3976" s="225">
        <v>16.59</v>
      </c>
    </row>
    <row r="3977" spans="1:6" ht="27">
      <c r="A3977" s="229">
        <v>96543</v>
      </c>
      <c r="B3977" s="220" t="s">
        <v>6134</v>
      </c>
      <c r="C3977" s="220" t="s">
        <v>1143</v>
      </c>
      <c r="D3977" s="225">
        <v>19.850000000000001</v>
      </c>
      <c r="E3977" s="208" t="s">
        <v>9199</v>
      </c>
      <c r="F3977" s="225">
        <v>20.79</v>
      </c>
    </row>
    <row r="3978" spans="1:6" ht="40.5">
      <c r="A3978" s="229">
        <v>104922</v>
      </c>
      <c r="B3978" s="220" t="s">
        <v>6169</v>
      </c>
      <c r="C3978" s="220" t="s">
        <v>1143</v>
      </c>
      <c r="D3978" s="225">
        <v>11.21</v>
      </c>
      <c r="E3978" s="208" t="s">
        <v>9199</v>
      </c>
      <c r="F3978" s="225">
        <v>11.33</v>
      </c>
    </row>
    <row r="3979" spans="1:6" ht="40.5">
      <c r="A3979" s="229">
        <v>104920</v>
      </c>
      <c r="B3979" s="220" t="s">
        <v>6167</v>
      </c>
      <c r="C3979" s="220" t="s">
        <v>1143</v>
      </c>
      <c r="D3979" s="225">
        <v>10.81</v>
      </c>
      <c r="E3979" s="208" t="s">
        <v>9199</v>
      </c>
      <c r="F3979" s="225">
        <v>11.03</v>
      </c>
    </row>
    <row r="3980" spans="1:6" ht="40.5">
      <c r="A3980" s="229">
        <v>104921</v>
      </c>
      <c r="B3980" s="220" t="s">
        <v>6168</v>
      </c>
      <c r="C3980" s="220" t="s">
        <v>1143</v>
      </c>
      <c r="D3980" s="225">
        <v>10.17</v>
      </c>
      <c r="E3980" s="208" t="s">
        <v>9199</v>
      </c>
      <c r="F3980" s="225">
        <v>10.34</v>
      </c>
    </row>
    <row r="3981" spans="1:6" ht="40.5">
      <c r="A3981" s="229">
        <v>104919</v>
      </c>
      <c r="B3981" s="220" t="s">
        <v>6166</v>
      </c>
      <c r="C3981" s="220" t="s">
        <v>1143</v>
      </c>
      <c r="D3981" s="225">
        <v>12.77</v>
      </c>
      <c r="E3981" s="208" t="s">
        <v>9199</v>
      </c>
      <c r="F3981" s="225">
        <v>13.06</v>
      </c>
    </row>
    <row r="3982" spans="1:6" ht="40.5">
      <c r="A3982" s="229">
        <v>104917</v>
      </c>
      <c r="B3982" s="220" t="s">
        <v>6164</v>
      </c>
      <c r="C3982" s="220" t="s">
        <v>1143</v>
      </c>
      <c r="D3982" s="225">
        <v>15.47</v>
      </c>
      <c r="E3982" s="208" t="s">
        <v>9199</v>
      </c>
      <c r="F3982" s="225">
        <v>15.97</v>
      </c>
    </row>
    <row r="3983" spans="1:6" ht="40.5">
      <c r="A3983" s="229">
        <v>104918</v>
      </c>
      <c r="B3983" s="220" t="s">
        <v>6165</v>
      </c>
      <c r="C3983" s="220" t="s">
        <v>1143</v>
      </c>
      <c r="D3983" s="225">
        <v>14.34</v>
      </c>
      <c r="E3983" s="208" t="s">
        <v>9199</v>
      </c>
      <c r="F3983" s="225">
        <v>14.7</v>
      </c>
    </row>
    <row r="3984" spans="1:6" ht="40.5">
      <c r="A3984" s="229">
        <v>104916</v>
      </c>
      <c r="B3984" s="220" t="s">
        <v>6187</v>
      </c>
      <c r="C3984" s="220" t="s">
        <v>1143</v>
      </c>
      <c r="D3984" s="225">
        <v>16.68</v>
      </c>
      <c r="E3984" s="208" t="s">
        <v>9199</v>
      </c>
      <c r="F3984" s="225">
        <v>17.350000000000001</v>
      </c>
    </row>
    <row r="3985" spans="1:6" ht="54">
      <c r="A3985" s="229">
        <v>96557</v>
      </c>
      <c r="B3985" s="220" t="s">
        <v>6173</v>
      </c>
      <c r="C3985" s="220" t="s">
        <v>23</v>
      </c>
      <c r="D3985" s="225">
        <v>670.07</v>
      </c>
      <c r="E3985" s="208" t="s">
        <v>9199</v>
      </c>
      <c r="F3985" s="225">
        <v>671.79</v>
      </c>
    </row>
    <row r="3986" spans="1:6" ht="54">
      <c r="A3986" s="229">
        <v>96555</v>
      </c>
      <c r="B3986" s="220" t="s">
        <v>6171</v>
      </c>
      <c r="C3986" s="220" t="s">
        <v>23</v>
      </c>
      <c r="D3986" s="225">
        <v>717.55</v>
      </c>
      <c r="E3986" s="208" t="s">
        <v>9199</v>
      </c>
      <c r="F3986" s="225">
        <v>735.39</v>
      </c>
    </row>
    <row r="3987" spans="1:6" ht="40.5">
      <c r="A3987" s="229">
        <v>104924</v>
      </c>
      <c r="B3987" s="220" t="s">
        <v>6189</v>
      </c>
      <c r="C3987" s="220" t="s">
        <v>23</v>
      </c>
      <c r="D3987" s="225">
        <v>692.41</v>
      </c>
      <c r="E3987" s="208" t="s">
        <v>9199</v>
      </c>
      <c r="F3987" s="225">
        <v>694.68</v>
      </c>
    </row>
    <row r="3988" spans="1:6" ht="40.5">
      <c r="A3988" s="229">
        <v>104923</v>
      </c>
      <c r="B3988" s="220" t="s">
        <v>6188</v>
      </c>
      <c r="C3988" s="220" t="s">
        <v>23</v>
      </c>
      <c r="D3988" s="225">
        <v>772.71</v>
      </c>
      <c r="E3988" s="208" t="s">
        <v>9199</v>
      </c>
      <c r="F3988" s="225">
        <v>794.11</v>
      </c>
    </row>
    <row r="3989" spans="1:6" ht="40.5">
      <c r="A3989" s="229">
        <v>96558</v>
      </c>
      <c r="B3989" s="220" t="s">
        <v>6174</v>
      </c>
      <c r="C3989" s="220" t="s">
        <v>23</v>
      </c>
      <c r="D3989" s="225">
        <v>701.44</v>
      </c>
      <c r="E3989" s="208" t="s">
        <v>9199</v>
      </c>
      <c r="F3989" s="225">
        <v>704.47</v>
      </c>
    </row>
    <row r="3990" spans="1:6" ht="40.5">
      <c r="A3990" s="229">
        <v>96556</v>
      </c>
      <c r="B3990" s="220" t="s">
        <v>6172</v>
      </c>
      <c r="C3990" s="220" t="s">
        <v>23</v>
      </c>
      <c r="D3990" s="225">
        <v>869.24</v>
      </c>
      <c r="E3990" s="208" t="s">
        <v>9199</v>
      </c>
      <c r="F3990" s="225">
        <v>898.95</v>
      </c>
    </row>
    <row r="3991" spans="1:6" ht="54">
      <c r="A3991" s="229">
        <v>96523</v>
      </c>
      <c r="B3991" s="220" t="s">
        <v>6696</v>
      </c>
      <c r="C3991" s="220" t="s">
        <v>23</v>
      </c>
      <c r="D3991" s="225">
        <v>96.06</v>
      </c>
      <c r="E3991" s="208" t="s">
        <v>9199</v>
      </c>
      <c r="F3991" s="225">
        <v>104.1</v>
      </c>
    </row>
    <row r="3992" spans="1:6" ht="40.5">
      <c r="A3992" s="229">
        <v>96522</v>
      </c>
      <c r="B3992" s="220" t="s">
        <v>6695</v>
      </c>
      <c r="C3992" s="220" t="s">
        <v>23</v>
      </c>
      <c r="D3992" s="225">
        <v>144.99</v>
      </c>
      <c r="E3992" s="208" t="s">
        <v>9199</v>
      </c>
      <c r="F3992" s="225">
        <v>157.16</v>
      </c>
    </row>
    <row r="3993" spans="1:6" ht="40.5">
      <c r="A3993" s="229">
        <v>96527</v>
      </c>
      <c r="B3993" s="220" t="s">
        <v>6700</v>
      </c>
      <c r="C3993" s="220" t="s">
        <v>23</v>
      </c>
      <c r="D3993" s="225">
        <v>105.76</v>
      </c>
      <c r="E3993" s="208" t="s">
        <v>9199</v>
      </c>
      <c r="F3993" s="225">
        <v>114.6</v>
      </c>
    </row>
    <row r="3994" spans="1:6" ht="40.5">
      <c r="A3994" s="229">
        <v>96526</v>
      </c>
      <c r="B3994" s="220" t="s">
        <v>6699</v>
      </c>
      <c r="C3994" s="220" t="s">
        <v>23</v>
      </c>
      <c r="D3994" s="225">
        <v>207.1</v>
      </c>
      <c r="E3994" s="208" t="s">
        <v>9199</v>
      </c>
      <c r="F3994" s="225">
        <v>224.55</v>
      </c>
    </row>
    <row r="3995" spans="1:6" ht="54">
      <c r="A3995" s="229">
        <v>96521</v>
      </c>
      <c r="B3995" s="220" t="s">
        <v>6694</v>
      </c>
      <c r="C3995" s="220" t="s">
        <v>23</v>
      </c>
      <c r="D3995" s="225">
        <v>39.299999999999997</v>
      </c>
      <c r="E3995" s="208" t="s">
        <v>9199</v>
      </c>
      <c r="F3995" s="225">
        <v>40.57</v>
      </c>
    </row>
    <row r="3996" spans="1:6" ht="54">
      <c r="A3996" s="229">
        <v>96520</v>
      </c>
      <c r="B3996" s="220" t="s">
        <v>6693</v>
      </c>
      <c r="C3996" s="220" t="s">
        <v>23</v>
      </c>
      <c r="D3996" s="225">
        <v>88.96</v>
      </c>
      <c r="E3996" s="208" t="s">
        <v>9199</v>
      </c>
      <c r="F3996" s="225">
        <v>93.76</v>
      </c>
    </row>
    <row r="3997" spans="1:6" ht="54">
      <c r="A3997" s="229">
        <v>96525</v>
      </c>
      <c r="B3997" s="220" t="s">
        <v>6698</v>
      </c>
      <c r="C3997" s="220" t="s">
        <v>23</v>
      </c>
      <c r="D3997" s="225">
        <v>52.87</v>
      </c>
      <c r="E3997" s="208" t="s">
        <v>9199</v>
      </c>
      <c r="F3997" s="225">
        <v>54.5</v>
      </c>
    </row>
    <row r="3998" spans="1:6" ht="54">
      <c r="A3998" s="229">
        <v>96524</v>
      </c>
      <c r="B3998" s="220" t="s">
        <v>6697</v>
      </c>
      <c r="C3998" s="220" t="s">
        <v>23</v>
      </c>
      <c r="D3998" s="225">
        <v>149.87</v>
      </c>
      <c r="E3998" s="208" t="s">
        <v>9199</v>
      </c>
      <c r="F3998" s="225">
        <v>158.81</v>
      </c>
    </row>
    <row r="3999" spans="1:6" ht="54">
      <c r="A3999" s="229">
        <v>96537</v>
      </c>
      <c r="B3999" s="220" t="s">
        <v>6128</v>
      </c>
      <c r="C3999" s="220" t="s">
        <v>25</v>
      </c>
      <c r="D3999" s="225">
        <v>187.14</v>
      </c>
      <c r="E3999" s="208" t="s">
        <v>9199</v>
      </c>
      <c r="F3999" s="225">
        <v>195.44</v>
      </c>
    </row>
    <row r="4000" spans="1:6" ht="54">
      <c r="A4000" s="229">
        <v>96540</v>
      </c>
      <c r="B4000" s="220" t="s">
        <v>6131</v>
      </c>
      <c r="C4000" s="220" t="s">
        <v>25</v>
      </c>
      <c r="D4000" s="225">
        <v>130.41999999999999</v>
      </c>
      <c r="E4000" s="208" t="s">
        <v>9199</v>
      </c>
      <c r="F4000" s="225">
        <v>137.51</v>
      </c>
    </row>
    <row r="4001" spans="1:6" ht="54">
      <c r="A4001" s="229">
        <v>96528</v>
      </c>
      <c r="B4001" s="220" t="s">
        <v>6701</v>
      </c>
      <c r="C4001" s="220" t="s">
        <v>25</v>
      </c>
      <c r="D4001" s="225">
        <v>179.67</v>
      </c>
      <c r="E4001" s="208" t="s">
        <v>9199</v>
      </c>
      <c r="F4001" s="225">
        <v>185.2</v>
      </c>
    </row>
    <row r="4002" spans="1:6" ht="54">
      <c r="A4002" s="229">
        <v>96531</v>
      </c>
      <c r="B4002" s="220" t="s">
        <v>6122</v>
      </c>
      <c r="C4002" s="220" t="s">
        <v>25</v>
      </c>
      <c r="D4002" s="225">
        <v>115.95</v>
      </c>
      <c r="E4002" s="208" t="s">
        <v>9199</v>
      </c>
      <c r="F4002" s="225">
        <v>120.77</v>
      </c>
    </row>
    <row r="4003" spans="1:6" ht="54">
      <c r="A4003" s="229">
        <v>96534</v>
      </c>
      <c r="B4003" s="220" t="s">
        <v>6125</v>
      </c>
      <c r="C4003" s="220" t="s">
        <v>25</v>
      </c>
      <c r="D4003" s="225">
        <v>82.78</v>
      </c>
      <c r="E4003" s="208" t="s">
        <v>9199</v>
      </c>
      <c r="F4003" s="225">
        <v>87.21</v>
      </c>
    </row>
    <row r="4004" spans="1:6" ht="54">
      <c r="A4004" s="229">
        <v>104928</v>
      </c>
      <c r="B4004" s="220" t="s">
        <v>6140</v>
      </c>
      <c r="C4004" s="220" t="s">
        <v>25</v>
      </c>
      <c r="D4004" s="225">
        <v>146.54</v>
      </c>
      <c r="E4004" s="208" t="s">
        <v>9199</v>
      </c>
      <c r="F4004" s="225">
        <v>153.91</v>
      </c>
    </row>
    <row r="4005" spans="1:6" ht="54">
      <c r="A4005" s="229">
        <v>104929</v>
      </c>
      <c r="B4005" s="220" t="s">
        <v>6141</v>
      </c>
      <c r="C4005" s="220" t="s">
        <v>25</v>
      </c>
      <c r="D4005" s="225">
        <v>89.13</v>
      </c>
      <c r="E4005" s="208" t="s">
        <v>9199</v>
      </c>
      <c r="F4005" s="225">
        <v>94.03</v>
      </c>
    </row>
    <row r="4006" spans="1:6" ht="54">
      <c r="A4006" s="229">
        <v>104925</v>
      </c>
      <c r="B4006" s="220" t="s">
        <v>6137</v>
      </c>
      <c r="C4006" s="220" t="s">
        <v>25</v>
      </c>
      <c r="D4006" s="225">
        <v>184.29</v>
      </c>
      <c r="E4006" s="208" t="s">
        <v>9199</v>
      </c>
      <c r="F4006" s="225">
        <v>189.43</v>
      </c>
    </row>
    <row r="4007" spans="1:6" ht="54">
      <c r="A4007" s="229">
        <v>104926</v>
      </c>
      <c r="B4007" s="220" t="s">
        <v>6138</v>
      </c>
      <c r="C4007" s="220" t="s">
        <v>25</v>
      </c>
      <c r="D4007" s="225">
        <v>114.4</v>
      </c>
      <c r="E4007" s="208" t="s">
        <v>9199</v>
      </c>
      <c r="F4007" s="225">
        <v>118.62</v>
      </c>
    </row>
    <row r="4008" spans="1:6" ht="54">
      <c r="A4008" s="229">
        <v>104927</v>
      </c>
      <c r="B4008" s="220" t="s">
        <v>6139</v>
      </c>
      <c r="C4008" s="220" t="s">
        <v>25</v>
      </c>
      <c r="D4008" s="225">
        <v>78.05</v>
      </c>
      <c r="E4008" s="208" t="s">
        <v>9199</v>
      </c>
      <c r="F4008" s="225">
        <v>81.81</v>
      </c>
    </row>
    <row r="4009" spans="1:6" ht="54">
      <c r="A4009" s="229">
        <v>96538</v>
      </c>
      <c r="B4009" s="220" t="s">
        <v>6129</v>
      </c>
      <c r="C4009" s="220" t="s">
        <v>25</v>
      </c>
      <c r="D4009" s="225">
        <v>241.92</v>
      </c>
      <c r="E4009" s="208" t="s">
        <v>9199</v>
      </c>
      <c r="F4009" s="225">
        <v>255.7</v>
      </c>
    </row>
    <row r="4010" spans="1:6" ht="54">
      <c r="A4010" s="229">
        <v>96541</v>
      </c>
      <c r="B4010" s="220" t="s">
        <v>6132</v>
      </c>
      <c r="C4010" s="220" t="s">
        <v>25</v>
      </c>
      <c r="D4010" s="225">
        <v>176.68</v>
      </c>
      <c r="E4010" s="208" t="s">
        <v>9199</v>
      </c>
      <c r="F4010" s="225">
        <v>188.12</v>
      </c>
    </row>
    <row r="4011" spans="1:6" ht="40.5">
      <c r="A4011" s="229">
        <v>96529</v>
      </c>
      <c r="B4011" s="220" t="s">
        <v>6120</v>
      </c>
      <c r="C4011" s="220" t="s">
        <v>25</v>
      </c>
      <c r="D4011" s="225">
        <v>277.12</v>
      </c>
      <c r="E4011" s="208" t="s">
        <v>9199</v>
      </c>
      <c r="F4011" s="225">
        <v>289.64</v>
      </c>
    </row>
    <row r="4012" spans="1:6" ht="40.5">
      <c r="A4012" s="229">
        <v>96532</v>
      </c>
      <c r="B4012" s="220" t="s">
        <v>6123</v>
      </c>
      <c r="C4012" s="220" t="s">
        <v>25</v>
      </c>
      <c r="D4012" s="225">
        <v>183.49</v>
      </c>
      <c r="E4012" s="208" t="s">
        <v>9199</v>
      </c>
      <c r="F4012" s="225">
        <v>193.4</v>
      </c>
    </row>
    <row r="4013" spans="1:6" ht="40.5">
      <c r="A4013" s="229">
        <v>96535</v>
      </c>
      <c r="B4013" s="220" t="s">
        <v>6126</v>
      </c>
      <c r="C4013" s="220" t="s">
        <v>25</v>
      </c>
      <c r="D4013" s="225">
        <v>134.78</v>
      </c>
      <c r="E4013" s="208" t="s">
        <v>9199</v>
      </c>
      <c r="F4013" s="225">
        <v>143.34</v>
      </c>
    </row>
    <row r="4014" spans="1:6" ht="54">
      <c r="A4014" s="229">
        <v>96539</v>
      </c>
      <c r="B4014" s="220" t="s">
        <v>6130</v>
      </c>
      <c r="C4014" s="220" t="s">
        <v>25</v>
      </c>
      <c r="D4014" s="225">
        <v>127.82</v>
      </c>
      <c r="E4014" s="208" t="s">
        <v>9199</v>
      </c>
      <c r="F4014" s="225">
        <v>134.16999999999999</v>
      </c>
    </row>
    <row r="4015" spans="1:6" ht="54">
      <c r="A4015" s="229">
        <v>96542</v>
      </c>
      <c r="B4015" s="220" t="s">
        <v>6133</v>
      </c>
      <c r="C4015" s="220" t="s">
        <v>25</v>
      </c>
      <c r="D4015" s="225">
        <v>94.41</v>
      </c>
      <c r="E4015" s="208" t="s">
        <v>9199</v>
      </c>
      <c r="F4015" s="225">
        <v>100.08</v>
      </c>
    </row>
    <row r="4016" spans="1:6" ht="54">
      <c r="A4016" s="229">
        <v>96530</v>
      </c>
      <c r="B4016" s="220" t="s">
        <v>6121</v>
      </c>
      <c r="C4016" s="220" t="s">
        <v>25</v>
      </c>
      <c r="D4016" s="225">
        <v>163.80000000000001</v>
      </c>
      <c r="E4016" s="208" t="s">
        <v>9199</v>
      </c>
      <c r="F4016" s="225">
        <v>168.65</v>
      </c>
    </row>
    <row r="4017" spans="1:6" ht="54">
      <c r="A4017" s="229">
        <v>96533</v>
      </c>
      <c r="B4017" s="220" t="s">
        <v>6124</v>
      </c>
      <c r="C4017" s="220" t="s">
        <v>25</v>
      </c>
      <c r="D4017" s="225">
        <v>103.45</v>
      </c>
      <c r="E4017" s="208" t="s">
        <v>9199</v>
      </c>
      <c r="F4017" s="225">
        <v>107.52</v>
      </c>
    </row>
    <row r="4018" spans="1:6" ht="54">
      <c r="A4018" s="229">
        <v>96536</v>
      </c>
      <c r="B4018" s="220" t="s">
        <v>6127</v>
      </c>
      <c r="C4018" s="220" t="s">
        <v>25</v>
      </c>
      <c r="D4018" s="225">
        <v>72.05</v>
      </c>
      <c r="E4018" s="208" t="s">
        <v>9199</v>
      </c>
      <c r="F4018" s="225">
        <v>75.709999999999994</v>
      </c>
    </row>
    <row r="4019" spans="1:6" ht="67.5">
      <c r="A4019" s="229">
        <v>105518</v>
      </c>
      <c r="B4019" s="220" t="s">
        <v>8998</v>
      </c>
      <c r="C4019" s="220" t="s">
        <v>25</v>
      </c>
      <c r="D4019" s="225">
        <v>0</v>
      </c>
      <c r="E4019" s="208" t="s">
        <v>9199</v>
      </c>
      <c r="F4019" s="225">
        <v>0</v>
      </c>
    </row>
    <row r="4020" spans="1:6" ht="67.5">
      <c r="A4020" s="229">
        <v>105517</v>
      </c>
      <c r="B4020" s="220" t="s">
        <v>8997</v>
      </c>
      <c r="C4020" s="220" t="s">
        <v>25</v>
      </c>
      <c r="D4020" s="225">
        <v>0</v>
      </c>
      <c r="E4020" s="208" t="s">
        <v>9199</v>
      </c>
      <c r="F4020" s="225">
        <v>0</v>
      </c>
    </row>
    <row r="4021" spans="1:6" ht="54">
      <c r="A4021" s="229">
        <v>105520</v>
      </c>
      <c r="B4021" s="220" t="s">
        <v>9000</v>
      </c>
      <c r="C4021" s="220" t="s">
        <v>25</v>
      </c>
      <c r="D4021" s="225">
        <v>0</v>
      </c>
      <c r="E4021" s="208" t="s">
        <v>9199</v>
      </c>
      <c r="F4021" s="225">
        <v>0</v>
      </c>
    </row>
    <row r="4022" spans="1:6" ht="54">
      <c r="A4022" s="229">
        <v>105519</v>
      </c>
      <c r="B4022" s="220" t="s">
        <v>8999</v>
      </c>
      <c r="C4022" s="220" t="s">
        <v>25</v>
      </c>
      <c r="D4022" s="225">
        <v>0</v>
      </c>
      <c r="E4022" s="208" t="s">
        <v>9199</v>
      </c>
      <c r="F4022" s="225">
        <v>0</v>
      </c>
    </row>
    <row r="4023" spans="1:6" ht="54">
      <c r="A4023" s="229">
        <v>101793</v>
      </c>
      <c r="B4023" s="220" t="s">
        <v>1694</v>
      </c>
      <c r="C4023" s="220" t="s">
        <v>23</v>
      </c>
      <c r="D4023" s="225">
        <v>29.44</v>
      </c>
      <c r="E4023" s="208" t="s">
        <v>9199</v>
      </c>
      <c r="F4023" s="225">
        <v>30.33</v>
      </c>
    </row>
    <row r="4024" spans="1:6" ht="54">
      <c r="A4024" s="229">
        <v>101792</v>
      </c>
      <c r="B4024" s="220" t="s">
        <v>1693</v>
      </c>
      <c r="C4024" s="220" t="s">
        <v>23</v>
      </c>
      <c r="D4024" s="225">
        <v>18.54</v>
      </c>
      <c r="E4024" s="208" t="s">
        <v>9199</v>
      </c>
      <c r="F4024" s="225">
        <v>19.190000000000001</v>
      </c>
    </row>
    <row r="4025" spans="1:6" ht="27">
      <c r="A4025" s="229">
        <v>92272</v>
      </c>
      <c r="B4025" s="220" t="s">
        <v>1608</v>
      </c>
      <c r="C4025" s="220" t="s">
        <v>190</v>
      </c>
      <c r="D4025" s="225">
        <v>40.43</v>
      </c>
      <c r="E4025" s="208" t="s">
        <v>9199</v>
      </c>
      <c r="F4025" s="225">
        <v>40.909999999999997</v>
      </c>
    </row>
    <row r="4026" spans="1:6" ht="40.5">
      <c r="A4026" s="229">
        <v>101791</v>
      </c>
      <c r="B4026" s="220" t="s">
        <v>1692</v>
      </c>
      <c r="C4026" s="220" t="s">
        <v>190</v>
      </c>
      <c r="D4026" s="225">
        <v>32.81</v>
      </c>
      <c r="E4026" s="208" t="s">
        <v>9199</v>
      </c>
      <c r="F4026" s="225">
        <v>32.99</v>
      </c>
    </row>
    <row r="4027" spans="1:6" ht="40.5">
      <c r="A4027" s="229">
        <v>92273</v>
      </c>
      <c r="B4027" s="220" t="s">
        <v>1609</v>
      </c>
      <c r="C4027" s="220" t="s">
        <v>190</v>
      </c>
      <c r="D4027" s="225">
        <v>18.149999999999999</v>
      </c>
      <c r="E4027" s="208" t="s">
        <v>9199</v>
      </c>
      <c r="F4027" s="225">
        <v>18.489999999999998</v>
      </c>
    </row>
    <row r="4028" spans="1:6" ht="40.5">
      <c r="A4028" s="229">
        <v>92268</v>
      </c>
      <c r="B4028" s="220" t="s">
        <v>1604</v>
      </c>
      <c r="C4028" s="220" t="s">
        <v>25</v>
      </c>
      <c r="D4028" s="225">
        <v>75.67</v>
      </c>
      <c r="E4028" s="208" t="s">
        <v>9199</v>
      </c>
      <c r="F4028" s="225">
        <v>75.739999999999995</v>
      </c>
    </row>
    <row r="4029" spans="1:6" ht="40.5">
      <c r="A4029" s="229">
        <v>92267</v>
      </c>
      <c r="B4029" s="220" t="s">
        <v>1603</v>
      </c>
      <c r="C4029" s="220" t="s">
        <v>25</v>
      </c>
      <c r="D4029" s="225">
        <v>45.04</v>
      </c>
      <c r="E4029" s="208" t="s">
        <v>9199</v>
      </c>
      <c r="F4029" s="225">
        <v>45.11</v>
      </c>
    </row>
    <row r="4030" spans="1:6" ht="27">
      <c r="A4030" s="229">
        <v>92271</v>
      </c>
      <c r="B4030" s="220" t="s">
        <v>1607</v>
      </c>
      <c r="C4030" s="220" t="s">
        <v>25</v>
      </c>
      <c r="D4030" s="225">
        <v>116.13</v>
      </c>
      <c r="E4030" s="208" t="s">
        <v>9199</v>
      </c>
      <c r="F4030" s="225">
        <v>116.17</v>
      </c>
    </row>
    <row r="4031" spans="1:6" ht="54">
      <c r="A4031" s="229">
        <v>92264</v>
      </c>
      <c r="B4031" s="220" t="s">
        <v>1600</v>
      </c>
      <c r="C4031" s="220" t="s">
        <v>25</v>
      </c>
      <c r="D4031" s="225">
        <v>202.89</v>
      </c>
      <c r="E4031" s="208" t="s">
        <v>9199</v>
      </c>
      <c r="F4031" s="225">
        <v>206.87</v>
      </c>
    </row>
    <row r="4032" spans="1:6" ht="54">
      <c r="A4032" s="229">
        <v>92263</v>
      </c>
      <c r="B4032" s="220" t="s">
        <v>1599</v>
      </c>
      <c r="C4032" s="220" t="s">
        <v>25</v>
      </c>
      <c r="D4032" s="225">
        <v>163.92</v>
      </c>
      <c r="E4032" s="208" t="s">
        <v>9199</v>
      </c>
      <c r="F4032" s="225">
        <v>167.9</v>
      </c>
    </row>
    <row r="4033" spans="1:6" ht="40.5">
      <c r="A4033" s="229">
        <v>92269</v>
      </c>
      <c r="B4033" s="220" t="s">
        <v>1605</v>
      </c>
      <c r="C4033" s="220" t="s">
        <v>25</v>
      </c>
      <c r="D4033" s="225">
        <v>159.01</v>
      </c>
      <c r="E4033" s="208" t="s">
        <v>9199</v>
      </c>
      <c r="F4033" s="225">
        <v>161.27000000000001</v>
      </c>
    </row>
    <row r="4034" spans="1:6" ht="27">
      <c r="A4034" s="229">
        <v>92270</v>
      </c>
      <c r="B4034" s="220" t="s">
        <v>1606</v>
      </c>
      <c r="C4034" s="220" t="s">
        <v>25</v>
      </c>
      <c r="D4034" s="225">
        <v>183.56</v>
      </c>
      <c r="E4034" s="208" t="s">
        <v>9199</v>
      </c>
      <c r="F4034" s="225">
        <v>186.4</v>
      </c>
    </row>
    <row r="4035" spans="1:6" ht="40.5">
      <c r="A4035" s="229">
        <v>92266</v>
      </c>
      <c r="B4035" s="220" t="s">
        <v>1602</v>
      </c>
      <c r="C4035" s="220" t="s">
        <v>25</v>
      </c>
      <c r="D4035" s="225">
        <v>148.03</v>
      </c>
      <c r="E4035" s="208" t="s">
        <v>9199</v>
      </c>
      <c r="F4035" s="225">
        <v>151.22</v>
      </c>
    </row>
    <row r="4036" spans="1:6" ht="40.5">
      <c r="A4036" s="229">
        <v>92265</v>
      </c>
      <c r="B4036" s="220" t="s">
        <v>1601</v>
      </c>
      <c r="C4036" s="220" t="s">
        <v>25</v>
      </c>
      <c r="D4036" s="225">
        <v>114.61</v>
      </c>
      <c r="E4036" s="208" t="s">
        <v>9199</v>
      </c>
      <c r="F4036" s="225">
        <v>117.8</v>
      </c>
    </row>
    <row r="4037" spans="1:6" ht="54">
      <c r="A4037" s="229">
        <v>92524</v>
      </c>
      <c r="B4037" s="220" t="s">
        <v>1684</v>
      </c>
      <c r="C4037" s="220" t="s">
        <v>25</v>
      </c>
      <c r="D4037" s="225">
        <v>77.42</v>
      </c>
      <c r="E4037" s="208" t="s">
        <v>9199</v>
      </c>
      <c r="F4037" s="225">
        <v>79.81</v>
      </c>
    </row>
    <row r="4038" spans="1:6" ht="54">
      <c r="A4038" s="229">
        <v>92528</v>
      </c>
      <c r="B4038" s="220" t="s">
        <v>1686</v>
      </c>
      <c r="C4038" s="220" t="s">
        <v>25</v>
      </c>
      <c r="D4038" s="225">
        <v>74.3</v>
      </c>
      <c r="E4038" s="208" t="s">
        <v>9199</v>
      </c>
      <c r="F4038" s="225">
        <v>76.510000000000005</v>
      </c>
    </row>
    <row r="4039" spans="1:6" ht="54">
      <c r="A4039" s="229">
        <v>92532</v>
      </c>
      <c r="B4039" s="220" t="s">
        <v>1688</v>
      </c>
      <c r="C4039" s="220" t="s">
        <v>25</v>
      </c>
      <c r="D4039" s="225">
        <v>71.59</v>
      </c>
      <c r="E4039" s="208" t="s">
        <v>9199</v>
      </c>
      <c r="F4039" s="225">
        <v>73.64</v>
      </c>
    </row>
    <row r="4040" spans="1:6" ht="54">
      <c r="A4040" s="229">
        <v>92536</v>
      </c>
      <c r="B4040" s="220" t="s">
        <v>1690</v>
      </c>
      <c r="C4040" s="220" t="s">
        <v>25</v>
      </c>
      <c r="D4040" s="225">
        <v>66.400000000000006</v>
      </c>
      <c r="E4040" s="208" t="s">
        <v>9199</v>
      </c>
      <c r="F4040" s="225">
        <v>68.14</v>
      </c>
    </row>
    <row r="4041" spans="1:6" ht="54">
      <c r="A4041" s="229">
        <v>92508</v>
      </c>
      <c r="B4041" s="220" t="s">
        <v>1676</v>
      </c>
      <c r="C4041" s="220" t="s">
        <v>25</v>
      </c>
      <c r="D4041" s="225">
        <v>103.15</v>
      </c>
      <c r="E4041" s="208" t="s">
        <v>9199</v>
      </c>
      <c r="F4041" s="225">
        <v>106.46</v>
      </c>
    </row>
    <row r="4042" spans="1:6" ht="54">
      <c r="A4042" s="229">
        <v>92512</v>
      </c>
      <c r="B4042" s="220" t="s">
        <v>1678</v>
      </c>
      <c r="C4042" s="220" t="s">
        <v>25</v>
      </c>
      <c r="D4042" s="225">
        <v>89.73</v>
      </c>
      <c r="E4042" s="208" t="s">
        <v>9199</v>
      </c>
      <c r="F4042" s="225">
        <v>92.79</v>
      </c>
    </row>
    <row r="4043" spans="1:6" ht="54">
      <c r="A4043" s="229">
        <v>92515</v>
      </c>
      <c r="B4043" s="220" t="s">
        <v>1680</v>
      </c>
      <c r="C4043" s="220" t="s">
        <v>25</v>
      </c>
      <c r="D4043" s="225">
        <v>82.83</v>
      </c>
      <c r="E4043" s="208" t="s">
        <v>9199</v>
      </c>
      <c r="F4043" s="225">
        <v>85.64</v>
      </c>
    </row>
    <row r="4044" spans="1:6" ht="54">
      <c r="A4044" s="229">
        <v>92520</v>
      </c>
      <c r="B4044" s="220" t="s">
        <v>1682</v>
      </c>
      <c r="C4044" s="220" t="s">
        <v>25</v>
      </c>
      <c r="D4044" s="225">
        <v>78.17</v>
      </c>
      <c r="E4044" s="208" t="s">
        <v>9199</v>
      </c>
      <c r="F4044" s="225">
        <v>80.760000000000005</v>
      </c>
    </row>
    <row r="4045" spans="1:6" ht="54">
      <c r="A4045" s="229">
        <v>92526</v>
      </c>
      <c r="B4045" s="220" t="s">
        <v>1685</v>
      </c>
      <c r="C4045" s="220" t="s">
        <v>25</v>
      </c>
      <c r="D4045" s="225">
        <v>40.85</v>
      </c>
      <c r="E4045" s="208" t="s">
        <v>9199</v>
      </c>
      <c r="F4045" s="225">
        <v>42.24</v>
      </c>
    </row>
    <row r="4046" spans="1:6" ht="54">
      <c r="A4046" s="229">
        <v>92530</v>
      </c>
      <c r="B4046" s="220" t="s">
        <v>1687</v>
      </c>
      <c r="C4046" s="220" t="s">
        <v>25</v>
      </c>
      <c r="D4046" s="225">
        <v>38.61</v>
      </c>
      <c r="E4046" s="208" t="s">
        <v>9199</v>
      </c>
      <c r="F4046" s="225">
        <v>39.89</v>
      </c>
    </row>
    <row r="4047" spans="1:6" ht="54">
      <c r="A4047" s="229">
        <v>92534</v>
      </c>
      <c r="B4047" s="220" t="s">
        <v>1689</v>
      </c>
      <c r="C4047" s="220" t="s">
        <v>25</v>
      </c>
      <c r="D4047" s="225">
        <v>36.68</v>
      </c>
      <c r="E4047" s="208" t="s">
        <v>9199</v>
      </c>
      <c r="F4047" s="225">
        <v>37.869999999999997</v>
      </c>
    </row>
    <row r="4048" spans="1:6" ht="54">
      <c r="A4048" s="229">
        <v>92538</v>
      </c>
      <c r="B4048" s="220" t="s">
        <v>1691</v>
      </c>
      <c r="C4048" s="220" t="s">
        <v>25</v>
      </c>
      <c r="D4048" s="225">
        <v>32.89</v>
      </c>
      <c r="E4048" s="208" t="s">
        <v>9199</v>
      </c>
      <c r="F4048" s="225">
        <v>33.9</v>
      </c>
    </row>
    <row r="4049" spans="1:6" ht="67.5">
      <c r="A4049" s="229">
        <v>103760</v>
      </c>
      <c r="B4049" s="220" t="s">
        <v>1772</v>
      </c>
      <c r="C4049" s="220" t="s">
        <v>25</v>
      </c>
      <c r="D4049" s="225">
        <v>117.08</v>
      </c>
      <c r="E4049" s="208" t="s">
        <v>9199</v>
      </c>
      <c r="F4049" s="225">
        <v>120.22</v>
      </c>
    </row>
    <row r="4050" spans="1:6" ht="67.5">
      <c r="A4050" s="229">
        <v>103761</v>
      </c>
      <c r="B4050" s="220" t="s">
        <v>1773</v>
      </c>
      <c r="C4050" s="220" t="s">
        <v>25</v>
      </c>
      <c r="D4050" s="225">
        <v>79.849999999999994</v>
      </c>
      <c r="E4050" s="208" t="s">
        <v>9199</v>
      </c>
      <c r="F4050" s="225">
        <v>82.75</v>
      </c>
    </row>
    <row r="4051" spans="1:6" ht="67.5">
      <c r="A4051" s="229">
        <v>103762</v>
      </c>
      <c r="B4051" s="220" t="s">
        <v>1774</v>
      </c>
      <c r="C4051" s="220" t="s">
        <v>25</v>
      </c>
      <c r="D4051" s="225">
        <v>68.59</v>
      </c>
      <c r="E4051" s="208" t="s">
        <v>9199</v>
      </c>
      <c r="F4051" s="225">
        <v>71.260000000000005</v>
      </c>
    </row>
    <row r="4052" spans="1:6" ht="67.5">
      <c r="A4052" s="229">
        <v>103763</v>
      </c>
      <c r="B4052" s="220" t="s">
        <v>1775</v>
      </c>
      <c r="C4052" s="220" t="s">
        <v>25</v>
      </c>
      <c r="D4052" s="225">
        <v>60.69</v>
      </c>
      <c r="E4052" s="208" t="s">
        <v>9199</v>
      </c>
      <c r="F4052" s="225">
        <v>63.14</v>
      </c>
    </row>
    <row r="4053" spans="1:6" ht="54">
      <c r="A4053" s="229">
        <v>92510</v>
      </c>
      <c r="B4053" s="220" t="s">
        <v>1677</v>
      </c>
      <c r="C4053" s="220" t="s">
        <v>25</v>
      </c>
      <c r="D4053" s="225">
        <v>62.37</v>
      </c>
      <c r="E4053" s="208" t="s">
        <v>9199</v>
      </c>
      <c r="F4053" s="225">
        <v>64.3</v>
      </c>
    </row>
    <row r="4054" spans="1:6" ht="54">
      <c r="A4054" s="229">
        <v>92514</v>
      </c>
      <c r="B4054" s="220" t="s">
        <v>1679</v>
      </c>
      <c r="C4054" s="220" t="s">
        <v>25</v>
      </c>
      <c r="D4054" s="225">
        <v>50.11</v>
      </c>
      <c r="E4054" s="208" t="s">
        <v>9199</v>
      </c>
      <c r="F4054" s="225">
        <v>51.88</v>
      </c>
    </row>
    <row r="4055" spans="1:6" ht="54">
      <c r="A4055" s="229">
        <v>92518</v>
      </c>
      <c r="B4055" s="220" t="s">
        <v>1681</v>
      </c>
      <c r="C4055" s="220" t="s">
        <v>25</v>
      </c>
      <c r="D4055" s="225">
        <v>44.3</v>
      </c>
      <c r="E4055" s="208" t="s">
        <v>9199</v>
      </c>
      <c r="F4055" s="225">
        <v>45.94</v>
      </c>
    </row>
    <row r="4056" spans="1:6" ht="54">
      <c r="A4056" s="229">
        <v>92522</v>
      </c>
      <c r="B4056" s="220" t="s">
        <v>1683</v>
      </c>
      <c r="C4056" s="220" t="s">
        <v>25</v>
      </c>
      <c r="D4056" s="225">
        <v>40.659999999999997</v>
      </c>
      <c r="E4056" s="208" t="s">
        <v>9199</v>
      </c>
      <c r="F4056" s="225">
        <v>42.16</v>
      </c>
    </row>
    <row r="4057" spans="1:6" ht="40.5">
      <c r="A4057" s="229">
        <v>92482</v>
      </c>
      <c r="B4057" s="220" t="s">
        <v>1663</v>
      </c>
      <c r="C4057" s="220" t="s">
        <v>25</v>
      </c>
      <c r="D4057" s="225">
        <v>347.58</v>
      </c>
      <c r="E4057" s="208" t="s">
        <v>9199</v>
      </c>
      <c r="F4057" s="225">
        <v>359.03</v>
      </c>
    </row>
    <row r="4058" spans="1:6" ht="40.5">
      <c r="A4058" s="229">
        <v>92484</v>
      </c>
      <c r="B4058" s="220" t="s">
        <v>1664</v>
      </c>
      <c r="C4058" s="220" t="s">
        <v>25</v>
      </c>
      <c r="D4058" s="225">
        <v>239.01</v>
      </c>
      <c r="E4058" s="208" t="s">
        <v>9199</v>
      </c>
      <c r="F4058" s="225">
        <v>248.48</v>
      </c>
    </row>
    <row r="4059" spans="1:6" ht="40.5">
      <c r="A4059" s="229">
        <v>92486</v>
      </c>
      <c r="B4059" s="220" t="s">
        <v>1665</v>
      </c>
      <c r="C4059" s="220" t="s">
        <v>25</v>
      </c>
      <c r="D4059" s="225">
        <v>169.98</v>
      </c>
      <c r="E4059" s="208" t="s">
        <v>9199</v>
      </c>
      <c r="F4059" s="225">
        <v>177.8</v>
      </c>
    </row>
    <row r="4060" spans="1:6" ht="67.5">
      <c r="A4060" s="229">
        <v>92492</v>
      </c>
      <c r="B4060" s="220" t="s">
        <v>1668</v>
      </c>
      <c r="C4060" s="220" t="s">
        <v>25</v>
      </c>
      <c r="D4060" s="225">
        <v>105</v>
      </c>
      <c r="E4060" s="208" t="s">
        <v>9199</v>
      </c>
      <c r="F4060" s="225">
        <v>108.93</v>
      </c>
    </row>
    <row r="4061" spans="1:6" ht="67.5">
      <c r="A4061" s="229">
        <v>92496</v>
      </c>
      <c r="B4061" s="220" t="s">
        <v>1670</v>
      </c>
      <c r="C4061" s="220" t="s">
        <v>25</v>
      </c>
      <c r="D4061" s="225">
        <v>100.54</v>
      </c>
      <c r="E4061" s="208" t="s">
        <v>9199</v>
      </c>
      <c r="F4061" s="225">
        <v>104.19</v>
      </c>
    </row>
    <row r="4062" spans="1:6" ht="67.5">
      <c r="A4062" s="229">
        <v>92500</v>
      </c>
      <c r="B4062" s="220" t="s">
        <v>1672</v>
      </c>
      <c r="C4062" s="220" t="s">
        <v>25</v>
      </c>
      <c r="D4062" s="225">
        <v>96.91</v>
      </c>
      <c r="E4062" s="208" t="s">
        <v>9199</v>
      </c>
      <c r="F4062" s="225">
        <v>100.27</v>
      </c>
    </row>
    <row r="4063" spans="1:6" ht="67.5">
      <c r="A4063" s="229">
        <v>92504</v>
      </c>
      <c r="B4063" s="220" t="s">
        <v>1674</v>
      </c>
      <c r="C4063" s="220" t="s">
        <v>25</v>
      </c>
      <c r="D4063" s="225">
        <v>90.31</v>
      </c>
      <c r="E4063" s="208" t="s">
        <v>9199</v>
      </c>
      <c r="F4063" s="225">
        <v>93.19</v>
      </c>
    </row>
    <row r="4064" spans="1:6" ht="67.5">
      <c r="A4064" s="229">
        <v>92488</v>
      </c>
      <c r="B4064" s="220" t="s">
        <v>1666</v>
      </c>
      <c r="C4064" s="220" t="s">
        <v>25</v>
      </c>
      <c r="D4064" s="225">
        <v>110.28</v>
      </c>
      <c r="E4064" s="208" t="s">
        <v>9199</v>
      </c>
      <c r="F4064" s="225">
        <v>114.55</v>
      </c>
    </row>
    <row r="4065" spans="1:6" ht="67.5">
      <c r="A4065" s="229">
        <v>92494</v>
      </c>
      <c r="B4065" s="220" t="s">
        <v>1669</v>
      </c>
      <c r="C4065" s="220" t="s">
        <v>25</v>
      </c>
      <c r="D4065" s="225">
        <v>67.17</v>
      </c>
      <c r="E4065" s="208" t="s">
        <v>9199</v>
      </c>
      <c r="F4065" s="225">
        <v>69.98</v>
      </c>
    </row>
    <row r="4066" spans="1:6" ht="67.5">
      <c r="A4066" s="229">
        <v>92498</v>
      </c>
      <c r="B4066" s="220" t="s">
        <v>1671</v>
      </c>
      <c r="C4066" s="220" t="s">
        <v>25</v>
      </c>
      <c r="D4066" s="225">
        <v>63.64</v>
      </c>
      <c r="E4066" s="208" t="s">
        <v>9199</v>
      </c>
      <c r="F4066" s="225">
        <v>66.239999999999995</v>
      </c>
    </row>
    <row r="4067" spans="1:6" ht="67.5">
      <c r="A4067" s="229">
        <v>92502</v>
      </c>
      <c r="B4067" s="220" t="s">
        <v>1673</v>
      </c>
      <c r="C4067" s="220" t="s">
        <v>25</v>
      </c>
      <c r="D4067" s="225">
        <v>60.9</v>
      </c>
      <c r="E4067" s="208" t="s">
        <v>9199</v>
      </c>
      <c r="F4067" s="225">
        <v>63.3</v>
      </c>
    </row>
    <row r="4068" spans="1:6" ht="67.5">
      <c r="A4068" s="229">
        <v>92506</v>
      </c>
      <c r="B4068" s="220" t="s">
        <v>1675</v>
      </c>
      <c r="C4068" s="220" t="s">
        <v>25</v>
      </c>
      <c r="D4068" s="225">
        <v>55.86</v>
      </c>
      <c r="E4068" s="208" t="s">
        <v>9199</v>
      </c>
      <c r="F4068" s="225">
        <v>57.92</v>
      </c>
    </row>
    <row r="4069" spans="1:6" ht="67.5">
      <c r="A4069" s="229">
        <v>92490</v>
      </c>
      <c r="B4069" s="220" t="s">
        <v>1667</v>
      </c>
      <c r="C4069" s="220" t="s">
        <v>25</v>
      </c>
      <c r="D4069" s="225">
        <v>71.37</v>
      </c>
      <c r="E4069" s="208" t="s">
        <v>9199</v>
      </c>
      <c r="F4069" s="225">
        <v>74.42</v>
      </c>
    </row>
    <row r="4070" spans="1:6" ht="67.5">
      <c r="A4070" s="229">
        <v>92433</v>
      </c>
      <c r="B4070" s="220" t="s">
        <v>1622</v>
      </c>
      <c r="C4070" s="220" t="s">
        <v>25</v>
      </c>
      <c r="D4070" s="225">
        <v>75.12</v>
      </c>
      <c r="E4070" s="208" t="s">
        <v>9199</v>
      </c>
      <c r="F4070" s="225">
        <v>78.540000000000006</v>
      </c>
    </row>
    <row r="4071" spans="1:6" ht="67.5">
      <c r="A4071" s="229">
        <v>92437</v>
      </c>
      <c r="B4071" s="220" t="s">
        <v>1624</v>
      </c>
      <c r="C4071" s="220" t="s">
        <v>25</v>
      </c>
      <c r="D4071" s="225">
        <v>71.739999999999995</v>
      </c>
      <c r="E4071" s="208" t="s">
        <v>9199</v>
      </c>
      <c r="F4071" s="225">
        <v>75</v>
      </c>
    </row>
    <row r="4072" spans="1:6" ht="67.5">
      <c r="A4072" s="229">
        <v>92441</v>
      </c>
      <c r="B4072" s="220" t="s">
        <v>1626</v>
      </c>
      <c r="C4072" s="220" t="s">
        <v>25</v>
      </c>
      <c r="D4072" s="225">
        <v>69.28</v>
      </c>
      <c r="E4072" s="208" t="s">
        <v>9199</v>
      </c>
      <c r="F4072" s="225">
        <v>72.45</v>
      </c>
    </row>
    <row r="4073" spans="1:6" ht="67.5">
      <c r="A4073" s="229">
        <v>92445</v>
      </c>
      <c r="B4073" s="220" t="s">
        <v>1628</v>
      </c>
      <c r="C4073" s="220" t="s">
        <v>25</v>
      </c>
      <c r="D4073" s="225">
        <v>64.3</v>
      </c>
      <c r="E4073" s="208" t="s">
        <v>9199</v>
      </c>
      <c r="F4073" s="225">
        <v>67.290000000000006</v>
      </c>
    </row>
    <row r="4074" spans="1:6" ht="67.5">
      <c r="A4074" s="229">
        <v>92417</v>
      </c>
      <c r="B4074" s="220" t="s">
        <v>1614</v>
      </c>
      <c r="C4074" s="220" t="s">
        <v>25</v>
      </c>
      <c r="D4074" s="225">
        <v>163.80000000000001</v>
      </c>
      <c r="E4074" s="208" t="s">
        <v>9199</v>
      </c>
      <c r="F4074" s="225">
        <v>170.98</v>
      </c>
    </row>
    <row r="4075" spans="1:6" ht="67.5">
      <c r="A4075" s="229">
        <v>92421</v>
      </c>
      <c r="B4075" s="220" t="s">
        <v>1616</v>
      </c>
      <c r="C4075" s="220" t="s">
        <v>25</v>
      </c>
      <c r="D4075" s="225">
        <v>107.49</v>
      </c>
      <c r="E4075" s="208" t="s">
        <v>9199</v>
      </c>
      <c r="F4075" s="225">
        <v>112.44</v>
      </c>
    </row>
    <row r="4076" spans="1:6" ht="67.5">
      <c r="A4076" s="229">
        <v>92425</v>
      </c>
      <c r="B4076" s="220" t="s">
        <v>1618</v>
      </c>
      <c r="C4076" s="220" t="s">
        <v>25</v>
      </c>
      <c r="D4076" s="225">
        <v>89.36</v>
      </c>
      <c r="E4076" s="208" t="s">
        <v>9199</v>
      </c>
      <c r="F4076" s="225">
        <v>93.51</v>
      </c>
    </row>
    <row r="4077" spans="1:6" ht="67.5">
      <c r="A4077" s="229">
        <v>92429</v>
      </c>
      <c r="B4077" s="220" t="s">
        <v>1620</v>
      </c>
      <c r="C4077" s="220" t="s">
        <v>25</v>
      </c>
      <c r="D4077" s="225">
        <v>80.22</v>
      </c>
      <c r="E4077" s="208" t="s">
        <v>9199</v>
      </c>
      <c r="F4077" s="225">
        <v>83.97</v>
      </c>
    </row>
    <row r="4078" spans="1:6" ht="67.5">
      <c r="A4078" s="229">
        <v>92431</v>
      </c>
      <c r="B4078" s="220" t="s">
        <v>1621</v>
      </c>
      <c r="C4078" s="220" t="s">
        <v>25</v>
      </c>
      <c r="D4078" s="225">
        <v>61.8</v>
      </c>
      <c r="E4078" s="208" t="s">
        <v>9199</v>
      </c>
      <c r="F4078" s="225">
        <v>64.05</v>
      </c>
    </row>
    <row r="4079" spans="1:6" ht="67.5">
      <c r="A4079" s="229">
        <v>92435</v>
      </c>
      <c r="B4079" s="220" t="s">
        <v>1623</v>
      </c>
      <c r="C4079" s="220" t="s">
        <v>25</v>
      </c>
      <c r="D4079" s="225">
        <v>58.86</v>
      </c>
      <c r="E4079" s="208" t="s">
        <v>9199</v>
      </c>
      <c r="F4079" s="225">
        <v>60.99</v>
      </c>
    </row>
    <row r="4080" spans="1:6" ht="67.5">
      <c r="A4080" s="229">
        <v>92439</v>
      </c>
      <c r="B4080" s="220" t="s">
        <v>1625</v>
      </c>
      <c r="C4080" s="220" t="s">
        <v>25</v>
      </c>
      <c r="D4080" s="225">
        <v>56.73</v>
      </c>
      <c r="E4080" s="208" t="s">
        <v>9199</v>
      </c>
      <c r="F4080" s="225">
        <v>58.79</v>
      </c>
    </row>
    <row r="4081" spans="1:6" ht="67.5">
      <c r="A4081" s="229">
        <v>92443</v>
      </c>
      <c r="B4081" s="220" t="s">
        <v>1627</v>
      </c>
      <c r="C4081" s="220" t="s">
        <v>25</v>
      </c>
      <c r="D4081" s="225">
        <v>52.19</v>
      </c>
      <c r="E4081" s="208" t="s">
        <v>9199</v>
      </c>
      <c r="F4081" s="225">
        <v>54.11</v>
      </c>
    </row>
    <row r="4082" spans="1:6" ht="67.5">
      <c r="A4082" s="229">
        <v>92415</v>
      </c>
      <c r="B4082" s="220" t="s">
        <v>1613</v>
      </c>
      <c r="C4082" s="220" t="s">
        <v>25</v>
      </c>
      <c r="D4082" s="225">
        <v>141.08000000000001</v>
      </c>
      <c r="E4082" s="208" t="s">
        <v>9199</v>
      </c>
      <c r="F4082" s="225">
        <v>146.27000000000001</v>
      </c>
    </row>
    <row r="4083" spans="1:6" ht="67.5">
      <c r="A4083" s="229">
        <v>92419</v>
      </c>
      <c r="B4083" s="220" t="s">
        <v>1615</v>
      </c>
      <c r="C4083" s="220" t="s">
        <v>25</v>
      </c>
      <c r="D4083" s="225">
        <v>90.08</v>
      </c>
      <c r="E4083" s="208" t="s">
        <v>9199</v>
      </c>
      <c r="F4083" s="225">
        <v>93.49</v>
      </c>
    </row>
    <row r="4084" spans="1:6" ht="67.5">
      <c r="A4084" s="229">
        <v>92423</v>
      </c>
      <c r="B4084" s="220" t="s">
        <v>1617</v>
      </c>
      <c r="C4084" s="220" t="s">
        <v>25</v>
      </c>
      <c r="D4084" s="225">
        <v>74.209999999999994</v>
      </c>
      <c r="E4084" s="208" t="s">
        <v>9199</v>
      </c>
      <c r="F4084" s="225">
        <v>77.03</v>
      </c>
    </row>
    <row r="4085" spans="1:6" ht="67.5">
      <c r="A4085" s="229">
        <v>92427</v>
      </c>
      <c r="B4085" s="220" t="s">
        <v>1619</v>
      </c>
      <c r="C4085" s="220" t="s">
        <v>25</v>
      </c>
      <c r="D4085" s="225">
        <v>66.19</v>
      </c>
      <c r="E4085" s="208" t="s">
        <v>9199</v>
      </c>
      <c r="F4085" s="225">
        <v>68.69</v>
      </c>
    </row>
    <row r="4086" spans="1:6" ht="67.5">
      <c r="A4086" s="229">
        <v>92409</v>
      </c>
      <c r="B4086" s="220" t="s">
        <v>1610</v>
      </c>
      <c r="C4086" s="220" t="s">
        <v>25</v>
      </c>
      <c r="D4086" s="225">
        <v>257.22000000000003</v>
      </c>
      <c r="E4086" s="208" t="s">
        <v>9199</v>
      </c>
      <c r="F4086" s="225">
        <v>267.83999999999997</v>
      </c>
    </row>
    <row r="4087" spans="1:6" ht="67.5">
      <c r="A4087" s="229">
        <v>92411</v>
      </c>
      <c r="B4087" s="220" t="s">
        <v>1611</v>
      </c>
      <c r="C4087" s="220" t="s">
        <v>25</v>
      </c>
      <c r="D4087" s="225">
        <v>168.22</v>
      </c>
      <c r="E4087" s="208" t="s">
        <v>9199</v>
      </c>
      <c r="F4087" s="225">
        <v>176.76</v>
      </c>
    </row>
    <row r="4088" spans="1:6" ht="67.5">
      <c r="A4088" s="229">
        <v>92413</v>
      </c>
      <c r="B4088" s="220" t="s">
        <v>1612</v>
      </c>
      <c r="C4088" s="220" t="s">
        <v>25</v>
      </c>
      <c r="D4088" s="225">
        <v>108.44</v>
      </c>
      <c r="E4088" s="208" t="s">
        <v>9199</v>
      </c>
      <c r="F4088" s="225">
        <v>114.7</v>
      </c>
    </row>
    <row r="4089" spans="1:6" ht="54">
      <c r="A4089" s="229">
        <v>92465</v>
      </c>
      <c r="B4089" s="220" t="s">
        <v>1647</v>
      </c>
      <c r="C4089" s="220" t="s">
        <v>25</v>
      </c>
      <c r="D4089" s="225">
        <v>157.04</v>
      </c>
      <c r="E4089" s="208" t="s">
        <v>9199</v>
      </c>
      <c r="F4089" s="225">
        <v>161.88999999999999</v>
      </c>
    </row>
    <row r="4090" spans="1:6" ht="54">
      <c r="A4090" s="229">
        <v>92469</v>
      </c>
      <c r="B4090" s="220" t="s">
        <v>1651</v>
      </c>
      <c r="C4090" s="220" t="s">
        <v>25</v>
      </c>
      <c r="D4090" s="225">
        <v>143</v>
      </c>
      <c r="E4090" s="208" t="s">
        <v>9199</v>
      </c>
      <c r="F4090" s="225">
        <v>147.44999999999999</v>
      </c>
    </row>
    <row r="4091" spans="1:6" ht="54">
      <c r="A4091" s="229">
        <v>92473</v>
      </c>
      <c r="B4091" s="220" t="s">
        <v>1655</v>
      </c>
      <c r="C4091" s="220" t="s">
        <v>25</v>
      </c>
      <c r="D4091" s="225">
        <v>131.65</v>
      </c>
      <c r="E4091" s="208" t="s">
        <v>9199</v>
      </c>
      <c r="F4091" s="225">
        <v>135.75</v>
      </c>
    </row>
    <row r="4092" spans="1:6" ht="54">
      <c r="A4092" s="229">
        <v>92477</v>
      </c>
      <c r="B4092" s="220" t="s">
        <v>1659</v>
      </c>
      <c r="C4092" s="220" t="s">
        <v>25</v>
      </c>
      <c r="D4092" s="225">
        <v>107.34</v>
      </c>
      <c r="E4092" s="208" t="s">
        <v>9199</v>
      </c>
      <c r="F4092" s="225">
        <v>110.73</v>
      </c>
    </row>
    <row r="4093" spans="1:6" ht="54">
      <c r="A4093" s="229">
        <v>92449</v>
      </c>
      <c r="B4093" s="220" t="s">
        <v>1632</v>
      </c>
      <c r="C4093" s="220" t="s">
        <v>25</v>
      </c>
      <c r="D4093" s="225">
        <v>285.70999999999998</v>
      </c>
      <c r="E4093" s="208" t="s">
        <v>9199</v>
      </c>
      <c r="F4093" s="225">
        <v>294.02</v>
      </c>
    </row>
    <row r="4094" spans="1:6" ht="54">
      <c r="A4094" s="229">
        <v>92453</v>
      </c>
      <c r="B4094" s="220" t="s">
        <v>1636</v>
      </c>
      <c r="C4094" s="220" t="s">
        <v>25</v>
      </c>
      <c r="D4094" s="225">
        <v>246.08</v>
      </c>
      <c r="E4094" s="208" t="s">
        <v>9199</v>
      </c>
      <c r="F4094" s="225">
        <v>253.27</v>
      </c>
    </row>
    <row r="4095" spans="1:6" ht="54">
      <c r="A4095" s="229">
        <v>92457</v>
      </c>
      <c r="B4095" s="220" t="s">
        <v>1640</v>
      </c>
      <c r="C4095" s="220" t="s">
        <v>25</v>
      </c>
      <c r="D4095" s="225">
        <v>214.63</v>
      </c>
      <c r="E4095" s="208" t="s">
        <v>9199</v>
      </c>
      <c r="F4095" s="225">
        <v>220.97</v>
      </c>
    </row>
    <row r="4096" spans="1:6" ht="54">
      <c r="A4096" s="229">
        <v>92461</v>
      </c>
      <c r="B4096" s="220" t="s">
        <v>1643</v>
      </c>
      <c r="C4096" s="220" t="s">
        <v>25</v>
      </c>
      <c r="D4096" s="225">
        <v>198.74</v>
      </c>
      <c r="E4096" s="208" t="s">
        <v>9199</v>
      </c>
      <c r="F4096" s="225">
        <v>204.52</v>
      </c>
    </row>
    <row r="4097" spans="1:6" ht="54">
      <c r="A4097" s="229">
        <v>92467</v>
      </c>
      <c r="B4097" s="220" t="s">
        <v>1649</v>
      </c>
      <c r="C4097" s="220" t="s">
        <v>25</v>
      </c>
      <c r="D4097" s="225">
        <v>99.64</v>
      </c>
      <c r="E4097" s="208" t="s">
        <v>9199</v>
      </c>
      <c r="F4097" s="225">
        <v>102.92</v>
      </c>
    </row>
    <row r="4098" spans="1:6" ht="54">
      <c r="A4098" s="229">
        <v>92471</v>
      </c>
      <c r="B4098" s="220" t="s">
        <v>1653</v>
      </c>
      <c r="C4098" s="220" t="s">
        <v>25</v>
      </c>
      <c r="D4098" s="225">
        <v>90.88</v>
      </c>
      <c r="E4098" s="208" t="s">
        <v>9199</v>
      </c>
      <c r="F4098" s="225">
        <v>93.87</v>
      </c>
    </row>
    <row r="4099" spans="1:6" ht="54">
      <c r="A4099" s="229">
        <v>92475</v>
      </c>
      <c r="B4099" s="220" t="s">
        <v>1657</v>
      </c>
      <c r="C4099" s="220" t="s">
        <v>25</v>
      </c>
      <c r="D4099" s="225">
        <v>83.76</v>
      </c>
      <c r="E4099" s="208" t="s">
        <v>9199</v>
      </c>
      <c r="F4099" s="225">
        <v>86.52</v>
      </c>
    </row>
    <row r="4100" spans="1:6" ht="54">
      <c r="A4100" s="229">
        <v>92479</v>
      </c>
      <c r="B4100" s="220" t="s">
        <v>1661</v>
      </c>
      <c r="C4100" s="220" t="s">
        <v>25</v>
      </c>
      <c r="D4100" s="225">
        <v>68.53</v>
      </c>
      <c r="E4100" s="208" t="s">
        <v>9199</v>
      </c>
      <c r="F4100" s="225">
        <v>70.81</v>
      </c>
    </row>
    <row r="4101" spans="1:6" ht="54">
      <c r="A4101" s="229">
        <v>92451</v>
      </c>
      <c r="B4101" s="220" t="s">
        <v>1634</v>
      </c>
      <c r="C4101" s="220" t="s">
        <v>25</v>
      </c>
      <c r="D4101" s="225">
        <v>190.92</v>
      </c>
      <c r="E4101" s="208" t="s">
        <v>9199</v>
      </c>
      <c r="F4101" s="225">
        <v>196.87</v>
      </c>
    </row>
    <row r="4102" spans="1:6" ht="54">
      <c r="A4102" s="229">
        <v>92455</v>
      </c>
      <c r="B4102" s="220" t="s">
        <v>1638</v>
      </c>
      <c r="C4102" s="220" t="s">
        <v>25</v>
      </c>
      <c r="D4102" s="225">
        <v>157.46</v>
      </c>
      <c r="E4102" s="208" t="s">
        <v>9199</v>
      </c>
      <c r="F4102" s="225">
        <v>162.44999999999999</v>
      </c>
    </row>
    <row r="4103" spans="1:6" ht="54">
      <c r="A4103" s="229">
        <v>92459</v>
      </c>
      <c r="B4103" s="220" t="s">
        <v>1641</v>
      </c>
      <c r="C4103" s="220" t="s">
        <v>25</v>
      </c>
      <c r="D4103" s="225">
        <v>134.38999999999999</v>
      </c>
      <c r="E4103" s="208" t="s">
        <v>9199</v>
      </c>
      <c r="F4103" s="225">
        <v>138.72999999999999</v>
      </c>
    </row>
    <row r="4104" spans="1:6" ht="54">
      <c r="A4104" s="229">
        <v>92463</v>
      </c>
      <c r="B4104" s="220" t="s">
        <v>1645</v>
      </c>
      <c r="C4104" s="220" t="s">
        <v>25</v>
      </c>
      <c r="D4104" s="225">
        <v>122.34</v>
      </c>
      <c r="E4104" s="208" t="s">
        <v>9199</v>
      </c>
      <c r="F4104" s="225">
        <v>126.25</v>
      </c>
    </row>
    <row r="4105" spans="1:6" ht="54">
      <c r="A4105" s="229">
        <v>92446</v>
      </c>
      <c r="B4105" s="220" t="s">
        <v>1629</v>
      </c>
      <c r="C4105" s="220" t="s">
        <v>25</v>
      </c>
      <c r="D4105" s="225">
        <v>315.43</v>
      </c>
      <c r="E4105" s="208" t="s">
        <v>9199</v>
      </c>
      <c r="F4105" s="225">
        <v>325.73</v>
      </c>
    </row>
    <row r="4106" spans="1:6" ht="54">
      <c r="A4106" s="229">
        <v>92447</v>
      </c>
      <c r="B4106" s="220" t="s">
        <v>1630</v>
      </c>
      <c r="C4106" s="220" t="s">
        <v>25</v>
      </c>
      <c r="D4106" s="225">
        <v>218.81</v>
      </c>
      <c r="E4106" s="208" t="s">
        <v>9199</v>
      </c>
      <c r="F4106" s="225">
        <v>226.76</v>
      </c>
    </row>
    <row r="4107" spans="1:6" ht="54">
      <c r="A4107" s="229">
        <v>92448</v>
      </c>
      <c r="B4107" s="220" t="s">
        <v>1631</v>
      </c>
      <c r="C4107" s="220" t="s">
        <v>25</v>
      </c>
      <c r="D4107" s="225">
        <v>171.84</v>
      </c>
      <c r="E4107" s="208" t="s">
        <v>9199</v>
      </c>
      <c r="F4107" s="225">
        <v>178.31</v>
      </c>
    </row>
    <row r="4108" spans="1:6" ht="54">
      <c r="A4108" s="229">
        <v>92466</v>
      </c>
      <c r="B4108" s="220" t="s">
        <v>1648</v>
      </c>
      <c r="C4108" s="220" t="s">
        <v>25</v>
      </c>
      <c r="D4108" s="225">
        <v>260.27</v>
      </c>
      <c r="E4108" s="208" t="s">
        <v>9199</v>
      </c>
      <c r="F4108" s="225">
        <v>265.54000000000002</v>
      </c>
    </row>
    <row r="4109" spans="1:6" ht="54">
      <c r="A4109" s="229">
        <v>92470</v>
      </c>
      <c r="B4109" s="220" t="s">
        <v>1652</v>
      </c>
      <c r="C4109" s="220" t="s">
        <v>25</v>
      </c>
      <c r="D4109" s="225">
        <v>253.69</v>
      </c>
      <c r="E4109" s="208" t="s">
        <v>9199</v>
      </c>
      <c r="F4109" s="225">
        <v>258.55</v>
      </c>
    </row>
    <row r="4110" spans="1:6" ht="54">
      <c r="A4110" s="229">
        <v>92474</v>
      </c>
      <c r="B4110" s="220" t="s">
        <v>1656</v>
      </c>
      <c r="C4110" s="220" t="s">
        <v>25</v>
      </c>
      <c r="D4110" s="225">
        <v>248.02</v>
      </c>
      <c r="E4110" s="208" t="s">
        <v>9199</v>
      </c>
      <c r="F4110" s="225">
        <v>252.5</v>
      </c>
    </row>
    <row r="4111" spans="1:6" ht="54">
      <c r="A4111" s="229">
        <v>92478</v>
      </c>
      <c r="B4111" s="220" t="s">
        <v>1660</v>
      </c>
      <c r="C4111" s="220" t="s">
        <v>25</v>
      </c>
      <c r="D4111" s="225">
        <v>236.86</v>
      </c>
      <c r="E4111" s="208" t="s">
        <v>9199</v>
      </c>
      <c r="F4111" s="225">
        <v>240.64</v>
      </c>
    </row>
    <row r="4112" spans="1:6" ht="54">
      <c r="A4112" s="229">
        <v>92450</v>
      </c>
      <c r="B4112" s="220" t="s">
        <v>1633</v>
      </c>
      <c r="C4112" s="220" t="s">
        <v>25</v>
      </c>
      <c r="D4112" s="225">
        <v>327.51</v>
      </c>
      <c r="E4112" s="208" t="s">
        <v>9199</v>
      </c>
      <c r="F4112" s="225">
        <v>335.99</v>
      </c>
    </row>
    <row r="4113" spans="1:6" ht="54">
      <c r="A4113" s="229">
        <v>92454</v>
      </c>
      <c r="B4113" s="220" t="s">
        <v>1637</v>
      </c>
      <c r="C4113" s="220" t="s">
        <v>25</v>
      </c>
      <c r="D4113" s="225">
        <v>297.67</v>
      </c>
      <c r="E4113" s="208" t="s">
        <v>9199</v>
      </c>
      <c r="F4113" s="225">
        <v>304.99</v>
      </c>
    </row>
    <row r="4114" spans="1:6" ht="54">
      <c r="A4114" s="229">
        <v>92458</v>
      </c>
      <c r="B4114" s="220" t="s">
        <v>6117</v>
      </c>
      <c r="C4114" s="220" t="s">
        <v>25</v>
      </c>
      <c r="D4114" s="225">
        <v>279.08999999999997</v>
      </c>
      <c r="E4114" s="208" t="s">
        <v>9199</v>
      </c>
      <c r="F4114" s="225">
        <v>285.58999999999997</v>
      </c>
    </row>
    <row r="4115" spans="1:6" ht="54">
      <c r="A4115" s="229">
        <v>92462</v>
      </c>
      <c r="B4115" s="220" t="s">
        <v>1644</v>
      </c>
      <c r="C4115" s="220" t="s">
        <v>25</v>
      </c>
      <c r="D4115" s="225">
        <v>267.32</v>
      </c>
      <c r="E4115" s="208" t="s">
        <v>9199</v>
      </c>
      <c r="F4115" s="225">
        <v>273.20999999999998</v>
      </c>
    </row>
    <row r="4116" spans="1:6" ht="54">
      <c r="A4116" s="229">
        <v>92468</v>
      </c>
      <c r="B4116" s="220" t="s">
        <v>1650</v>
      </c>
      <c r="C4116" s="220" t="s">
        <v>25</v>
      </c>
      <c r="D4116" s="225">
        <v>117.87</v>
      </c>
      <c r="E4116" s="208" t="s">
        <v>9199</v>
      </c>
      <c r="F4116" s="225">
        <v>121.95</v>
      </c>
    </row>
    <row r="4117" spans="1:6" ht="54">
      <c r="A4117" s="229">
        <v>92472</v>
      </c>
      <c r="B4117" s="220" t="s">
        <v>1654</v>
      </c>
      <c r="C4117" s="220" t="s">
        <v>25</v>
      </c>
      <c r="D4117" s="225">
        <v>112.06</v>
      </c>
      <c r="E4117" s="208" t="s">
        <v>9199</v>
      </c>
      <c r="F4117" s="225">
        <v>115.82</v>
      </c>
    </row>
    <row r="4118" spans="1:6" ht="54">
      <c r="A4118" s="229">
        <v>92476</v>
      </c>
      <c r="B4118" s="220" t="s">
        <v>1658</v>
      </c>
      <c r="C4118" s="220" t="s">
        <v>25</v>
      </c>
      <c r="D4118" s="225">
        <v>107.14</v>
      </c>
      <c r="E4118" s="208" t="s">
        <v>9199</v>
      </c>
      <c r="F4118" s="225">
        <v>110.6</v>
      </c>
    </row>
    <row r="4119" spans="1:6" ht="54">
      <c r="A4119" s="229">
        <v>92480</v>
      </c>
      <c r="B4119" s="220" t="s">
        <v>1662</v>
      </c>
      <c r="C4119" s="220" t="s">
        <v>25</v>
      </c>
      <c r="D4119" s="225">
        <v>97.29</v>
      </c>
      <c r="E4119" s="208" t="s">
        <v>9199</v>
      </c>
      <c r="F4119" s="225">
        <v>100.21</v>
      </c>
    </row>
    <row r="4120" spans="1:6" ht="54">
      <c r="A4120" s="229">
        <v>92452</v>
      </c>
      <c r="B4120" s="220" t="s">
        <v>1635</v>
      </c>
      <c r="C4120" s="220" t="s">
        <v>25</v>
      </c>
      <c r="D4120" s="225">
        <v>185.67</v>
      </c>
      <c r="E4120" s="208" t="s">
        <v>9199</v>
      </c>
      <c r="F4120" s="225">
        <v>192.54</v>
      </c>
    </row>
    <row r="4121" spans="1:6" ht="54">
      <c r="A4121" s="229">
        <v>92456</v>
      </c>
      <c r="B4121" s="220" t="s">
        <v>1639</v>
      </c>
      <c r="C4121" s="220" t="s">
        <v>25</v>
      </c>
      <c r="D4121" s="225">
        <v>155</v>
      </c>
      <c r="E4121" s="208" t="s">
        <v>9199</v>
      </c>
      <c r="F4121" s="225">
        <v>160.82</v>
      </c>
    </row>
    <row r="4122" spans="1:6" ht="54">
      <c r="A4122" s="229">
        <v>92460</v>
      </c>
      <c r="B4122" s="220" t="s">
        <v>1642</v>
      </c>
      <c r="C4122" s="220" t="s">
        <v>25</v>
      </c>
      <c r="D4122" s="225">
        <v>130.19</v>
      </c>
      <c r="E4122" s="208" t="s">
        <v>9199</v>
      </c>
      <c r="F4122" s="225">
        <v>135.30000000000001</v>
      </c>
    </row>
    <row r="4123" spans="1:6" ht="54">
      <c r="A4123" s="229">
        <v>92464</v>
      </c>
      <c r="B4123" s="220" t="s">
        <v>1646</v>
      </c>
      <c r="C4123" s="220" t="s">
        <v>25</v>
      </c>
      <c r="D4123" s="225">
        <v>124.78</v>
      </c>
      <c r="E4123" s="208" t="s">
        <v>9199</v>
      </c>
      <c r="F4123" s="225">
        <v>129.38</v>
      </c>
    </row>
    <row r="4124" spans="1:6" ht="54">
      <c r="A4124" s="229">
        <v>105403</v>
      </c>
      <c r="B4124" s="220" t="s">
        <v>6142</v>
      </c>
      <c r="C4124" s="220" t="s">
        <v>25</v>
      </c>
      <c r="D4124" s="225">
        <v>188.39</v>
      </c>
      <c r="E4124" s="208" t="s">
        <v>9199</v>
      </c>
      <c r="F4124" s="225">
        <v>190.62</v>
      </c>
    </row>
    <row r="4125" spans="1:6" ht="54">
      <c r="A4125" s="229">
        <v>96252</v>
      </c>
      <c r="B4125" s="220" t="s">
        <v>6118</v>
      </c>
      <c r="C4125" s="220" t="s">
        <v>25</v>
      </c>
      <c r="D4125" s="225">
        <v>157.87</v>
      </c>
      <c r="E4125" s="208" t="s">
        <v>9199</v>
      </c>
      <c r="F4125" s="225">
        <v>159.88</v>
      </c>
    </row>
    <row r="4126" spans="1:6" ht="54">
      <c r="A4126" s="229">
        <v>96254</v>
      </c>
      <c r="B4126" s="220" t="s">
        <v>7269</v>
      </c>
      <c r="C4126" s="220" t="s">
        <v>190</v>
      </c>
      <c r="D4126" s="225">
        <v>0</v>
      </c>
      <c r="E4126" s="208" t="s">
        <v>9199</v>
      </c>
      <c r="F4126" s="225">
        <v>0</v>
      </c>
    </row>
    <row r="4127" spans="1:6" ht="54">
      <c r="A4127" s="229">
        <v>96253</v>
      </c>
      <c r="B4127" s="220" t="s">
        <v>7268</v>
      </c>
      <c r="C4127" s="220" t="s">
        <v>190</v>
      </c>
      <c r="D4127" s="225">
        <v>0</v>
      </c>
      <c r="E4127" s="208" t="s">
        <v>9199</v>
      </c>
      <c r="F4127" s="225">
        <v>0</v>
      </c>
    </row>
    <row r="4128" spans="1:6" ht="40.5">
      <c r="A4128" s="229">
        <v>105406</v>
      </c>
      <c r="B4128" s="220" t="s">
        <v>6143</v>
      </c>
      <c r="C4128" s="220" t="s">
        <v>25</v>
      </c>
      <c r="D4128" s="225">
        <v>196.96</v>
      </c>
      <c r="E4128" s="208" t="s">
        <v>9199</v>
      </c>
      <c r="F4128" s="225">
        <v>204.88</v>
      </c>
    </row>
    <row r="4129" spans="1:6" ht="40.5">
      <c r="A4129" s="229">
        <v>96264</v>
      </c>
      <c r="B4129" s="220" t="s">
        <v>7271</v>
      </c>
      <c r="C4129" s="220" t="s">
        <v>25</v>
      </c>
      <c r="D4129" s="225">
        <v>0</v>
      </c>
      <c r="E4129" s="208" t="s">
        <v>9199</v>
      </c>
      <c r="F4129" s="225">
        <v>0</v>
      </c>
    </row>
    <row r="4130" spans="1:6" ht="40.5">
      <c r="A4130" s="229">
        <v>105405</v>
      </c>
      <c r="B4130" s="220" t="s">
        <v>8888</v>
      </c>
      <c r="C4130" s="220" t="s">
        <v>25</v>
      </c>
      <c r="D4130" s="225">
        <v>0</v>
      </c>
      <c r="E4130" s="208" t="s">
        <v>9199</v>
      </c>
      <c r="F4130" s="225">
        <v>0</v>
      </c>
    </row>
    <row r="4131" spans="1:6" ht="40.5">
      <c r="A4131" s="229">
        <v>96258</v>
      </c>
      <c r="B4131" s="220" t="s">
        <v>6119</v>
      </c>
      <c r="C4131" s="220" t="s">
        <v>25</v>
      </c>
      <c r="D4131" s="225">
        <v>143.22999999999999</v>
      </c>
      <c r="E4131" s="208" t="s">
        <v>9199</v>
      </c>
      <c r="F4131" s="225">
        <v>149.06</v>
      </c>
    </row>
    <row r="4132" spans="1:6" ht="40.5">
      <c r="A4132" s="229">
        <v>96262</v>
      </c>
      <c r="B4132" s="220" t="s">
        <v>7270</v>
      </c>
      <c r="C4132" s="220" t="s">
        <v>25</v>
      </c>
      <c r="D4132" s="225">
        <v>0</v>
      </c>
      <c r="E4132" s="208" t="s">
        <v>9199</v>
      </c>
      <c r="F4132" s="225">
        <v>0</v>
      </c>
    </row>
    <row r="4133" spans="1:6" ht="40.5">
      <c r="A4133" s="229">
        <v>105404</v>
      </c>
      <c r="B4133" s="220" t="s">
        <v>8887</v>
      </c>
      <c r="C4133" s="220" t="s">
        <v>25</v>
      </c>
      <c r="D4133" s="225">
        <v>0</v>
      </c>
      <c r="E4133" s="208" t="s">
        <v>9199</v>
      </c>
      <c r="F4133" s="225">
        <v>0</v>
      </c>
    </row>
    <row r="4134" spans="1:6" ht="67.5">
      <c r="A4134" s="229">
        <v>92751</v>
      </c>
      <c r="B4134" s="220" t="s">
        <v>6030</v>
      </c>
      <c r="C4134" s="220" t="s">
        <v>23</v>
      </c>
      <c r="D4134" s="225">
        <v>1615.4</v>
      </c>
      <c r="E4134" s="208" t="s">
        <v>9199</v>
      </c>
      <c r="F4134" s="225">
        <v>1642.66</v>
      </c>
    </row>
    <row r="4135" spans="1:6" ht="67.5">
      <c r="A4135" s="229">
        <v>92752</v>
      </c>
      <c r="B4135" s="220" t="s">
        <v>6031</v>
      </c>
      <c r="C4135" s="220" t="s">
        <v>23</v>
      </c>
      <c r="D4135" s="225">
        <v>1907.65</v>
      </c>
      <c r="E4135" s="208" t="s">
        <v>9199</v>
      </c>
      <c r="F4135" s="225">
        <v>1938.67</v>
      </c>
    </row>
    <row r="4136" spans="1:6" ht="67.5">
      <c r="A4136" s="229">
        <v>92750</v>
      </c>
      <c r="B4136" s="220" t="s">
        <v>6029</v>
      </c>
      <c r="C4136" s="220" t="s">
        <v>23</v>
      </c>
      <c r="D4136" s="225">
        <v>1320.75</v>
      </c>
      <c r="E4136" s="208" t="s">
        <v>9199</v>
      </c>
      <c r="F4136" s="225">
        <v>1344.1</v>
      </c>
    </row>
    <row r="4137" spans="1:6" ht="54">
      <c r="A4137" s="229">
        <v>92749</v>
      </c>
      <c r="B4137" s="220" t="s">
        <v>6028</v>
      </c>
      <c r="C4137" s="220" t="s">
        <v>23</v>
      </c>
      <c r="D4137" s="225">
        <v>816.23</v>
      </c>
      <c r="E4137" s="208" t="s">
        <v>9199</v>
      </c>
      <c r="F4137" s="225">
        <v>832.98</v>
      </c>
    </row>
    <row r="4138" spans="1:6" ht="81">
      <c r="A4138" s="229">
        <v>92745</v>
      </c>
      <c r="B4138" s="220" t="s">
        <v>6024</v>
      </c>
      <c r="C4138" s="220" t="s">
        <v>23</v>
      </c>
      <c r="D4138" s="225">
        <v>704.57</v>
      </c>
      <c r="E4138" s="208" t="s">
        <v>9199</v>
      </c>
      <c r="F4138" s="225">
        <v>721.5</v>
      </c>
    </row>
    <row r="4139" spans="1:6" ht="81">
      <c r="A4139" s="229">
        <v>92747</v>
      </c>
      <c r="B4139" s="220" t="s">
        <v>6026</v>
      </c>
      <c r="C4139" s="220" t="s">
        <v>23</v>
      </c>
      <c r="D4139" s="225">
        <v>777.39</v>
      </c>
      <c r="E4139" s="208" t="s">
        <v>9199</v>
      </c>
      <c r="F4139" s="225">
        <v>796.16</v>
      </c>
    </row>
    <row r="4140" spans="1:6" ht="67.5">
      <c r="A4140" s="229">
        <v>92743</v>
      </c>
      <c r="B4140" s="220" t="s">
        <v>6022</v>
      </c>
      <c r="C4140" s="220" t="s">
        <v>23</v>
      </c>
      <c r="D4140" s="225">
        <v>589.04</v>
      </c>
      <c r="E4140" s="208" t="s">
        <v>9199</v>
      </c>
      <c r="F4140" s="225">
        <v>603.59</v>
      </c>
    </row>
    <row r="4141" spans="1:6" ht="81">
      <c r="A4141" s="229">
        <v>92746</v>
      </c>
      <c r="B4141" s="220" t="s">
        <v>6025</v>
      </c>
      <c r="C4141" s="220" t="s">
        <v>23</v>
      </c>
      <c r="D4141" s="225">
        <v>628.79</v>
      </c>
      <c r="E4141" s="208" t="s">
        <v>9199</v>
      </c>
      <c r="F4141" s="225">
        <v>639.71</v>
      </c>
    </row>
    <row r="4142" spans="1:6" ht="81">
      <c r="A4142" s="229">
        <v>92748</v>
      </c>
      <c r="B4142" s="220" t="s">
        <v>6027</v>
      </c>
      <c r="C4142" s="220" t="s">
        <v>23</v>
      </c>
      <c r="D4142" s="225">
        <v>687.33</v>
      </c>
      <c r="E4142" s="208" t="s">
        <v>9199</v>
      </c>
      <c r="F4142" s="225">
        <v>700.11</v>
      </c>
    </row>
    <row r="4143" spans="1:6" ht="67.5">
      <c r="A4143" s="229">
        <v>92744</v>
      </c>
      <c r="B4143" s="220" t="s">
        <v>6023</v>
      </c>
      <c r="C4143" s="220" t="s">
        <v>23</v>
      </c>
      <c r="D4143" s="225">
        <v>532.26</v>
      </c>
      <c r="E4143" s="208" t="s">
        <v>9199</v>
      </c>
      <c r="F4143" s="225">
        <v>540.36</v>
      </c>
    </row>
    <row r="4144" spans="1:6" ht="81">
      <c r="A4144" s="229">
        <v>92754</v>
      </c>
      <c r="B4144" s="220" t="s">
        <v>6033</v>
      </c>
      <c r="C4144" s="220" t="s">
        <v>23</v>
      </c>
      <c r="D4144" s="225">
        <v>537.5</v>
      </c>
      <c r="E4144" s="208" t="s">
        <v>9199</v>
      </c>
      <c r="F4144" s="225">
        <v>550.51</v>
      </c>
    </row>
    <row r="4145" spans="1:6" ht="81">
      <c r="A4145" s="229">
        <v>92753</v>
      </c>
      <c r="B4145" s="220" t="s">
        <v>6032</v>
      </c>
      <c r="C4145" s="220" t="s">
        <v>23</v>
      </c>
      <c r="D4145" s="225">
        <v>546.78</v>
      </c>
      <c r="E4145" s="208" t="s">
        <v>9199</v>
      </c>
      <c r="F4145" s="225">
        <v>558.6</v>
      </c>
    </row>
    <row r="4146" spans="1:6" ht="54">
      <c r="A4146" s="229">
        <v>92755</v>
      </c>
      <c r="B4146" s="220" t="s">
        <v>6034</v>
      </c>
      <c r="C4146" s="220" t="s">
        <v>25</v>
      </c>
      <c r="D4146" s="225">
        <v>210.83</v>
      </c>
      <c r="E4146" s="208" t="s">
        <v>9199</v>
      </c>
      <c r="F4146" s="225">
        <v>216.02</v>
      </c>
    </row>
    <row r="4147" spans="1:6" ht="54">
      <c r="A4147" s="229">
        <v>92756</v>
      </c>
      <c r="B4147" s="220" t="s">
        <v>6035</v>
      </c>
      <c r="C4147" s="220" t="s">
        <v>25</v>
      </c>
      <c r="D4147" s="225">
        <v>243.58</v>
      </c>
      <c r="E4147" s="208" t="s">
        <v>9199</v>
      </c>
      <c r="F4147" s="225">
        <v>249.77</v>
      </c>
    </row>
    <row r="4148" spans="1:6" ht="54">
      <c r="A4148" s="229">
        <v>92757</v>
      </c>
      <c r="B4148" s="220" t="s">
        <v>6036</v>
      </c>
      <c r="C4148" s="220" t="s">
        <v>25</v>
      </c>
      <c r="D4148" s="225">
        <v>282.67</v>
      </c>
      <c r="E4148" s="208" t="s">
        <v>9199</v>
      </c>
      <c r="F4148" s="225">
        <v>290.04000000000002</v>
      </c>
    </row>
    <row r="4149" spans="1:6" ht="67.5">
      <c r="A4149" s="229">
        <v>92758</v>
      </c>
      <c r="B4149" s="220" t="s">
        <v>6037</v>
      </c>
      <c r="C4149" s="220" t="s">
        <v>23</v>
      </c>
      <c r="D4149" s="225">
        <v>571.78</v>
      </c>
      <c r="E4149" s="208" t="s">
        <v>9199</v>
      </c>
      <c r="F4149" s="225">
        <v>578.91</v>
      </c>
    </row>
    <row r="4150" spans="1:6" ht="94.5">
      <c r="A4150" s="229">
        <v>104500</v>
      </c>
      <c r="B4150" s="220" t="s">
        <v>9450</v>
      </c>
      <c r="C4150" s="220" t="s">
        <v>190</v>
      </c>
      <c r="D4150" s="225">
        <v>0</v>
      </c>
      <c r="E4150" s="208" t="s">
        <v>9199</v>
      </c>
      <c r="F4150" s="225">
        <v>0</v>
      </c>
    </row>
    <row r="4151" spans="1:6" ht="94.5">
      <c r="A4151" s="229">
        <v>104503</v>
      </c>
      <c r="B4151" s="220" t="s">
        <v>9451</v>
      </c>
      <c r="C4151" s="220" t="s">
        <v>190</v>
      </c>
      <c r="D4151" s="225">
        <v>0</v>
      </c>
      <c r="E4151" s="208" t="s">
        <v>9199</v>
      </c>
      <c r="F4151" s="225">
        <v>0</v>
      </c>
    </row>
    <row r="4152" spans="1:6" ht="94.5">
      <c r="A4152" s="229">
        <v>104504</v>
      </c>
      <c r="B4152" s="220" t="s">
        <v>9452</v>
      </c>
      <c r="C4152" s="220" t="s">
        <v>190</v>
      </c>
      <c r="D4152" s="225">
        <v>0</v>
      </c>
      <c r="E4152" s="208" t="s">
        <v>9199</v>
      </c>
      <c r="F4152" s="225">
        <v>0</v>
      </c>
    </row>
    <row r="4153" spans="1:6" ht="94.5">
      <c r="A4153" s="229">
        <v>104507</v>
      </c>
      <c r="B4153" s="220" t="s">
        <v>9453</v>
      </c>
      <c r="C4153" s="220" t="s">
        <v>190</v>
      </c>
      <c r="D4153" s="225">
        <v>0</v>
      </c>
      <c r="E4153" s="208" t="s">
        <v>9199</v>
      </c>
      <c r="F4153" s="225">
        <v>0</v>
      </c>
    </row>
    <row r="4154" spans="1:6" ht="94.5">
      <c r="A4154" s="229">
        <v>104508</v>
      </c>
      <c r="B4154" s="220" t="s">
        <v>9454</v>
      </c>
      <c r="C4154" s="220" t="s">
        <v>190</v>
      </c>
      <c r="D4154" s="225">
        <v>0</v>
      </c>
      <c r="E4154" s="208" t="s">
        <v>9199</v>
      </c>
      <c r="F4154" s="225">
        <v>0</v>
      </c>
    </row>
    <row r="4155" spans="1:6" ht="94.5">
      <c r="A4155" s="229">
        <v>104509</v>
      </c>
      <c r="B4155" s="220" t="s">
        <v>9455</v>
      </c>
      <c r="C4155" s="220" t="s">
        <v>190</v>
      </c>
      <c r="D4155" s="225">
        <v>0</v>
      </c>
      <c r="E4155" s="208" t="s">
        <v>9199</v>
      </c>
      <c r="F4155" s="225">
        <v>0</v>
      </c>
    </row>
    <row r="4156" spans="1:6" ht="94.5">
      <c r="A4156" s="229">
        <v>104512</v>
      </c>
      <c r="B4156" s="220" t="s">
        <v>9456</v>
      </c>
      <c r="C4156" s="220" t="s">
        <v>190</v>
      </c>
      <c r="D4156" s="225">
        <v>0</v>
      </c>
      <c r="E4156" s="208" t="s">
        <v>9199</v>
      </c>
      <c r="F4156" s="225">
        <v>0</v>
      </c>
    </row>
    <row r="4157" spans="1:6" ht="94.5">
      <c r="A4157" s="229">
        <v>104513</v>
      </c>
      <c r="B4157" s="220" t="s">
        <v>9457</v>
      </c>
      <c r="C4157" s="220" t="s">
        <v>190</v>
      </c>
      <c r="D4157" s="225">
        <v>0</v>
      </c>
      <c r="E4157" s="208" t="s">
        <v>9199</v>
      </c>
      <c r="F4157" s="225">
        <v>0</v>
      </c>
    </row>
    <row r="4158" spans="1:6" ht="94.5">
      <c r="A4158" s="229">
        <v>104514</v>
      </c>
      <c r="B4158" s="220" t="s">
        <v>9458</v>
      </c>
      <c r="C4158" s="220" t="s">
        <v>190</v>
      </c>
      <c r="D4158" s="225">
        <v>0</v>
      </c>
      <c r="E4158" s="208" t="s">
        <v>9199</v>
      </c>
      <c r="F4158" s="225">
        <v>0</v>
      </c>
    </row>
    <row r="4159" spans="1:6" ht="94.5">
      <c r="A4159" s="229">
        <v>104501</v>
      </c>
      <c r="B4159" s="220" t="s">
        <v>9459</v>
      </c>
      <c r="C4159" s="220" t="s">
        <v>190</v>
      </c>
      <c r="D4159" s="225">
        <v>0</v>
      </c>
      <c r="E4159" s="208" t="s">
        <v>9199</v>
      </c>
      <c r="F4159" s="225">
        <v>0</v>
      </c>
    </row>
    <row r="4160" spans="1:6" ht="94.5">
      <c r="A4160" s="229">
        <v>104502</v>
      </c>
      <c r="B4160" s="220" t="s">
        <v>9460</v>
      </c>
      <c r="C4160" s="220" t="s">
        <v>190</v>
      </c>
      <c r="D4160" s="225">
        <v>0</v>
      </c>
      <c r="E4160" s="208" t="s">
        <v>9199</v>
      </c>
      <c r="F4160" s="225">
        <v>0</v>
      </c>
    </row>
    <row r="4161" spans="1:6" ht="94.5">
      <c r="A4161" s="229">
        <v>104505</v>
      </c>
      <c r="B4161" s="220" t="s">
        <v>9461</v>
      </c>
      <c r="C4161" s="220" t="s">
        <v>190</v>
      </c>
      <c r="D4161" s="225">
        <v>0</v>
      </c>
      <c r="E4161" s="208" t="s">
        <v>9199</v>
      </c>
      <c r="F4161" s="225">
        <v>0</v>
      </c>
    </row>
    <row r="4162" spans="1:6" ht="94.5">
      <c r="A4162" s="229">
        <v>104506</v>
      </c>
      <c r="B4162" s="220" t="s">
        <v>9462</v>
      </c>
      <c r="C4162" s="220" t="s">
        <v>190</v>
      </c>
      <c r="D4162" s="225">
        <v>0</v>
      </c>
      <c r="E4162" s="208" t="s">
        <v>9199</v>
      </c>
      <c r="F4162" s="225">
        <v>0</v>
      </c>
    </row>
    <row r="4163" spans="1:6" ht="94.5">
      <c r="A4163" s="229">
        <v>104510</v>
      </c>
      <c r="B4163" s="220" t="s">
        <v>9463</v>
      </c>
      <c r="C4163" s="220" t="s">
        <v>190</v>
      </c>
      <c r="D4163" s="225">
        <v>0</v>
      </c>
      <c r="E4163" s="208" t="s">
        <v>9199</v>
      </c>
      <c r="F4163" s="225">
        <v>0</v>
      </c>
    </row>
    <row r="4164" spans="1:6" ht="94.5">
      <c r="A4164" s="229">
        <v>104511</v>
      </c>
      <c r="B4164" s="220" t="s">
        <v>9464</v>
      </c>
      <c r="C4164" s="220" t="s">
        <v>190</v>
      </c>
      <c r="D4164" s="225">
        <v>0</v>
      </c>
      <c r="E4164" s="208" t="s">
        <v>9199</v>
      </c>
      <c r="F4164" s="225">
        <v>0</v>
      </c>
    </row>
    <row r="4165" spans="1:6" ht="94.5">
      <c r="A4165" s="229">
        <v>104491</v>
      </c>
      <c r="B4165" s="220" t="s">
        <v>9465</v>
      </c>
      <c r="C4165" s="220" t="s">
        <v>190</v>
      </c>
      <c r="D4165" s="225">
        <v>3247.79</v>
      </c>
      <c r="E4165" s="208" t="s">
        <v>9199</v>
      </c>
      <c r="F4165" s="225">
        <v>3253.73</v>
      </c>
    </row>
    <row r="4166" spans="1:6" ht="94.5">
      <c r="A4166" s="229">
        <v>104492</v>
      </c>
      <c r="B4166" s="220" t="s">
        <v>9466</v>
      </c>
      <c r="C4166" s="220" t="s">
        <v>190</v>
      </c>
      <c r="D4166" s="225">
        <v>4059.85</v>
      </c>
      <c r="E4166" s="208" t="s">
        <v>9199</v>
      </c>
      <c r="F4166" s="225">
        <v>4067.16</v>
      </c>
    </row>
    <row r="4167" spans="1:6" ht="94.5">
      <c r="A4167" s="229">
        <v>104493</v>
      </c>
      <c r="B4167" s="220" t="s">
        <v>9467</v>
      </c>
      <c r="C4167" s="220" t="s">
        <v>190</v>
      </c>
      <c r="D4167" s="225">
        <v>0</v>
      </c>
      <c r="E4167" s="208" t="s">
        <v>9199</v>
      </c>
      <c r="F4167" s="225">
        <v>0</v>
      </c>
    </row>
    <row r="4168" spans="1:6" ht="94.5">
      <c r="A4168" s="229">
        <v>104494</v>
      </c>
      <c r="B4168" s="220" t="s">
        <v>9468</v>
      </c>
      <c r="C4168" s="220" t="s">
        <v>190</v>
      </c>
      <c r="D4168" s="225">
        <v>5481.34</v>
      </c>
      <c r="E4168" s="208" t="s">
        <v>9199</v>
      </c>
      <c r="F4168" s="225">
        <v>5489.96</v>
      </c>
    </row>
    <row r="4169" spans="1:6" ht="94.5">
      <c r="A4169" s="229">
        <v>104495</v>
      </c>
      <c r="B4169" s="220" t="s">
        <v>9469</v>
      </c>
      <c r="C4169" s="220" t="s">
        <v>190</v>
      </c>
      <c r="D4169" s="225">
        <v>0</v>
      </c>
      <c r="E4169" s="208" t="s">
        <v>9199</v>
      </c>
      <c r="F4169" s="225">
        <v>0</v>
      </c>
    </row>
    <row r="4170" spans="1:6" ht="94.5">
      <c r="A4170" s="229">
        <v>104496</v>
      </c>
      <c r="B4170" s="220" t="s">
        <v>9470</v>
      </c>
      <c r="C4170" s="220" t="s">
        <v>190</v>
      </c>
      <c r="D4170" s="225">
        <v>0</v>
      </c>
      <c r="E4170" s="208" t="s">
        <v>9199</v>
      </c>
      <c r="F4170" s="225">
        <v>0</v>
      </c>
    </row>
    <row r="4171" spans="1:6" ht="94.5">
      <c r="A4171" s="229">
        <v>104497</v>
      </c>
      <c r="B4171" s="220" t="s">
        <v>9471</v>
      </c>
      <c r="C4171" s="220" t="s">
        <v>190</v>
      </c>
      <c r="D4171" s="225">
        <v>6590.6</v>
      </c>
      <c r="E4171" s="208" t="s">
        <v>9199</v>
      </c>
      <c r="F4171" s="225">
        <v>6601.95</v>
      </c>
    </row>
    <row r="4172" spans="1:6" ht="94.5">
      <c r="A4172" s="229">
        <v>104498</v>
      </c>
      <c r="B4172" s="220" t="s">
        <v>9472</v>
      </c>
      <c r="C4172" s="220" t="s">
        <v>190</v>
      </c>
      <c r="D4172" s="225">
        <v>0</v>
      </c>
      <c r="E4172" s="208" t="s">
        <v>9199</v>
      </c>
      <c r="F4172" s="225">
        <v>0</v>
      </c>
    </row>
    <row r="4173" spans="1:6" ht="94.5">
      <c r="A4173" s="229">
        <v>104499</v>
      </c>
      <c r="B4173" s="220" t="s">
        <v>9473</v>
      </c>
      <c r="C4173" s="220" t="s">
        <v>190</v>
      </c>
      <c r="D4173" s="225">
        <v>0</v>
      </c>
      <c r="E4173" s="208" t="s">
        <v>9199</v>
      </c>
      <c r="F4173" s="225">
        <v>0</v>
      </c>
    </row>
    <row r="4174" spans="1:6" ht="40.5">
      <c r="A4174" s="229">
        <v>104515</v>
      </c>
      <c r="B4174" s="220" t="s">
        <v>1286</v>
      </c>
      <c r="C4174" s="220" t="s">
        <v>25</v>
      </c>
      <c r="D4174" s="225">
        <v>26.51</v>
      </c>
      <c r="E4174" s="208" t="s">
        <v>9199</v>
      </c>
      <c r="F4174" s="225">
        <v>26.55</v>
      </c>
    </row>
    <row r="4175" spans="1:6" ht="54">
      <c r="A4175" s="229">
        <v>87430</v>
      </c>
      <c r="B4175" s="220" t="s">
        <v>4238</v>
      </c>
      <c r="C4175" s="220" t="s">
        <v>25</v>
      </c>
      <c r="D4175" s="225">
        <v>18.16</v>
      </c>
      <c r="E4175" s="208" t="s">
        <v>9199</v>
      </c>
      <c r="F4175" s="225">
        <v>19.170000000000002</v>
      </c>
    </row>
    <row r="4176" spans="1:6" ht="54">
      <c r="A4176" s="229">
        <v>87433</v>
      </c>
      <c r="B4176" s="220" t="s">
        <v>4239</v>
      </c>
      <c r="C4176" s="220" t="s">
        <v>25</v>
      </c>
      <c r="D4176" s="225">
        <v>26.05</v>
      </c>
      <c r="E4176" s="208" t="s">
        <v>9199</v>
      </c>
      <c r="F4176" s="225">
        <v>27.33</v>
      </c>
    </row>
    <row r="4177" spans="1:6" ht="54">
      <c r="A4177" s="229">
        <v>87436</v>
      </c>
      <c r="B4177" s="220" t="s">
        <v>4240</v>
      </c>
      <c r="C4177" s="220" t="s">
        <v>25</v>
      </c>
      <c r="D4177" s="225">
        <v>29.77</v>
      </c>
      <c r="E4177" s="208" t="s">
        <v>9199</v>
      </c>
      <c r="F4177" s="225">
        <v>31.38</v>
      </c>
    </row>
    <row r="4178" spans="1:6" ht="54">
      <c r="A4178" s="229">
        <v>87439</v>
      </c>
      <c r="B4178" s="220" t="s">
        <v>4241</v>
      </c>
      <c r="C4178" s="220" t="s">
        <v>25</v>
      </c>
      <c r="D4178" s="225">
        <v>36.380000000000003</v>
      </c>
      <c r="E4178" s="208" t="s">
        <v>9199</v>
      </c>
      <c r="F4178" s="225">
        <v>38.270000000000003</v>
      </c>
    </row>
    <row r="4179" spans="1:6" ht="40.5">
      <c r="A4179" s="229">
        <v>104633</v>
      </c>
      <c r="B4179" s="220" t="s">
        <v>4345</v>
      </c>
      <c r="C4179" s="220" t="s">
        <v>25</v>
      </c>
      <c r="D4179" s="225">
        <v>25.49</v>
      </c>
      <c r="E4179" s="208" t="s">
        <v>9199</v>
      </c>
      <c r="F4179" s="225">
        <v>27.09</v>
      </c>
    </row>
    <row r="4180" spans="1:6" ht="40.5">
      <c r="A4180" s="229">
        <v>104634</v>
      </c>
      <c r="B4180" s="220" t="s">
        <v>4346</v>
      </c>
      <c r="C4180" s="220" t="s">
        <v>25</v>
      </c>
      <c r="D4180" s="225">
        <v>37.42</v>
      </c>
      <c r="E4180" s="208" t="s">
        <v>9199</v>
      </c>
      <c r="F4180" s="225">
        <v>39.590000000000003</v>
      </c>
    </row>
    <row r="4181" spans="1:6" ht="40.5">
      <c r="A4181" s="229">
        <v>87418</v>
      </c>
      <c r="B4181" s="220" t="s">
        <v>4234</v>
      </c>
      <c r="C4181" s="220" t="s">
        <v>25</v>
      </c>
      <c r="D4181" s="225">
        <v>18.350000000000001</v>
      </c>
      <c r="E4181" s="208" t="s">
        <v>9199</v>
      </c>
      <c r="F4181" s="225">
        <v>19.329999999999998</v>
      </c>
    </row>
    <row r="4182" spans="1:6" ht="40.5">
      <c r="A4182" s="229">
        <v>87421</v>
      </c>
      <c r="B4182" s="220" t="s">
        <v>4235</v>
      </c>
      <c r="C4182" s="220" t="s">
        <v>25</v>
      </c>
      <c r="D4182" s="225">
        <v>27.9</v>
      </c>
      <c r="E4182" s="208" t="s">
        <v>9199</v>
      </c>
      <c r="F4182" s="225">
        <v>29.25</v>
      </c>
    </row>
    <row r="4183" spans="1:6" ht="67.5">
      <c r="A4183" s="229">
        <v>104628</v>
      </c>
      <c r="B4183" s="220" t="s">
        <v>4340</v>
      </c>
      <c r="C4183" s="220" t="s">
        <v>25</v>
      </c>
      <c r="D4183" s="225">
        <v>28.99</v>
      </c>
      <c r="E4183" s="208" t="s">
        <v>9199</v>
      </c>
      <c r="F4183" s="225">
        <v>30.9</v>
      </c>
    </row>
    <row r="4184" spans="1:6" ht="67.5">
      <c r="A4184" s="229">
        <v>104631</v>
      </c>
      <c r="B4184" s="220" t="s">
        <v>4343</v>
      </c>
      <c r="C4184" s="220" t="s">
        <v>25</v>
      </c>
      <c r="D4184" s="225">
        <v>39.31</v>
      </c>
      <c r="E4184" s="208" t="s">
        <v>9199</v>
      </c>
      <c r="F4184" s="225">
        <v>41.64</v>
      </c>
    </row>
    <row r="4185" spans="1:6" ht="54">
      <c r="A4185" s="229">
        <v>104627</v>
      </c>
      <c r="B4185" s="220" t="s">
        <v>4339</v>
      </c>
      <c r="C4185" s="220" t="s">
        <v>25</v>
      </c>
      <c r="D4185" s="225">
        <v>18.329999999999998</v>
      </c>
      <c r="E4185" s="208" t="s">
        <v>9199</v>
      </c>
      <c r="F4185" s="225">
        <v>19.309999999999999</v>
      </c>
    </row>
    <row r="4186" spans="1:6" ht="54">
      <c r="A4186" s="229">
        <v>104630</v>
      </c>
      <c r="B4186" s="220" t="s">
        <v>4342</v>
      </c>
      <c r="C4186" s="220" t="s">
        <v>25</v>
      </c>
      <c r="D4186" s="225">
        <v>28.65</v>
      </c>
      <c r="E4186" s="208" t="s">
        <v>9199</v>
      </c>
      <c r="F4186" s="225">
        <v>30.05</v>
      </c>
    </row>
    <row r="4187" spans="1:6" ht="54">
      <c r="A4187" s="229">
        <v>104629</v>
      </c>
      <c r="B4187" s="220" t="s">
        <v>4341</v>
      </c>
      <c r="C4187" s="220" t="s">
        <v>25</v>
      </c>
      <c r="D4187" s="225">
        <v>35.119999999999997</v>
      </c>
      <c r="E4187" s="208" t="s">
        <v>9199</v>
      </c>
      <c r="F4187" s="225">
        <v>37.549999999999997</v>
      </c>
    </row>
    <row r="4188" spans="1:6" ht="54">
      <c r="A4188" s="229">
        <v>104632</v>
      </c>
      <c r="B4188" s="220" t="s">
        <v>4344</v>
      </c>
      <c r="C4188" s="220" t="s">
        <v>25</v>
      </c>
      <c r="D4188" s="225">
        <v>45.43</v>
      </c>
      <c r="E4188" s="208" t="s">
        <v>9199</v>
      </c>
      <c r="F4188" s="225">
        <v>48.29</v>
      </c>
    </row>
    <row r="4189" spans="1:6" ht="54">
      <c r="A4189" s="229">
        <v>87412</v>
      </c>
      <c r="B4189" s="220" t="s">
        <v>4229</v>
      </c>
      <c r="C4189" s="220" t="s">
        <v>25</v>
      </c>
      <c r="D4189" s="225">
        <v>23.95</v>
      </c>
      <c r="E4189" s="208" t="s">
        <v>9199</v>
      </c>
      <c r="F4189" s="225">
        <v>25.43</v>
      </c>
    </row>
    <row r="4190" spans="1:6" ht="54">
      <c r="A4190" s="229">
        <v>87415</v>
      </c>
      <c r="B4190" s="220" t="s">
        <v>4232</v>
      </c>
      <c r="C4190" s="220" t="s">
        <v>25</v>
      </c>
      <c r="D4190" s="225">
        <v>33.14</v>
      </c>
      <c r="E4190" s="208" t="s">
        <v>9199</v>
      </c>
      <c r="F4190" s="225">
        <v>34.94</v>
      </c>
    </row>
    <row r="4191" spans="1:6" ht="54">
      <c r="A4191" s="229">
        <v>87411</v>
      </c>
      <c r="B4191" s="220" t="s">
        <v>4228</v>
      </c>
      <c r="C4191" s="220" t="s">
        <v>25</v>
      </c>
      <c r="D4191" s="225">
        <v>15.74</v>
      </c>
      <c r="E4191" s="208" t="s">
        <v>9199</v>
      </c>
      <c r="F4191" s="225">
        <v>16.5</v>
      </c>
    </row>
    <row r="4192" spans="1:6" ht="54">
      <c r="A4192" s="229">
        <v>87414</v>
      </c>
      <c r="B4192" s="220" t="s">
        <v>4231</v>
      </c>
      <c r="C4192" s="220" t="s">
        <v>25</v>
      </c>
      <c r="D4192" s="225">
        <v>24.93</v>
      </c>
      <c r="E4192" s="208" t="s">
        <v>9199</v>
      </c>
      <c r="F4192" s="225">
        <v>26.01</v>
      </c>
    </row>
    <row r="4193" spans="1:6" ht="54">
      <c r="A4193" s="229">
        <v>87413</v>
      </c>
      <c r="B4193" s="220" t="s">
        <v>4230</v>
      </c>
      <c r="C4193" s="220" t="s">
        <v>25</v>
      </c>
      <c r="D4193" s="225">
        <v>28.67</v>
      </c>
      <c r="E4193" s="208" t="s">
        <v>9199</v>
      </c>
      <c r="F4193" s="225">
        <v>30.56</v>
      </c>
    </row>
    <row r="4194" spans="1:6" ht="54">
      <c r="A4194" s="229">
        <v>87416</v>
      </c>
      <c r="B4194" s="220" t="s">
        <v>4233</v>
      </c>
      <c r="C4194" s="220" t="s">
        <v>25</v>
      </c>
      <c r="D4194" s="225">
        <v>37.86</v>
      </c>
      <c r="E4194" s="208" t="s">
        <v>9199</v>
      </c>
      <c r="F4194" s="225">
        <v>40.07</v>
      </c>
    </row>
    <row r="4195" spans="1:6" ht="40.5">
      <c r="A4195" s="229">
        <v>104635</v>
      </c>
      <c r="B4195" s="220" t="s">
        <v>4347</v>
      </c>
      <c r="C4195" s="220" t="s">
        <v>25</v>
      </c>
      <c r="D4195" s="225">
        <v>52.26</v>
      </c>
      <c r="E4195" s="208" t="s">
        <v>9199</v>
      </c>
      <c r="F4195" s="225">
        <v>55.72</v>
      </c>
    </row>
    <row r="4196" spans="1:6" ht="40.5">
      <c r="A4196" s="229">
        <v>104636</v>
      </c>
      <c r="B4196" s="220" t="s">
        <v>4348</v>
      </c>
      <c r="C4196" s="220" t="s">
        <v>25</v>
      </c>
      <c r="D4196" s="225">
        <v>60.57</v>
      </c>
      <c r="E4196" s="208" t="s">
        <v>9199</v>
      </c>
      <c r="F4196" s="225">
        <v>64.41</v>
      </c>
    </row>
    <row r="4197" spans="1:6" ht="40.5">
      <c r="A4197" s="229">
        <v>87424</v>
      </c>
      <c r="B4197" s="220" t="s">
        <v>4236</v>
      </c>
      <c r="C4197" s="220" t="s">
        <v>25</v>
      </c>
      <c r="D4197" s="225">
        <v>37.08</v>
      </c>
      <c r="E4197" s="208" t="s">
        <v>9199</v>
      </c>
      <c r="F4197" s="225">
        <v>39.229999999999997</v>
      </c>
    </row>
    <row r="4198" spans="1:6" ht="40.5">
      <c r="A4198" s="229">
        <v>87427</v>
      </c>
      <c r="B4198" s="220" t="s">
        <v>4237</v>
      </c>
      <c r="C4198" s="220" t="s">
        <v>25</v>
      </c>
      <c r="D4198" s="225">
        <v>43.74</v>
      </c>
      <c r="E4198" s="208" t="s">
        <v>9199</v>
      </c>
      <c r="F4198" s="225">
        <v>46.13</v>
      </c>
    </row>
    <row r="4199" spans="1:6" ht="40.5">
      <c r="A4199" s="229">
        <v>89998</v>
      </c>
      <c r="B4199" s="220" t="s">
        <v>1778</v>
      </c>
      <c r="C4199" s="220" t="s">
        <v>1143</v>
      </c>
      <c r="D4199" s="225">
        <v>10.27</v>
      </c>
      <c r="E4199" s="208" t="s">
        <v>9199</v>
      </c>
      <c r="F4199" s="225">
        <v>10.45</v>
      </c>
    </row>
    <row r="4200" spans="1:6" ht="40.5">
      <c r="A4200" s="229">
        <v>102920</v>
      </c>
      <c r="B4200" s="220" t="s">
        <v>1844</v>
      </c>
      <c r="C4200" s="220" t="s">
        <v>1143</v>
      </c>
      <c r="D4200" s="225">
        <v>8.43</v>
      </c>
      <c r="E4200" s="208" t="s">
        <v>9199</v>
      </c>
      <c r="F4200" s="225">
        <v>8.5399999999999991</v>
      </c>
    </row>
    <row r="4201" spans="1:6" ht="40.5">
      <c r="A4201" s="229">
        <v>102923</v>
      </c>
      <c r="B4201" s="220" t="s">
        <v>1847</v>
      </c>
      <c r="C4201" s="220" t="s">
        <v>1143</v>
      </c>
      <c r="D4201" s="225">
        <v>7.91</v>
      </c>
      <c r="E4201" s="208" t="s">
        <v>9199</v>
      </c>
      <c r="F4201" s="225">
        <v>7.97</v>
      </c>
    </row>
    <row r="4202" spans="1:6" ht="40.5">
      <c r="A4202" s="229">
        <v>90000</v>
      </c>
      <c r="B4202" s="220" t="s">
        <v>1780</v>
      </c>
      <c r="C4202" s="220" t="s">
        <v>1143</v>
      </c>
      <c r="D4202" s="225">
        <v>13.08</v>
      </c>
      <c r="E4202" s="208" t="s">
        <v>9199</v>
      </c>
      <c r="F4202" s="225">
        <v>13.5</v>
      </c>
    </row>
    <row r="4203" spans="1:6" ht="40.5">
      <c r="A4203" s="229">
        <v>103088</v>
      </c>
      <c r="B4203" s="220" t="s">
        <v>1848</v>
      </c>
      <c r="C4203" s="220" t="s">
        <v>1143</v>
      </c>
      <c r="D4203" s="225">
        <v>10.23</v>
      </c>
      <c r="E4203" s="208" t="s">
        <v>9199</v>
      </c>
      <c r="F4203" s="225">
        <v>10.49</v>
      </c>
    </row>
    <row r="4204" spans="1:6" ht="40.5">
      <c r="A4204" s="229">
        <v>102922</v>
      </c>
      <c r="B4204" s="220" t="s">
        <v>1846</v>
      </c>
      <c r="C4204" s="220" t="s">
        <v>1143</v>
      </c>
      <c r="D4204" s="225">
        <v>9.01</v>
      </c>
      <c r="E4204" s="208" t="s">
        <v>9199</v>
      </c>
      <c r="F4204" s="225">
        <v>9.17</v>
      </c>
    </row>
    <row r="4205" spans="1:6" ht="40.5">
      <c r="A4205" s="229">
        <v>89999</v>
      </c>
      <c r="B4205" s="220" t="s">
        <v>1779</v>
      </c>
      <c r="C4205" s="220" t="s">
        <v>1143</v>
      </c>
      <c r="D4205" s="225">
        <v>16.32</v>
      </c>
      <c r="E4205" s="208" t="s">
        <v>9199</v>
      </c>
      <c r="F4205" s="225">
        <v>16.98</v>
      </c>
    </row>
    <row r="4206" spans="1:6" ht="40.5">
      <c r="A4206" s="229">
        <v>89996</v>
      </c>
      <c r="B4206" s="220" t="s">
        <v>1776</v>
      </c>
      <c r="C4206" s="220" t="s">
        <v>1143</v>
      </c>
      <c r="D4206" s="225">
        <v>10.81</v>
      </c>
      <c r="E4206" s="208" t="s">
        <v>9199</v>
      </c>
      <c r="F4206" s="225">
        <v>11.04</v>
      </c>
    </row>
    <row r="4207" spans="1:6" ht="40.5">
      <c r="A4207" s="229">
        <v>89997</v>
      </c>
      <c r="B4207" s="220" t="s">
        <v>1777</v>
      </c>
      <c r="C4207" s="220" t="s">
        <v>1143</v>
      </c>
      <c r="D4207" s="225">
        <v>8.77</v>
      </c>
      <c r="E4207" s="208" t="s">
        <v>9199</v>
      </c>
      <c r="F4207" s="225">
        <v>8.91</v>
      </c>
    </row>
    <row r="4208" spans="1:6" ht="40.5">
      <c r="A4208" s="229">
        <v>102921</v>
      </c>
      <c r="B4208" s="220" t="s">
        <v>1845</v>
      </c>
      <c r="C4208" s="220" t="s">
        <v>1143</v>
      </c>
      <c r="D4208" s="225">
        <v>8.1199999999999992</v>
      </c>
      <c r="E4208" s="208" t="s">
        <v>9199</v>
      </c>
      <c r="F4208" s="225">
        <v>8.2100000000000009</v>
      </c>
    </row>
    <row r="4209" spans="1:6" ht="54">
      <c r="A4209" s="229">
        <v>90278</v>
      </c>
      <c r="B4209" s="220" t="s">
        <v>1860</v>
      </c>
      <c r="C4209" s="220" t="s">
        <v>23</v>
      </c>
      <c r="D4209" s="225">
        <v>518.97</v>
      </c>
      <c r="E4209" s="208" t="s">
        <v>9199</v>
      </c>
      <c r="F4209" s="225">
        <v>525.80999999999995</v>
      </c>
    </row>
    <row r="4210" spans="1:6" ht="54">
      <c r="A4210" s="229">
        <v>90282</v>
      </c>
      <c r="B4210" s="220" t="s">
        <v>1864</v>
      </c>
      <c r="C4210" s="220" t="s">
        <v>23</v>
      </c>
      <c r="D4210" s="225">
        <v>499.63</v>
      </c>
      <c r="E4210" s="208" t="s">
        <v>9199</v>
      </c>
      <c r="F4210" s="225">
        <v>506.24</v>
      </c>
    </row>
    <row r="4211" spans="1:6" ht="54">
      <c r="A4211" s="229">
        <v>90279</v>
      </c>
      <c r="B4211" s="220" t="s">
        <v>1861</v>
      </c>
      <c r="C4211" s="220" t="s">
        <v>23</v>
      </c>
      <c r="D4211" s="225">
        <v>568.91999999999996</v>
      </c>
      <c r="E4211" s="208" t="s">
        <v>9199</v>
      </c>
      <c r="F4211" s="225">
        <v>576.41999999999996</v>
      </c>
    </row>
    <row r="4212" spans="1:6" ht="54">
      <c r="A4212" s="229">
        <v>90283</v>
      </c>
      <c r="B4212" s="220" t="s">
        <v>1865</v>
      </c>
      <c r="C4212" s="220" t="s">
        <v>23</v>
      </c>
      <c r="D4212" s="225">
        <v>548.20000000000005</v>
      </c>
      <c r="E4212" s="208" t="s">
        <v>9199</v>
      </c>
      <c r="F4212" s="225">
        <v>555.42999999999995</v>
      </c>
    </row>
    <row r="4213" spans="1:6" ht="54">
      <c r="A4213" s="229">
        <v>90280</v>
      </c>
      <c r="B4213" s="220" t="s">
        <v>1862</v>
      </c>
      <c r="C4213" s="220" t="s">
        <v>23</v>
      </c>
      <c r="D4213" s="225">
        <v>621.35</v>
      </c>
      <c r="E4213" s="208" t="s">
        <v>9199</v>
      </c>
      <c r="F4213" s="225">
        <v>628.85</v>
      </c>
    </row>
    <row r="4214" spans="1:6" ht="54">
      <c r="A4214" s="229">
        <v>90284</v>
      </c>
      <c r="B4214" s="220" t="s">
        <v>1866</v>
      </c>
      <c r="C4214" s="220" t="s">
        <v>23</v>
      </c>
      <c r="D4214" s="225">
        <v>606.71</v>
      </c>
      <c r="E4214" s="208" t="s">
        <v>9199</v>
      </c>
      <c r="F4214" s="225">
        <v>613.94000000000005</v>
      </c>
    </row>
    <row r="4215" spans="1:6" ht="54">
      <c r="A4215" s="229">
        <v>90281</v>
      </c>
      <c r="B4215" s="220" t="s">
        <v>1863</v>
      </c>
      <c r="C4215" s="220" t="s">
        <v>23</v>
      </c>
      <c r="D4215" s="225">
        <v>714.63</v>
      </c>
      <c r="E4215" s="208" t="s">
        <v>9199</v>
      </c>
      <c r="F4215" s="225">
        <v>721.94</v>
      </c>
    </row>
    <row r="4216" spans="1:6" ht="54">
      <c r="A4216" s="229">
        <v>90285</v>
      </c>
      <c r="B4216" s="220" t="s">
        <v>1867</v>
      </c>
      <c r="C4216" s="220" t="s">
        <v>23</v>
      </c>
      <c r="D4216" s="225">
        <v>703.67</v>
      </c>
      <c r="E4216" s="208" t="s">
        <v>9199</v>
      </c>
      <c r="F4216" s="225">
        <v>710.8</v>
      </c>
    </row>
    <row r="4217" spans="1:6" ht="40.5">
      <c r="A4217" s="229">
        <v>89994</v>
      </c>
      <c r="B4217" s="220" t="s">
        <v>1858</v>
      </c>
      <c r="C4217" s="220" t="s">
        <v>23</v>
      </c>
      <c r="D4217" s="225">
        <v>889.23</v>
      </c>
      <c r="E4217" s="208" t="s">
        <v>9199</v>
      </c>
      <c r="F4217" s="225">
        <v>915.9</v>
      </c>
    </row>
    <row r="4218" spans="1:6" ht="40.5">
      <c r="A4218" s="229">
        <v>89995</v>
      </c>
      <c r="B4218" s="220" t="s">
        <v>1859</v>
      </c>
      <c r="C4218" s="220" t="s">
        <v>23</v>
      </c>
      <c r="D4218" s="225">
        <v>997.75</v>
      </c>
      <c r="E4218" s="208" t="s">
        <v>9199</v>
      </c>
      <c r="F4218" s="225">
        <v>1033.79</v>
      </c>
    </row>
    <row r="4219" spans="1:6" ht="27">
      <c r="A4219" s="229">
        <v>89993</v>
      </c>
      <c r="B4219" s="220" t="s">
        <v>1857</v>
      </c>
      <c r="C4219" s="220" t="s">
        <v>23</v>
      </c>
      <c r="D4219" s="225">
        <v>1035.05</v>
      </c>
      <c r="E4219" s="208" t="s">
        <v>9199</v>
      </c>
      <c r="F4219" s="225">
        <v>1074.29</v>
      </c>
    </row>
    <row r="4220" spans="1:6" ht="27">
      <c r="A4220" s="229">
        <v>99860</v>
      </c>
      <c r="B4220" s="220" t="s">
        <v>7650</v>
      </c>
      <c r="C4220" s="220" t="s">
        <v>190</v>
      </c>
      <c r="D4220" s="225">
        <v>0</v>
      </c>
      <c r="E4220" s="208" t="s">
        <v>9199</v>
      </c>
      <c r="F4220" s="225">
        <v>0</v>
      </c>
    </row>
    <row r="4221" spans="1:6" ht="27">
      <c r="A4221" s="229">
        <v>99858</v>
      </c>
      <c r="B4221" s="220" t="s">
        <v>7648</v>
      </c>
      <c r="C4221" s="220" t="s">
        <v>190</v>
      </c>
      <c r="D4221" s="225">
        <v>0</v>
      </c>
      <c r="E4221" s="208" t="s">
        <v>9199</v>
      </c>
      <c r="F4221" s="225">
        <v>0</v>
      </c>
    </row>
    <row r="4222" spans="1:6" ht="27">
      <c r="A4222" s="229">
        <v>99859</v>
      </c>
      <c r="B4222" s="220" t="s">
        <v>7649</v>
      </c>
      <c r="C4222" s="220" t="s">
        <v>190</v>
      </c>
      <c r="D4222" s="225">
        <v>0</v>
      </c>
      <c r="E4222" s="208" t="s">
        <v>9199</v>
      </c>
      <c r="F4222" s="225">
        <v>0</v>
      </c>
    </row>
    <row r="4223" spans="1:6" ht="27">
      <c r="A4223" s="229">
        <v>99857</v>
      </c>
      <c r="B4223" s="220" t="s">
        <v>6101</v>
      </c>
      <c r="C4223" s="220" t="s">
        <v>190</v>
      </c>
      <c r="D4223" s="225">
        <v>89.25</v>
      </c>
      <c r="E4223" s="208" t="s">
        <v>9199</v>
      </c>
      <c r="F4223" s="225">
        <v>94.52</v>
      </c>
    </row>
    <row r="4224" spans="1:6" ht="27">
      <c r="A4224" s="229">
        <v>99855</v>
      </c>
      <c r="B4224" s="220" t="s">
        <v>6100</v>
      </c>
      <c r="C4224" s="220" t="s">
        <v>190</v>
      </c>
      <c r="D4224" s="225">
        <v>99.51</v>
      </c>
      <c r="E4224" s="208" t="s">
        <v>9199</v>
      </c>
      <c r="F4224" s="225">
        <v>103.27</v>
      </c>
    </row>
    <row r="4225" spans="1:6" ht="27">
      <c r="A4225" s="229">
        <v>99856</v>
      </c>
      <c r="B4225" s="220" t="s">
        <v>7647</v>
      </c>
      <c r="C4225" s="220" t="s">
        <v>190</v>
      </c>
      <c r="D4225" s="225">
        <v>0</v>
      </c>
      <c r="E4225" s="208" t="s">
        <v>9199</v>
      </c>
      <c r="F4225" s="225">
        <v>0</v>
      </c>
    </row>
    <row r="4226" spans="1:6" ht="40.5">
      <c r="A4226" s="229">
        <v>99862</v>
      </c>
      <c r="B4226" s="220" t="s">
        <v>1500</v>
      </c>
      <c r="C4226" s="220" t="s">
        <v>25</v>
      </c>
      <c r="D4226" s="225">
        <v>601.29999999999995</v>
      </c>
      <c r="E4226" s="208" t="s">
        <v>9199</v>
      </c>
      <c r="F4226" s="225">
        <v>636.37</v>
      </c>
    </row>
    <row r="4227" spans="1:6" ht="40.5">
      <c r="A4227" s="229">
        <v>99861</v>
      </c>
      <c r="B4227" s="220" t="s">
        <v>1499</v>
      </c>
      <c r="C4227" s="220" t="s">
        <v>25</v>
      </c>
      <c r="D4227" s="225">
        <v>595.53</v>
      </c>
      <c r="E4227" s="208" t="s">
        <v>9199</v>
      </c>
      <c r="F4227" s="225">
        <v>629.29999999999995</v>
      </c>
    </row>
    <row r="4228" spans="1:6" ht="81">
      <c r="A4228" s="229">
        <v>99839</v>
      </c>
      <c r="B4228" s="220" t="s">
        <v>9474</v>
      </c>
      <c r="C4228" s="220" t="s">
        <v>190</v>
      </c>
      <c r="D4228" s="225">
        <v>470.07</v>
      </c>
      <c r="E4228" s="208" t="s">
        <v>9199</v>
      </c>
      <c r="F4228" s="225">
        <v>493.01</v>
      </c>
    </row>
    <row r="4229" spans="1:6" ht="81">
      <c r="A4229" s="229">
        <v>99849</v>
      </c>
      <c r="B4229" s="220" t="s">
        <v>7641</v>
      </c>
      <c r="C4229" s="220" t="s">
        <v>190</v>
      </c>
      <c r="D4229" s="225">
        <v>0</v>
      </c>
      <c r="E4229" s="208" t="s">
        <v>9199</v>
      </c>
      <c r="F4229" s="225">
        <v>0</v>
      </c>
    </row>
    <row r="4230" spans="1:6" ht="81">
      <c r="A4230" s="229">
        <v>99853</v>
      </c>
      <c r="B4230" s="220" t="s">
        <v>7645</v>
      </c>
      <c r="C4230" s="220" t="s">
        <v>190</v>
      </c>
      <c r="D4230" s="225">
        <v>0</v>
      </c>
      <c r="E4230" s="208" t="s">
        <v>9199</v>
      </c>
      <c r="F4230" s="225">
        <v>0</v>
      </c>
    </row>
    <row r="4231" spans="1:6" ht="94.5">
      <c r="A4231" s="229">
        <v>99847</v>
      </c>
      <c r="B4231" s="220" t="s">
        <v>7639</v>
      </c>
      <c r="C4231" s="220" t="s">
        <v>190</v>
      </c>
      <c r="D4231" s="225">
        <v>0</v>
      </c>
      <c r="E4231" s="208" t="s">
        <v>9199</v>
      </c>
      <c r="F4231" s="225">
        <v>0</v>
      </c>
    </row>
    <row r="4232" spans="1:6" ht="94.5">
      <c r="A4232" s="229">
        <v>99851</v>
      </c>
      <c r="B4232" s="220" t="s">
        <v>7643</v>
      </c>
      <c r="C4232" s="220" t="s">
        <v>190</v>
      </c>
      <c r="D4232" s="225">
        <v>0</v>
      </c>
      <c r="E4232" s="208" t="s">
        <v>9199</v>
      </c>
      <c r="F4232" s="225">
        <v>0</v>
      </c>
    </row>
    <row r="4233" spans="1:6" ht="94.5">
      <c r="A4233" s="229">
        <v>99850</v>
      </c>
      <c r="B4233" s="220" t="s">
        <v>7642</v>
      </c>
      <c r="C4233" s="220" t="s">
        <v>190</v>
      </c>
      <c r="D4233" s="225">
        <v>0</v>
      </c>
      <c r="E4233" s="208" t="s">
        <v>9199</v>
      </c>
      <c r="F4233" s="225">
        <v>0</v>
      </c>
    </row>
    <row r="4234" spans="1:6" ht="94.5">
      <c r="A4234" s="229">
        <v>99854</v>
      </c>
      <c r="B4234" s="220" t="s">
        <v>7646</v>
      </c>
      <c r="C4234" s="220" t="s">
        <v>190</v>
      </c>
      <c r="D4234" s="225">
        <v>0</v>
      </c>
      <c r="E4234" s="208" t="s">
        <v>9199</v>
      </c>
      <c r="F4234" s="225">
        <v>0</v>
      </c>
    </row>
    <row r="4235" spans="1:6" ht="94.5">
      <c r="A4235" s="229">
        <v>99848</v>
      </c>
      <c r="B4235" s="220" t="s">
        <v>7640</v>
      </c>
      <c r="C4235" s="220" t="s">
        <v>190</v>
      </c>
      <c r="D4235" s="225">
        <v>0</v>
      </c>
      <c r="E4235" s="208" t="s">
        <v>9199</v>
      </c>
      <c r="F4235" s="225">
        <v>0</v>
      </c>
    </row>
    <row r="4236" spans="1:6" ht="94.5">
      <c r="A4236" s="229">
        <v>99852</v>
      </c>
      <c r="B4236" s="220" t="s">
        <v>7644</v>
      </c>
      <c r="C4236" s="220" t="s">
        <v>190</v>
      </c>
      <c r="D4236" s="225">
        <v>0</v>
      </c>
      <c r="E4236" s="208" t="s">
        <v>9199</v>
      </c>
      <c r="F4236" s="225">
        <v>0</v>
      </c>
    </row>
    <row r="4237" spans="1:6" ht="81">
      <c r="A4237" s="229">
        <v>99844</v>
      </c>
      <c r="B4237" s="220" t="s">
        <v>7637</v>
      </c>
      <c r="C4237" s="220" t="s">
        <v>190</v>
      </c>
      <c r="D4237" s="225">
        <v>0</v>
      </c>
      <c r="E4237" s="208" t="s">
        <v>9199</v>
      </c>
      <c r="F4237" s="225">
        <v>0</v>
      </c>
    </row>
    <row r="4238" spans="1:6" ht="94.5">
      <c r="A4238" s="229">
        <v>99842</v>
      </c>
      <c r="B4238" s="220" t="s">
        <v>7635</v>
      </c>
      <c r="C4238" s="220" t="s">
        <v>190</v>
      </c>
      <c r="D4238" s="225">
        <v>0</v>
      </c>
      <c r="E4238" s="208" t="s">
        <v>9199</v>
      </c>
      <c r="F4238" s="225">
        <v>0</v>
      </c>
    </row>
    <row r="4239" spans="1:6" ht="94.5">
      <c r="A4239" s="229">
        <v>99837</v>
      </c>
      <c r="B4239" s="220" t="s">
        <v>6099</v>
      </c>
      <c r="C4239" s="220" t="s">
        <v>190</v>
      </c>
      <c r="D4239" s="225">
        <v>552.29</v>
      </c>
      <c r="E4239" s="208" t="s">
        <v>9199</v>
      </c>
      <c r="F4239" s="225">
        <v>574.16999999999996</v>
      </c>
    </row>
    <row r="4240" spans="1:6" ht="94.5">
      <c r="A4240" s="229">
        <v>99840</v>
      </c>
      <c r="B4240" s="220" t="s">
        <v>7634</v>
      </c>
      <c r="C4240" s="220" t="s">
        <v>190</v>
      </c>
      <c r="D4240" s="225">
        <v>0</v>
      </c>
      <c r="E4240" s="208" t="s">
        <v>9199</v>
      </c>
      <c r="F4240" s="225">
        <v>0</v>
      </c>
    </row>
    <row r="4241" spans="1:6" ht="94.5">
      <c r="A4241" s="229">
        <v>99845</v>
      </c>
      <c r="B4241" s="220" t="s">
        <v>9475</v>
      </c>
      <c r="C4241" s="220" t="s">
        <v>190</v>
      </c>
      <c r="D4241" s="225">
        <v>0</v>
      </c>
      <c r="E4241" s="208" t="s">
        <v>9199</v>
      </c>
      <c r="F4241" s="225">
        <v>0</v>
      </c>
    </row>
    <row r="4242" spans="1:6" ht="81">
      <c r="A4242" s="229">
        <v>99843</v>
      </c>
      <c r="B4242" s="220" t="s">
        <v>7636</v>
      </c>
      <c r="C4242" s="220" t="s">
        <v>190</v>
      </c>
      <c r="D4242" s="225">
        <v>0</v>
      </c>
      <c r="E4242" s="208" t="s">
        <v>9199</v>
      </c>
      <c r="F4242" s="225">
        <v>0</v>
      </c>
    </row>
    <row r="4243" spans="1:6" ht="94.5">
      <c r="A4243" s="229">
        <v>99838</v>
      </c>
      <c r="B4243" s="220" t="s">
        <v>7633</v>
      </c>
      <c r="C4243" s="220" t="s">
        <v>190</v>
      </c>
      <c r="D4243" s="225">
        <v>0</v>
      </c>
      <c r="E4243" s="208" t="s">
        <v>9199</v>
      </c>
      <c r="F4243" s="225">
        <v>0</v>
      </c>
    </row>
    <row r="4244" spans="1:6" ht="40.5">
      <c r="A4244" s="229">
        <v>99846</v>
      </c>
      <c r="B4244" s="220" t="s">
        <v>7638</v>
      </c>
      <c r="C4244" s="220" t="s">
        <v>190</v>
      </c>
      <c r="D4244" s="225">
        <v>0</v>
      </c>
      <c r="E4244" s="208" t="s">
        <v>9199</v>
      </c>
      <c r="F4244" s="225">
        <v>0</v>
      </c>
    </row>
    <row r="4245" spans="1:6" ht="40.5">
      <c r="A4245" s="229">
        <v>99841</v>
      </c>
      <c r="B4245" s="220" t="s">
        <v>1498</v>
      </c>
      <c r="C4245" s="220" t="s">
        <v>190</v>
      </c>
      <c r="D4245" s="225">
        <v>1070.67</v>
      </c>
      <c r="E4245" s="208" t="s">
        <v>9199</v>
      </c>
      <c r="F4245" s="225">
        <v>1083.97</v>
      </c>
    </row>
    <row r="4246" spans="1:6" ht="67.5">
      <c r="A4246" s="229">
        <v>94276</v>
      </c>
      <c r="B4246" s="220" t="s">
        <v>6089</v>
      </c>
      <c r="C4246" s="220" t="s">
        <v>190</v>
      </c>
      <c r="D4246" s="225">
        <v>51.7</v>
      </c>
      <c r="E4246" s="208" t="s">
        <v>9199</v>
      </c>
      <c r="F4246" s="225">
        <v>52.86</v>
      </c>
    </row>
    <row r="4247" spans="1:6" ht="67.5">
      <c r="A4247" s="229">
        <v>94274</v>
      </c>
      <c r="B4247" s="220" t="s">
        <v>6087</v>
      </c>
      <c r="C4247" s="220" t="s">
        <v>190</v>
      </c>
      <c r="D4247" s="225">
        <v>56.64</v>
      </c>
      <c r="E4247" s="208" t="s">
        <v>9199</v>
      </c>
      <c r="F4247" s="225">
        <v>57.88</v>
      </c>
    </row>
    <row r="4248" spans="1:6" ht="81">
      <c r="A4248" s="229">
        <v>94280</v>
      </c>
      <c r="B4248" s="220" t="s">
        <v>6093</v>
      </c>
      <c r="C4248" s="220" t="s">
        <v>190</v>
      </c>
      <c r="D4248" s="225">
        <v>55.08</v>
      </c>
      <c r="E4248" s="208" t="s">
        <v>9199</v>
      </c>
      <c r="F4248" s="225">
        <v>56.15</v>
      </c>
    </row>
    <row r="4249" spans="1:6" ht="67.5">
      <c r="A4249" s="229">
        <v>94278</v>
      </c>
      <c r="B4249" s="220" t="s">
        <v>6091</v>
      </c>
      <c r="C4249" s="220" t="s">
        <v>190</v>
      </c>
      <c r="D4249" s="225">
        <v>45.73</v>
      </c>
      <c r="E4249" s="208" t="s">
        <v>9199</v>
      </c>
      <c r="F4249" s="225">
        <v>46.85</v>
      </c>
    </row>
    <row r="4250" spans="1:6" ht="67.5">
      <c r="A4250" s="229">
        <v>94275</v>
      </c>
      <c r="B4250" s="220" t="s">
        <v>6088</v>
      </c>
      <c r="C4250" s="220" t="s">
        <v>190</v>
      </c>
      <c r="D4250" s="225">
        <v>48.89</v>
      </c>
      <c r="E4250" s="208" t="s">
        <v>9199</v>
      </c>
      <c r="F4250" s="225">
        <v>49.82</v>
      </c>
    </row>
    <row r="4251" spans="1:6" ht="67.5">
      <c r="A4251" s="229">
        <v>94273</v>
      </c>
      <c r="B4251" s="220" t="s">
        <v>6086</v>
      </c>
      <c r="C4251" s="220" t="s">
        <v>190</v>
      </c>
      <c r="D4251" s="225">
        <v>53.84</v>
      </c>
      <c r="E4251" s="208" t="s">
        <v>9199</v>
      </c>
      <c r="F4251" s="225">
        <v>54.84</v>
      </c>
    </row>
    <row r="4252" spans="1:6" ht="81">
      <c r="A4252" s="229">
        <v>94279</v>
      </c>
      <c r="B4252" s="220" t="s">
        <v>6092</v>
      </c>
      <c r="C4252" s="220" t="s">
        <v>190</v>
      </c>
      <c r="D4252" s="225">
        <v>52.28</v>
      </c>
      <c r="E4252" s="208" t="s">
        <v>9199</v>
      </c>
      <c r="F4252" s="225">
        <v>53.11</v>
      </c>
    </row>
    <row r="4253" spans="1:6" ht="67.5">
      <c r="A4253" s="229">
        <v>94277</v>
      </c>
      <c r="B4253" s="220" t="s">
        <v>6090</v>
      </c>
      <c r="C4253" s="220" t="s">
        <v>190</v>
      </c>
      <c r="D4253" s="225">
        <v>42.93</v>
      </c>
      <c r="E4253" s="208" t="s">
        <v>9199</v>
      </c>
      <c r="F4253" s="225">
        <v>43.82</v>
      </c>
    </row>
    <row r="4254" spans="1:6" ht="94.5">
      <c r="A4254" s="229">
        <v>104930</v>
      </c>
      <c r="B4254" s="220" t="s">
        <v>8799</v>
      </c>
      <c r="C4254" s="220" t="s">
        <v>190</v>
      </c>
      <c r="D4254" s="225">
        <v>0</v>
      </c>
      <c r="E4254" s="208" t="s">
        <v>9199</v>
      </c>
      <c r="F4254" s="225">
        <v>0</v>
      </c>
    </row>
    <row r="4255" spans="1:6" ht="94.5">
      <c r="A4255" s="229">
        <v>104931</v>
      </c>
      <c r="B4255" s="220" t="s">
        <v>8800</v>
      </c>
      <c r="C4255" s="220" t="s">
        <v>190</v>
      </c>
      <c r="D4255" s="225">
        <v>0</v>
      </c>
      <c r="E4255" s="208" t="s">
        <v>9199</v>
      </c>
      <c r="F4255" s="225">
        <v>0</v>
      </c>
    </row>
    <row r="4256" spans="1:6" ht="40.5">
      <c r="A4256" s="229">
        <v>94294</v>
      </c>
      <c r="B4256" s="220" t="s">
        <v>6094</v>
      </c>
      <c r="C4256" s="220" t="s">
        <v>190</v>
      </c>
      <c r="D4256" s="225">
        <v>8.08</v>
      </c>
      <c r="E4256" s="208" t="s">
        <v>9199</v>
      </c>
      <c r="F4256" s="225">
        <v>8.2799999999999994</v>
      </c>
    </row>
    <row r="4257" spans="1:6" ht="40.5">
      <c r="A4257" s="229">
        <v>94288</v>
      </c>
      <c r="B4257" s="220" t="s">
        <v>9476</v>
      </c>
      <c r="C4257" s="220" t="s">
        <v>190</v>
      </c>
      <c r="D4257" s="225">
        <v>38.97</v>
      </c>
      <c r="E4257" s="208" t="s">
        <v>9199</v>
      </c>
      <c r="F4257" s="225">
        <v>40.520000000000003</v>
      </c>
    </row>
    <row r="4258" spans="1:6" ht="40.5">
      <c r="A4258" s="229">
        <v>94282</v>
      </c>
      <c r="B4258" s="220" t="s">
        <v>9477</v>
      </c>
      <c r="C4258" s="220" t="s">
        <v>190</v>
      </c>
      <c r="D4258" s="225">
        <v>50</v>
      </c>
      <c r="E4258" s="208" t="s">
        <v>9199</v>
      </c>
      <c r="F4258" s="225">
        <v>51.7</v>
      </c>
    </row>
    <row r="4259" spans="1:6" ht="40.5">
      <c r="A4259" s="229">
        <v>94290</v>
      </c>
      <c r="B4259" s="220" t="s">
        <v>9478</v>
      </c>
      <c r="C4259" s="220" t="s">
        <v>190</v>
      </c>
      <c r="D4259" s="225">
        <v>48.53</v>
      </c>
      <c r="E4259" s="208" t="s">
        <v>9199</v>
      </c>
      <c r="F4259" s="225">
        <v>50.11</v>
      </c>
    </row>
    <row r="4260" spans="1:6" ht="40.5">
      <c r="A4260" s="229">
        <v>94284</v>
      </c>
      <c r="B4260" s="220" t="s">
        <v>9479</v>
      </c>
      <c r="C4260" s="220" t="s">
        <v>190</v>
      </c>
      <c r="D4260" s="225">
        <v>65.03</v>
      </c>
      <c r="E4260" s="208" t="s">
        <v>9199</v>
      </c>
      <c r="F4260" s="225">
        <v>66.849999999999994</v>
      </c>
    </row>
    <row r="4261" spans="1:6" ht="40.5">
      <c r="A4261" s="229">
        <v>94292</v>
      </c>
      <c r="B4261" s="220" t="s">
        <v>9480</v>
      </c>
      <c r="C4261" s="220" t="s">
        <v>190</v>
      </c>
      <c r="D4261" s="225">
        <v>58.58</v>
      </c>
      <c r="E4261" s="208" t="s">
        <v>9199</v>
      </c>
      <c r="F4261" s="225">
        <v>60.22</v>
      </c>
    </row>
    <row r="4262" spans="1:6" ht="40.5">
      <c r="A4262" s="229">
        <v>94286</v>
      </c>
      <c r="B4262" s="220" t="s">
        <v>9481</v>
      </c>
      <c r="C4262" s="220" t="s">
        <v>190</v>
      </c>
      <c r="D4262" s="225">
        <v>82.35</v>
      </c>
      <c r="E4262" s="208" t="s">
        <v>9199</v>
      </c>
      <c r="F4262" s="225">
        <v>84.47</v>
      </c>
    </row>
    <row r="4263" spans="1:6" ht="40.5">
      <c r="A4263" s="229">
        <v>94287</v>
      </c>
      <c r="B4263" s="220" t="s">
        <v>9482</v>
      </c>
      <c r="C4263" s="220" t="s">
        <v>190</v>
      </c>
      <c r="D4263" s="225">
        <v>32.39</v>
      </c>
      <c r="E4263" s="208" t="s">
        <v>9199</v>
      </c>
      <c r="F4263" s="225">
        <v>33.39</v>
      </c>
    </row>
    <row r="4264" spans="1:6" ht="40.5">
      <c r="A4264" s="229">
        <v>94281</v>
      </c>
      <c r="B4264" s="220" t="s">
        <v>9483</v>
      </c>
      <c r="C4264" s="220" t="s">
        <v>190</v>
      </c>
      <c r="D4264" s="225">
        <v>42.6</v>
      </c>
      <c r="E4264" s="208" t="s">
        <v>9199</v>
      </c>
      <c r="F4264" s="225">
        <v>43.66</v>
      </c>
    </row>
    <row r="4265" spans="1:6" ht="40.5">
      <c r="A4265" s="229">
        <v>94289</v>
      </c>
      <c r="B4265" s="220" t="s">
        <v>9484</v>
      </c>
      <c r="C4265" s="220" t="s">
        <v>190</v>
      </c>
      <c r="D4265" s="225">
        <v>41.95</v>
      </c>
      <c r="E4265" s="208" t="s">
        <v>9199</v>
      </c>
      <c r="F4265" s="225">
        <v>42.97</v>
      </c>
    </row>
    <row r="4266" spans="1:6" ht="40.5">
      <c r="A4266" s="229">
        <v>94283</v>
      </c>
      <c r="B4266" s="220" t="s">
        <v>9485</v>
      </c>
      <c r="C4266" s="220" t="s">
        <v>190</v>
      </c>
      <c r="D4266" s="225">
        <v>57.63</v>
      </c>
      <c r="E4266" s="208" t="s">
        <v>9199</v>
      </c>
      <c r="F4266" s="225">
        <v>58.81</v>
      </c>
    </row>
    <row r="4267" spans="1:6" ht="40.5">
      <c r="A4267" s="229">
        <v>94291</v>
      </c>
      <c r="B4267" s="220" t="s">
        <v>9486</v>
      </c>
      <c r="C4267" s="220" t="s">
        <v>190</v>
      </c>
      <c r="D4267" s="225">
        <v>52</v>
      </c>
      <c r="E4267" s="208" t="s">
        <v>9199</v>
      </c>
      <c r="F4267" s="225">
        <v>53.08</v>
      </c>
    </row>
    <row r="4268" spans="1:6" ht="40.5">
      <c r="A4268" s="229">
        <v>94285</v>
      </c>
      <c r="B4268" s="220" t="s">
        <v>9487</v>
      </c>
      <c r="C4268" s="220" t="s">
        <v>190</v>
      </c>
      <c r="D4268" s="225">
        <v>74.94</v>
      </c>
      <c r="E4268" s="208" t="s">
        <v>9199</v>
      </c>
      <c r="F4268" s="225">
        <v>76.44</v>
      </c>
    </row>
    <row r="4269" spans="1:6" ht="40.5">
      <c r="A4269" s="229">
        <v>94293</v>
      </c>
      <c r="B4269" s="220" t="s">
        <v>9488</v>
      </c>
      <c r="C4269" s="220" t="s">
        <v>190</v>
      </c>
      <c r="D4269" s="225">
        <v>168.46</v>
      </c>
      <c r="E4269" s="208" t="s">
        <v>9199</v>
      </c>
      <c r="F4269" s="225">
        <v>171.75</v>
      </c>
    </row>
    <row r="4270" spans="1:6" ht="40.5">
      <c r="A4270" s="229">
        <v>94264</v>
      </c>
      <c r="B4270" s="220" t="s">
        <v>9489</v>
      </c>
      <c r="C4270" s="220" t="s">
        <v>190</v>
      </c>
      <c r="D4270" s="225">
        <v>38.25</v>
      </c>
      <c r="E4270" s="208" t="s">
        <v>9199</v>
      </c>
      <c r="F4270" s="225">
        <v>40.04</v>
      </c>
    </row>
    <row r="4271" spans="1:6" ht="40.5">
      <c r="A4271" s="229">
        <v>94266</v>
      </c>
      <c r="B4271" s="220" t="s">
        <v>9490</v>
      </c>
      <c r="C4271" s="220" t="s">
        <v>190</v>
      </c>
      <c r="D4271" s="225">
        <v>50.66</v>
      </c>
      <c r="E4271" s="208" t="s">
        <v>9199</v>
      </c>
      <c r="F4271" s="225">
        <v>52.61</v>
      </c>
    </row>
    <row r="4272" spans="1:6" ht="40.5">
      <c r="A4272" s="229">
        <v>94263</v>
      </c>
      <c r="B4272" s="220" t="s">
        <v>9491</v>
      </c>
      <c r="C4272" s="220" t="s">
        <v>190</v>
      </c>
      <c r="D4272" s="225">
        <v>33.630000000000003</v>
      </c>
      <c r="E4272" s="208" t="s">
        <v>9199</v>
      </c>
      <c r="F4272" s="225">
        <v>35.049999999999997</v>
      </c>
    </row>
    <row r="4273" spans="1:6" ht="40.5">
      <c r="A4273" s="229">
        <v>94265</v>
      </c>
      <c r="B4273" s="220" t="s">
        <v>9492</v>
      </c>
      <c r="C4273" s="220" t="s">
        <v>190</v>
      </c>
      <c r="D4273" s="225">
        <v>45.36</v>
      </c>
      <c r="E4273" s="208" t="s">
        <v>9199</v>
      </c>
      <c r="F4273" s="225">
        <v>46.89</v>
      </c>
    </row>
    <row r="4274" spans="1:6" ht="67.5">
      <c r="A4274" s="229">
        <v>94268</v>
      </c>
      <c r="B4274" s="220" t="s">
        <v>9493</v>
      </c>
      <c r="C4274" s="220" t="s">
        <v>190</v>
      </c>
      <c r="D4274" s="225">
        <v>60.48</v>
      </c>
      <c r="E4274" s="208" t="s">
        <v>9199</v>
      </c>
      <c r="F4274" s="225">
        <v>62.57</v>
      </c>
    </row>
    <row r="4275" spans="1:6" ht="67.5">
      <c r="A4275" s="229">
        <v>94270</v>
      </c>
      <c r="B4275" s="220" t="s">
        <v>9494</v>
      </c>
      <c r="C4275" s="220" t="s">
        <v>190</v>
      </c>
      <c r="D4275" s="225">
        <v>86.27</v>
      </c>
      <c r="E4275" s="208" t="s">
        <v>9199</v>
      </c>
      <c r="F4275" s="225">
        <v>88.89</v>
      </c>
    </row>
    <row r="4276" spans="1:6" ht="67.5">
      <c r="A4276" s="229">
        <v>94272</v>
      </c>
      <c r="B4276" s="220" t="s">
        <v>9495</v>
      </c>
      <c r="C4276" s="220" t="s">
        <v>190</v>
      </c>
      <c r="D4276" s="225">
        <v>106.17</v>
      </c>
      <c r="E4276" s="208" t="s">
        <v>9199</v>
      </c>
      <c r="F4276" s="225">
        <v>109.42</v>
      </c>
    </row>
    <row r="4277" spans="1:6" ht="67.5">
      <c r="A4277" s="229">
        <v>94267</v>
      </c>
      <c r="B4277" s="220" t="s">
        <v>9496</v>
      </c>
      <c r="C4277" s="220" t="s">
        <v>190</v>
      </c>
      <c r="D4277" s="225">
        <v>54.66</v>
      </c>
      <c r="E4277" s="208" t="s">
        <v>9199</v>
      </c>
      <c r="F4277" s="225">
        <v>56.29</v>
      </c>
    </row>
    <row r="4278" spans="1:6" ht="67.5">
      <c r="A4278" s="229">
        <v>94269</v>
      </c>
      <c r="B4278" s="220" t="s">
        <v>9497</v>
      </c>
      <c r="C4278" s="220" t="s">
        <v>190</v>
      </c>
      <c r="D4278" s="225">
        <v>78.16</v>
      </c>
      <c r="E4278" s="208" t="s">
        <v>9199</v>
      </c>
      <c r="F4278" s="225">
        <v>80.150000000000006</v>
      </c>
    </row>
    <row r="4279" spans="1:6" ht="67.5">
      <c r="A4279" s="229">
        <v>94271</v>
      </c>
      <c r="B4279" s="220" t="s">
        <v>9498</v>
      </c>
      <c r="C4279" s="220" t="s">
        <v>190</v>
      </c>
      <c r="D4279" s="225">
        <v>95.34</v>
      </c>
      <c r="E4279" s="208" t="s">
        <v>9199</v>
      </c>
      <c r="F4279" s="225">
        <v>97.75</v>
      </c>
    </row>
    <row r="4280" spans="1:6" ht="40.5">
      <c r="A4280" s="229">
        <v>105555</v>
      </c>
      <c r="B4280" s="220" t="s">
        <v>9021</v>
      </c>
      <c r="C4280" s="220" t="s">
        <v>201</v>
      </c>
      <c r="D4280" s="225">
        <v>0</v>
      </c>
      <c r="E4280" s="208" t="s">
        <v>9199</v>
      </c>
      <c r="F4280" s="225">
        <v>0</v>
      </c>
    </row>
    <row r="4281" spans="1:6" ht="40.5">
      <c r="A4281" s="229">
        <v>97603</v>
      </c>
      <c r="B4281" s="220" t="s">
        <v>7450</v>
      </c>
      <c r="C4281" s="220" t="s">
        <v>201</v>
      </c>
      <c r="D4281" s="225">
        <v>0</v>
      </c>
      <c r="E4281" s="208" t="s">
        <v>9199</v>
      </c>
      <c r="F4281" s="225">
        <v>0</v>
      </c>
    </row>
    <row r="4282" spans="1:6" ht="40.5">
      <c r="A4282" s="229">
        <v>97602</v>
      </c>
      <c r="B4282" s="220" t="s">
        <v>7449</v>
      </c>
      <c r="C4282" s="220" t="s">
        <v>201</v>
      </c>
      <c r="D4282" s="225">
        <v>0</v>
      </c>
      <c r="E4282" s="208" t="s">
        <v>9199</v>
      </c>
      <c r="F4282" s="225">
        <v>0</v>
      </c>
    </row>
    <row r="4283" spans="1:6" ht="40.5">
      <c r="A4283" s="229">
        <v>97604</v>
      </c>
      <c r="B4283" s="220" t="s">
        <v>7451</v>
      </c>
      <c r="C4283" s="220" t="s">
        <v>201</v>
      </c>
      <c r="D4283" s="225">
        <v>0</v>
      </c>
      <c r="E4283" s="208" t="s">
        <v>9199</v>
      </c>
      <c r="F4283" s="225">
        <v>0</v>
      </c>
    </row>
    <row r="4284" spans="1:6" ht="27">
      <c r="A4284" s="229">
        <v>105553</v>
      </c>
      <c r="B4284" s="220" t="s">
        <v>9020</v>
      </c>
      <c r="C4284" s="220" t="s">
        <v>201</v>
      </c>
      <c r="D4284" s="225">
        <v>0</v>
      </c>
      <c r="E4284" s="208" t="s">
        <v>9199</v>
      </c>
      <c r="F4284" s="225">
        <v>0</v>
      </c>
    </row>
    <row r="4285" spans="1:6" ht="27">
      <c r="A4285" s="229">
        <v>105552</v>
      </c>
      <c r="B4285" s="220" t="s">
        <v>9019</v>
      </c>
      <c r="C4285" s="220" t="s">
        <v>201</v>
      </c>
      <c r="D4285" s="225">
        <v>0</v>
      </c>
      <c r="E4285" s="208" t="s">
        <v>9199</v>
      </c>
      <c r="F4285" s="225">
        <v>0</v>
      </c>
    </row>
    <row r="4286" spans="1:6" ht="27">
      <c r="A4286" s="229">
        <v>105550</v>
      </c>
      <c r="B4286" s="220" t="s">
        <v>9017</v>
      </c>
      <c r="C4286" s="220" t="s">
        <v>201</v>
      </c>
      <c r="D4286" s="225">
        <v>0</v>
      </c>
      <c r="E4286" s="208" t="s">
        <v>9199</v>
      </c>
      <c r="F4286" s="225">
        <v>0</v>
      </c>
    </row>
    <row r="4287" spans="1:6" ht="27">
      <c r="A4287" s="229">
        <v>105551</v>
      </c>
      <c r="B4287" s="220" t="s">
        <v>9018</v>
      </c>
      <c r="C4287" s="220" t="s">
        <v>201</v>
      </c>
      <c r="D4287" s="225">
        <v>0</v>
      </c>
      <c r="E4287" s="208" t="s">
        <v>9199</v>
      </c>
      <c r="F4287" s="225">
        <v>0</v>
      </c>
    </row>
    <row r="4288" spans="1:6" ht="27">
      <c r="A4288" s="229">
        <v>105549</v>
      </c>
      <c r="B4288" s="220" t="s">
        <v>9016</v>
      </c>
      <c r="C4288" s="220" t="s">
        <v>201</v>
      </c>
      <c r="D4288" s="225">
        <v>0</v>
      </c>
      <c r="E4288" s="208" t="s">
        <v>9199</v>
      </c>
      <c r="F4288" s="225">
        <v>0</v>
      </c>
    </row>
    <row r="4289" spans="1:6" ht="27">
      <c r="A4289" s="229">
        <v>105547</v>
      </c>
      <c r="B4289" s="220" t="s">
        <v>9014</v>
      </c>
      <c r="C4289" s="220" t="s">
        <v>190</v>
      </c>
      <c r="D4289" s="225">
        <v>0</v>
      </c>
      <c r="E4289" s="208" t="s">
        <v>9199</v>
      </c>
      <c r="F4289" s="225">
        <v>0</v>
      </c>
    </row>
    <row r="4290" spans="1:6" ht="54">
      <c r="A4290" s="229">
        <v>97605</v>
      </c>
      <c r="B4290" s="220" t="s">
        <v>6290</v>
      </c>
      <c r="C4290" s="220" t="s">
        <v>201</v>
      </c>
      <c r="D4290" s="225">
        <v>84.72</v>
      </c>
      <c r="E4290" s="208" t="s">
        <v>9199</v>
      </c>
      <c r="F4290" s="225">
        <v>85.9</v>
      </c>
    </row>
    <row r="4291" spans="1:6" ht="54">
      <c r="A4291" s="229">
        <v>97607</v>
      </c>
      <c r="B4291" s="220" t="s">
        <v>6291</v>
      </c>
      <c r="C4291" s="220" t="s">
        <v>201</v>
      </c>
      <c r="D4291" s="225">
        <v>107.03</v>
      </c>
      <c r="E4291" s="208" t="s">
        <v>9199</v>
      </c>
      <c r="F4291" s="225">
        <v>108.81</v>
      </c>
    </row>
    <row r="4292" spans="1:6" ht="40.5">
      <c r="A4292" s="229">
        <v>97599</v>
      </c>
      <c r="B4292" s="220" t="s">
        <v>6275</v>
      </c>
      <c r="C4292" s="220" t="s">
        <v>201</v>
      </c>
      <c r="D4292" s="225">
        <v>23.53</v>
      </c>
      <c r="E4292" s="208" t="s">
        <v>9199</v>
      </c>
      <c r="F4292" s="225">
        <v>24.06</v>
      </c>
    </row>
    <row r="4293" spans="1:6" ht="40.5">
      <c r="A4293" s="229">
        <v>105542</v>
      </c>
      <c r="B4293" s="220" t="s">
        <v>9009</v>
      </c>
      <c r="C4293" s="220" t="s">
        <v>201</v>
      </c>
      <c r="D4293" s="225">
        <v>0</v>
      </c>
      <c r="E4293" s="208" t="s">
        <v>9199</v>
      </c>
      <c r="F4293" s="225">
        <v>0</v>
      </c>
    </row>
    <row r="4294" spans="1:6" ht="40.5">
      <c r="A4294" s="229">
        <v>105543</v>
      </c>
      <c r="B4294" s="220" t="s">
        <v>9010</v>
      </c>
      <c r="C4294" s="220" t="s">
        <v>201</v>
      </c>
      <c r="D4294" s="225">
        <v>0</v>
      </c>
      <c r="E4294" s="208" t="s">
        <v>9199</v>
      </c>
      <c r="F4294" s="225">
        <v>0</v>
      </c>
    </row>
    <row r="4295" spans="1:6" ht="40.5">
      <c r="A4295" s="229">
        <v>105544</v>
      </c>
      <c r="B4295" s="220" t="s">
        <v>9011</v>
      </c>
      <c r="C4295" s="220" t="s">
        <v>201</v>
      </c>
      <c r="D4295" s="225">
        <v>0</v>
      </c>
      <c r="E4295" s="208" t="s">
        <v>9199</v>
      </c>
      <c r="F4295" s="225">
        <v>0</v>
      </c>
    </row>
    <row r="4296" spans="1:6" ht="40.5">
      <c r="A4296" s="229">
        <v>100913</v>
      </c>
      <c r="B4296" s="220" t="s">
        <v>7751</v>
      </c>
      <c r="C4296" s="220" t="s">
        <v>201</v>
      </c>
      <c r="D4296" s="225">
        <v>0</v>
      </c>
      <c r="E4296" s="208" t="s">
        <v>9199</v>
      </c>
      <c r="F4296" s="225">
        <v>0</v>
      </c>
    </row>
    <row r="4297" spans="1:6" ht="54">
      <c r="A4297" s="229">
        <v>100916</v>
      </c>
      <c r="B4297" s="220" t="s">
        <v>7753</v>
      </c>
      <c r="C4297" s="220" t="s">
        <v>201</v>
      </c>
      <c r="D4297" s="225">
        <v>0</v>
      </c>
      <c r="E4297" s="208" t="s">
        <v>9199</v>
      </c>
      <c r="F4297" s="225">
        <v>0</v>
      </c>
    </row>
    <row r="4298" spans="1:6" ht="54">
      <c r="A4298" s="229">
        <v>100918</v>
      </c>
      <c r="B4298" s="220" t="s">
        <v>7755</v>
      </c>
      <c r="C4298" s="220" t="s">
        <v>201</v>
      </c>
      <c r="D4298" s="225">
        <v>0</v>
      </c>
      <c r="E4298" s="208" t="s">
        <v>9199</v>
      </c>
      <c r="F4298" s="225">
        <v>0</v>
      </c>
    </row>
    <row r="4299" spans="1:6" ht="54">
      <c r="A4299" s="229">
        <v>100914</v>
      </c>
      <c r="B4299" s="220" t="s">
        <v>7752</v>
      </c>
      <c r="C4299" s="220" t="s">
        <v>201</v>
      </c>
      <c r="D4299" s="225">
        <v>0</v>
      </c>
      <c r="E4299" s="208" t="s">
        <v>9199</v>
      </c>
      <c r="F4299" s="225">
        <v>0</v>
      </c>
    </row>
    <row r="4300" spans="1:6" ht="54">
      <c r="A4300" s="229">
        <v>100917</v>
      </c>
      <c r="B4300" s="220" t="s">
        <v>7754</v>
      </c>
      <c r="C4300" s="220" t="s">
        <v>201</v>
      </c>
      <c r="D4300" s="225">
        <v>0</v>
      </c>
      <c r="E4300" s="208" t="s">
        <v>9199</v>
      </c>
      <c r="F4300" s="225">
        <v>0</v>
      </c>
    </row>
    <row r="4301" spans="1:6" ht="40.5">
      <c r="A4301" s="229">
        <v>100907</v>
      </c>
      <c r="B4301" s="220" t="s">
        <v>7747</v>
      </c>
      <c r="C4301" s="220" t="s">
        <v>201</v>
      </c>
      <c r="D4301" s="225">
        <v>0</v>
      </c>
      <c r="E4301" s="208" t="s">
        <v>9199</v>
      </c>
      <c r="F4301" s="225">
        <v>0</v>
      </c>
    </row>
    <row r="4302" spans="1:6" ht="40.5">
      <c r="A4302" s="229">
        <v>102467</v>
      </c>
      <c r="B4302" s="220" t="s">
        <v>7934</v>
      </c>
      <c r="C4302" s="220" t="s">
        <v>201</v>
      </c>
      <c r="D4302" s="225">
        <v>0</v>
      </c>
      <c r="E4302" s="208" t="s">
        <v>9199</v>
      </c>
      <c r="F4302" s="225">
        <v>0</v>
      </c>
    </row>
    <row r="4303" spans="1:6" ht="54">
      <c r="A4303" s="229">
        <v>100910</v>
      </c>
      <c r="B4303" s="220" t="s">
        <v>7749</v>
      </c>
      <c r="C4303" s="220" t="s">
        <v>201</v>
      </c>
      <c r="D4303" s="225">
        <v>0</v>
      </c>
      <c r="E4303" s="208" t="s">
        <v>9199</v>
      </c>
      <c r="F4303" s="225">
        <v>0</v>
      </c>
    </row>
    <row r="4304" spans="1:6" ht="40.5">
      <c r="A4304" s="229">
        <v>105541</v>
      </c>
      <c r="B4304" s="220" t="s">
        <v>9008</v>
      </c>
      <c r="C4304" s="220" t="s">
        <v>201</v>
      </c>
      <c r="D4304" s="225">
        <v>0</v>
      </c>
      <c r="E4304" s="208" t="s">
        <v>9199</v>
      </c>
      <c r="F4304" s="225">
        <v>0</v>
      </c>
    </row>
    <row r="4305" spans="1:6" ht="54">
      <c r="A4305" s="229">
        <v>100908</v>
      </c>
      <c r="B4305" s="220" t="s">
        <v>7748</v>
      </c>
      <c r="C4305" s="220" t="s">
        <v>201</v>
      </c>
      <c r="D4305" s="225">
        <v>0</v>
      </c>
      <c r="E4305" s="208" t="s">
        <v>9199</v>
      </c>
      <c r="F4305" s="225">
        <v>0</v>
      </c>
    </row>
    <row r="4306" spans="1:6" ht="54">
      <c r="A4306" s="229">
        <v>100911</v>
      </c>
      <c r="B4306" s="220" t="s">
        <v>7750</v>
      </c>
      <c r="C4306" s="220" t="s">
        <v>201</v>
      </c>
      <c r="D4306" s="225">
        <v>0</v>
      </c>
      <c r="E4306" s="208" t="s">
        <v>9199</v>
      </c>
      <c r="F4306" s="225">
        <v>0</v>
      </c>
    </row>
    <row r="4307" spans="1:6" ht="40.5">
      <c r="A4307" s="229">
        <v>103782</v>
      </c>
      <c r="B4307" s="220" t="s">
        <v>6280</v>
      </c>
      <c r="C4307" s="220" t="s">
        <v>201</v>
      </c>
      <c r="D4307" s="225">
        <v>32.81</v>
      </c>
      <c r="E4307" s="208" t="s">
        <v>9199</v>
      </c>
      <c r="F4307" s="225">
        <v>34.299999999999997</v>
      </c>
    </row>
    <row r="4308" spans="1:6" ht="40.5">
      <c r="A4308" s="229">
        <v>103786</v>
      </c>
      <c r="B4308" s="220" t="s">
        <v>8487</v>
      </c>
      <c r="C4308" s="220" t="s">
        <v>201</v>
      </c>
      <c r="D4308" s="225">
        <v>0</v>
      </c>
      <c r="E4308" s="208" t="s">
        <v>9199</v>
      </c>
      <c r="F4308" s="225">
        <v>0</v>
      </c>
    </row>
    <row r="4309" spans="1:6" ht="40.5">
      <c r="A4309" s="229">
        <v>103787</v>
      </c>
      <c r="B4309" s="220" t="s">
        <v>8488</v>
      </c>
      <c r="C4309" s="220" t="s">
        <v>201</v>
      </c>
      <c r="D4309" s="225">
        <v>0</v>
      </c>
      <c r="E4309" s="208" t="s">
        <v>9199</v>
      </c>
      <c r="F4309" s="225">
        <v>0</v>
      </c>
    </row>
    <row r="4310" spans="1:6" ht="40.5">
      <c r="A4310" s="229">
        <v>103788</v>
      </c>
      <c r="B4310" s="220" t="s">
        <v>8489</v>
      </c>
      <c r="C4310" s="220" t="s">
        <v>201</v>
      </c>
      <c r="D4310" s="225">
        <v>0</v>
      </c>
      <c r="E4310" s="208" t="s">
        <v>9199</v>
      </c>
      <c r="F4310" s="225">
        <v>0</v>
      </c>
    </row>
    <row r="4311" spans="1:6" ht="40.5">
      <c r="A4311" s="229">
        <v>103783</v>
      </c>
      <c r="B4311" s="220" t="s">
        <v>8484</v>
      </c>
      <c r="C4311" s="220" t="s">
        <v>201</v>
      </c>
      <c r="D4311" s="225">
        <v>0</v>
      </c>
      <c r="E4311" s="208" t="s">
        <v>9199</v>
      </c>
      <c r="F4311" s="225">
        <v>0</v>
      </c>
    </row>
    <row r="4312" spans="1:6" ht="40.5">
      <c r="A4312" s="229">
        <v>103784</v>
      </c>
      <c r="B4312" s="220" t="s">
        <v>8485</v>
      </c>
      <c r="C4312" s="220" t="s">
        <v>201</v>
      </c>
      <c r="D4312" s="225">
        <v>0</v>
      </c>
      <c r="E4312" s="208" t="s">
        <v>9199</v>
      </c>
      <c r="F4312" s="225">
        <v>0</v>
      </c>
    </row>
    <row r="4313" spans="1:6" ht="40.5">
      <c r="A4313" s="229">
        <v>103785</v>
      </c>
      <c r="B4313" s="220" t="s">
        <v>8486</v>
      </c>
      <c r="C4313" s="220" t="s">
        <v>201</v>
      </c>
      <c r="D4313" s="225">
        <v>0</v>
      </c>
      <c r="E4313" s="208" t="s">
        <v>9199</v>
      </c>
      <c r="F4313" s="225">
        <v>0</v>
      </c>
    </row>
    <row r="4314" spans="1:6" ht="40.5">
      <c r="A4314" s="229">
        <v>105546</v>
      </c>
      <c r="B4314" s="220" t="s">
        <v>9013</v>
      </c>
      <c r="C4314" s="220" t="s">
        <v>201</v>
      </c>
      <c r="D4314" s="225">
        <v>0</v>
      </c>
      <c r="E4314" s="208" t="s">
        <v>9199</v>
      </c>
      <c r="F4314" s="225">
        <v>0</v>
      </c>
    </row>
    <row r="4315" spans="1:6" ht="40.5">
      <c r="A4315" s="229">
        <v>105545</v>
      </c>
      <c r="B4315" s="220" t="s">
        <v>9012</v>
      </c>
      <c r="C4315" s="220" t="s">
        <v>201</v>
      </c>
      <c r="D4315" s="225">
        <v>0</v>
      </c>
      <c r="E4315" s="208" t="s">
        <v>9199</v>
      </c>
      <c r="F4315" s="225">
        <v>0</v>
      </c>
    </row>
    <row r="4316" spans="1:6" ht="27">
      <c r="A4316" s="229">
        <v>97610</v>
      </c>
      <c r="B4316" s="220" t="s">
        <v>6277</v>
      </c>
      <c r="C4316" s="220" t="s">
        <v>201</v>
      </c>
      <c r="D4316" s="225">
        <v>16.45</v>
      </c>
      <c r="E4316" s="208" t="s">
        <v>9199</v>
      </c>
      <c r="F4316" s="225">
        <v>16.95</v>
      </c>
    </row>
    <row r="4317" spans="1:6" ht="27">
      <c r="A4317" s="229">
        <v>97609</v>
      </c>
      <c r="B4317" s="220" t="s">
        <v>6276</v>
      </c>
      <c r="C4317" s="220" t="s">
        <v>201</v>
      </c>
      <c r="D4317" s="225">
        <v>15.54</v>
      </c>
      <c r="E4317" s="208" t="s">
        <v>9199</v>
      </c>
      <c r="F4317" s="225">
        <v>16.04</v>
      </c>
    </row>
    <row r="4318" spans="1:6" ht="27">
      <c r="A4318" s="229">
        <v>105554</v>
      </c>
      <c r="B4318" s="220" t="s">
        <v>6281</v>
      </c>
      <c r="C4318" s="220" t="s">
        <v>201</v>
      </c>
      <c r="D4318" s="225">
        <v>17.62</v>
      </c>
      <c r="E4318" s="208" t="s">
        <v>9199</v>
      </c>
      <c r="F4318" s="225">
        <v>18.350000000000001</v>
      </c>
    </row>
    <row r="4319" spans="1:6" ht="40.5">
      <c r="A4319" s="229">
        <v>100903</v>
      </c>
      <c r="B4319" s="220" t="s">
        <v>6279</v>
      </c>
      <c r="C4319" s="220" t="s">
        <v>201</v>
      </c>
      <c r="D4319" s="225">
        <v>34.96</v>
      </c>
      <c r="E4319" s="208" t="s">
        <v>9199</v>
      </c>
      <c r="F4319" s="225">
        <v>36.19</v>
      </c>
    </row>
    <row r="4320" spans="1:6" ht="40.5">
      <c r="A4320" s="229">
        <v>100902</v>
      </c>
      <c r="B4320" s="220" t="s">
        <v>6278</v>
      </c>
      <c r="C4320" s="220" t="s">
        <v>201</v>
      </c>
      <c r="D4320" s="225">
        <v>30.95</v>
      </c>
      <c r="E4320" s="208" t="s">
        <v>9199</v>
      </c>
      <c r="F4320" s="225">
        <v>32.18</v>
      </c>
    </row>
    <row r="4321" spans="1:6" ht="27">
      <c r="A4321" s="229">
        <v>105548</v>
      </c>
      <c r="B4321" s="220" t="s">
        <v>9015</v>
      </c>
      <c r="C4321" s="220" t="s">
        <v>190</v>
      </c>
      <c r="D4321" s="225">
        <v>0</v>
      </c>
      <c r="E4321" s="208" t="s">
        <v>9199</v>
      </c>
      <c r="F4321" s="225">
        <v>0</v>
      </c>
    </row>
    <row r="4322" spans="1:6" ht="40.5">
      <c r="A4322" s="229">
        <v>97595</v>
      </c>
      <c r="B4322" s="220" t="s">
        <v>6271</v>
      </c>
      <c r="C4322" s="220" t="s">
        <v>201</v>
      </c>
      <c r="D4322" s="225">
        <v>100.39</v>
      </c>
      <c r="E4322" s="208" t="s">
        <v>9199</v>
      </c>
      <c r="F4322" s="225">
        <v>102.33</v>
      </c>
    </row>
    <row r="4323" spans="1:6" ht="40.5">
      <c r="A4323" s="229">
        <v>97597</v>
      </c>
      <c r="B4323" s="220" t="s">
        <v>6273</v>
      </c>
      <c r="C4323" s="220" t="s">
        <v>201</v>
      </c>
      <c r="D4323" s="225">
        <v>70.709999999999994</v>
      </c>
      <c r="E4323" s="208" t="s">
        <v>9199</v>
      </c>
      <c r="F4323" s="225">
        <v>72.13</v>
      </c>
    </row>
    <row r="4324" spans="1:6" ht="40.5">
      <c r="A4324" s="229">
        <v>97596</v>
      </c>
      <c r="B4324" s="220" t="s">
        <v>6272</v>
      </c>
      <c r="C4324" s="220" t="s">
        <v>201</v>
      </c>
      <c r="D4324" s="225">
        <v>70.5</v>
      </c>
      <c r="E4324" s="208" t="s">
        <v>9199</v>
      </c>
      <c r="F4324" s="225">
        <v>72.44</v>
      </c>
    </row>
    <row r="4325" spans="1:6" ht="40.5">
      <c r="A4325" s="229">
        <v>97598</v>
      </c>
      <c r="B4325" s="220" t="s">
        <v>6274</v>
      </c>
      <c r="C4325" s="220" t="s">
        <v>201</v>
      </c>
      <c r="D4325" s="225">
        <v>66.89</v>
      </c>
      <c r="E4325" s="208" t="s">
        <v>9199</v>
      </c>
      <c r="F4325" s="225">
        <v>68.31</v>
      </c>
    </row>
    <row r="4326" spans="1:6" ht="40.5">
      <c r="A4326" s="229">
        <v>98549</v>
      </c>
      <c r="B4326" s="220" t="s">
        <v>7574</v>
      </c>
      <c r="C4326" s="220" t="s">
        <v>25</v>
      </c>
      <c r="D4326" s="225">
        <v>0</v>
      </c>
      <c r="E4326" s="208" t="s">
        <v>9199</v>
      </c>
      <c r="F4326" s="225">
        <v>0</v>
      </c>
    </row>
    <row r="4327" spans="1:6" ht="54">
      <c r="A4327" s="229">
        <v>98562</v>
      </c>
      <c r="B4327" s="220" t="s">
        <v>5369</v>
      </c>
      <c r="C4327" s="220" t="s">
        <v>25</v>
      </c>
      <c r="D4327" s="225">
        <v>48.79</v>
      </c>
      <c r="E4327" s="208" t="s">
        <v>9199</v>
      </c>
      <c r="F4327" s="225">
        <v>51.77</v>
      </c>
    </row>
    <row r="4328" spans="1:6" ht="40.5">
      <c r="A4328" s="229">
        <v>98555</v>
      </c>
      <c r="B4328" s="220" t="s">
        <v>5370</v>
      </c>
      <c r="C4328" s="220" t="s">
        <v>25</v>
      </c>
      <c r="D4328" s="225">
        <v>31.57</v>
      </c>
      <c r="E4328" s="208" t="s">
        <v>9199</v>
      </c>
      <c r="F4328" s="225">
        <v>33.299999999999997</v>
      </c>
    </row>
    <row r="4329" spans="1:6" ht="54">
      <c r="A4329" s="229">
        <v>98556</v>
      </c>
      <c r="B4329" s="220" t="s">
        <v>6265</v>
      </c>
      <c r="C4329" s="220" t="s">
        <v>25</v>
      </c>
      <c r="D4329" s="225">
        <v>58.48</v>
      </c>
      <c r="E4329" s="208" t="s">
        <v>9199</v>
      </c>
      <c r="F4329" s="225">
        <v>61.31</v>
      </c>
    </row>
    <row r="4330" spans="1:6" ht="27">
      <c r="A4330" s="229">
        <v>98557</v>
      </c>
      <c r="B4330" s="220" t="s">
        <v>5377</v>
      </c>
      <c r="C4330" s="220" t="s">
        <v>25</v>
      </c>
      <c r="D4330" s="225">
        <v>45.23</v>
      </c>
      <c r="E4330" s="208" t="s">
        <v>9199</v>
      </c>
      <c r="F4330" s="225">
        <v>46.47</v>
      </c>
    </row>
    <row r="4331" spans="1:6" ht="40.5">
      <c r="A4331" s="229">
        <v>98548</v>
      </c>
      <c r="B4331" s="220" t="s">
        <v>7573</v>
      </c>
      <c r="C4331" s="220" t="s">
        <v>25</v>
      </c>
      <c r="D4331" s="225">
        <v>0</v>
      </c>
      <c r="E4331" s="208" t="s">
        <v>9199</v>
      </c>
      <c r="F4331" s="225">
        <v>0</v>
      </c>
    </row>
    <row r="4332" spans="1:6" ht="54">
      <c r="A4332" s="229">
        <v>98547</v>
      </c>
      <c r="B4332" s="220" t="s">
        <v>5374</v>
      </c>
      <c r="C4332" s="220" t="s">
        <v>25</v>
      </c>
      <c r="D4332" s="225">
        <v>214.7</v>
      </c>
      <c r="E4332" s="208" t="s">
        <v>9199</v>
      </c>
      <c r="F4332" s="225">
        <v>218.96</v>
      </c>
    </row>
    <row r="4333" spans="1:6" ht="54">
      <c r="A4333" s="229">
        <v>98546</v>
      </c>
      <c r="B4333" s="220" t="s">
        <v>5373</v>
      </c>
      <c r="C4333" s="220" t="s">
        <v>25</v>
      </c>
      <c r="D4333" s="225">
        <v>128.19</v>
      </c>
      <c r="E4333" s="208" t="s">
        <v>9199</v>
      </c>
      <c r="F4333" s="225">
        <v>130.86000000000001</v>
      </c>
    </row>
    <row r="4334" spans="1:6" ht="40.5">
      <c r="A4334" s="229">
        <v>98552</v>
      </c>
      <c r="B4334" s="220" t="s">
        <v>7577</v>
      </c>
      <c r="C4334" s="220" t="s">
        <v>25</v>
      </c>
      <c r="D4334" s="225">
        <v>0</v>
      </c>
      <c r="E4334" s="208" t="s">
        <v>9199</v>
      </c>
      <c r="F4334" s="225">
        <v>0</v>
      </c>
    </row>
    <row r="4335" spans="1:6" ht="40.5">
      <c r="A4335" s="229">
        <v>98553</v>
      </c>
      <c r="B4335" s="220" t="s">
        <v>5375</v>
      </c>
      <c r="C4335" s="220" t="s">
        <v>25</v>
      </c>
      <c r="D4335" s="225">
        <v>185.46</v>
      </c>
      <c r="E4335" s="208" t="s">
        <v>9199</v>
      </c>
      <c r="F4335" s="225">
        <v>186.89</v>
      </c>
    </row>
    <row r="4336" spans="1:6" ht="40.5">
      <c r="A4336" s="229">
        <v>98554</v>
      </c>
      <c r="B4336" s="220" t="s">
        <v>5376</v>
      </c>
      <c r="C4336" s="220" t="s">
        <v>25</v>
      </c>
      <c r="D4336" s="225">
        <v>47.52</v>
      </c>
      <c r="E4336" s="208" t="s">
        <v>9199</v>
      </c>
      <c r="F4336" s="225">
        <v>49.16</v>
      </c>
    </row>
    <row r="4337" spans="1:6" ht="40.5">
      <c r="A4337" s="229">
        <v>98565</v>
      </c>
      <c r="B4337" s="220" t="s">
        <v>5380</v>
      </c>
      <c r="C4337" s="220" t="s">
        <v>25</v>
      </c>
      <c r="D4337" s="225">
        <v>53.64</v>
      </c>
      <c r="E4337" s="208" t="s">
        <v>9199</v>
      </c>
      <c r="F4337" s="225">
        <v>56.36</v>
      </c>
    </row>
    <row r="4338" spans="1:6" ht="40.5">
      <c r="A4338" s="229">
        <v>98567</v>
      </c>
      <c r="B4338" s="220" t="s">
        <v>5382</v>
      </c>
      <c r="C4338" s="220" t="s">
        <v>25</v>
      </c>
      <c r="D4338" s="225">
        <v>68.760000000000005</v>
      </c>
      <c r="E4338" s="208" t="s">
        <v>9199</v>
      </c>
      <c r="F4338" s="225">
        <v>72.319999999999993</v>
      </c>
    </row>
    <row r="4339" spans="1:6" ht="40.5">
      <c r="A4339" s="229">
        <v>98569</v>
      </c>
      <c r="B4339" s="220" t="s">
        <v>5384</v>
      </c>
      <c r="C4339" s="220" t="s">
        <v>25</v>
      </c>
      <c r="D4339" s="225">
        <v>84.7</v>
      </c>
      <c r="E4339" s="208" t="s">
        <v>9199</v>
      </c>
      <c r="F4339" s="225">
        <v>89.15</v>
      </c>
    </row>
    <row r="4340" spans="1:6" ht="40.5">
      <c r="A4340" s="229">
        <v>98571</v>
      </c>
      <c r="B4340" s="220" t="s">
        <v>5386</v>
      </c>
      <c r="C4340" s="220" t="s">
        <v>25</v>
      </c>
      <c r="D4340" s="225">
        <v>43.38</v>
      </c>
      <c r="E4340" s="208" t="s">
        <v>9199</v>
      </c>
      <c r="F4340" s="225">
        <v>45.27</v>
      </c>
    </row>
    <row r="4341" spans="1:6" ht="40.5">
      <c r="A4341" s="229">
        <v>98572</v>
      </c>
      <c r="B4341" s="220" t="s">
        <v>5387</v>
      </c>
      <c r="C4341" s="220" t="s">
        <v>25</v>
      </c>
      <c r="D4341" s="225">
        <v>53.17</v>
      </c>
      <c r="E4341" s="208" t="s">
        <v>9199</v>
      </c>
      <c r="F4341" s="225">
        <v>55.54</v>
      </c>
    </row>
    <row r="4342" spans="1:6" ht="40.5">
      <c r="A4342" s="229">
        <v>98563</v>
      </c>
      <c r="B4342" s="220" t="s">
        <v>5378</v>
      </c>
      <c r="C4342" s="220" t="s">
        <v>25</v>
      </c>
      <c r="D4342" s="225">
        <v>37.700000000000003</v>
      </c>
      <c r="E4342" s="208" t="s">
        <v>9199</v>
      </c>
      <c r="F4342" s="225">
        <v>39.520000000000003</v>
      </c>
    </row>
    <row r="4343" spans="1:6" ht="40.5">
      <c r="A4343" s="229">
        <v>98564</v>
      </c>
      <c r="B4343" s="220" t="s">
        <v>5379</v>
      </c>
      <c r="C4343" s="220" t="s">
        <v>25</v>
      </c>
      <c r="D4343" s="225">
        <v>55.24</v>
      </c>
      <c r="E4343" s="208" t="s">
        <v>9199</v>
      </c>
      <c r="F4343" s="225">
        <v>57.23</v>
      </c>
    </row>
    <row r="4344" spans="1:6" ht="40.5">
      <c r="A4344" s="229">
        <v>98566</v>
      </c>
      <c r="B4344" s="220" t="s">
        <v>5381</v>
      </c>
      <c r="C4344" s="220" t="s">
        <v>25</v>
      </c>
      <c r="D4344" s="225">
        <v>71.180000000000007</v>
      </c>
      <c r="E4344" s="208" t="s">
        <v>9199</v>
      </c>
      <c r="F4344" s="225">
        <v>74.069999999999993</v>
      </c>
    </row>
    <row r="4345" spans="1:6" ht="40.5">
      <c r="A4345" s="229">
        <v>98568</v>
      </c>
      <c r="B4345" s="220" t="s">
        <v>5383</v>
      </c>
      <c r="C4345" s="220" t="s">
        <v>25</v>
      </c>
      <c r="D4345" s="225">
        <v>86.3</v>
      </c>
      <c r="E4345" s="208" t="s">
        <v>9199</v>
      </c>
      <c r="F4345" s="225">
        <v>90.04</v>
      </c>
    </row>
    <row r="4346" spans="1:6" ht="40.5">
      <c r="A4346" s="229">
        <v>98570</v>
      </c>
      <c r="B4346" s="220" t="s">
        <v>5385</v>
      </c>
      <c r="C4346" s="220" t="s">
        <v>25</v>
      </c>
      <c r="D4346" s="225">
        <v>102.24</v>
      </c>
      <c r="E4346" s="208" t="s">
        <v>9199</v>
      </c>
      <c r="F4346" s="225">
        <v>106.87</v>
      </c>
    </row>
    <row r="4347" spans="1:6" ht="27">
      <c r="A4347" s="229">
        <v>98573</v>
      </c>
      <c r="B4347" s="220" t="s">
        <v>5388</v>
      </c>
      <c r="C4347" s="220" t="s">
        <v>25</v>
      </c>
      <c r="D4347" s="225">
        <v>70.150000000000006</v>
      </c>
      <c r="E4347" s="208" t="s">
        <v>9199</v>
      </c>
      <c r="F4347" s="225">
        <v>72.64</v>
      </c>
    </row>
    <row r="4348" spans="1:6" ht="40.5">
      <c r="A4348" s="229">
        <v>98576</v>
      </c>
      <c r="B4348" s="220" t="s">
        <v>5367</v>
      </c>
      <c r="C4348" s="220" t="s">
        <v>190</v>
      </c>
      <c r="D4348" s="225">
        <v>25.02</v>
      </c>
      <c r="E4348" s="208" t="s">
        <v>9199</v>
      </c>
      <c r="F4348" s="225">
        <v>25.1</v>
      </c>
    </row>
    <row r="4349" spans="1:6" ht="54">
      <c r="A4349" s="229">
        <v>98575</v>
      </c>
      <c r="B4349" s="220" t="s">
        <v>5366</v>
      </c>
      <c r="C4349" s="220" t="s">
        <v>190</v>
      </c>
      <c r="D4349" s="225">
        <v>70.08</v>
      </c>
      <c r="E4349" s="208" t="s">
        <v>9199</v>
      </c>
      <c r="F4349" s="225">
        <v>73.790000000000006</v>
      </c>
    </row>
    <row r="4350" spans="1:6" ht="40.5">
      <c r="A4350" s="229">
        <v>98577</v>
      </c>
      <c r="B4350" s="220" t="s">
        <v>5368</v>
      </c>
      <c r="C4350" s="220" t="s">
        <v>190</v>
      </c>
      <c r="D4350" s="225">
        <v>47.06</v>
      </c>
      <c r="E4350" s="208" t="s">
        <v>9199</v>
      </c>
      <c r="F4350" s="225">
        <v>50.33</v>
      </c>
    </row>
    <row r="4351" spans="1:6" ht="54">
      <c r="A4351" s="229">
        <v>98558</v>
      </c>
      <c r="B4351" s="220" t="s">
        <v>5371</v>
      </c>
      <c r="C4351" s="220" t="s">
        <v>201</v>
      </c>
      <c r="D4351" s="225">
        <v>9.7100000000000009</v>
      </c>
      <c r="E4351" s="208" t="s">
        <v>9199</v>
      </c>
      <c r="F4351" s="225">
        <v>10.1</v>
      </c>
    </row>
    <row r="4352" spans="1:6" ht="40.5">
      <c r="A4352" s="229">
        <v>98550</v>
      </c>
      <c r="B4352" s="220" t="s">
        <v>7575</v>
      </c>
      <c r="C4352" s="220" t="s">
        <v>25</v>
      </c>
      <c r="D4352" s="225">
        <v>0</v>
      </c>
      <c r="E4352" s="208" t="s">
        <v>9199</v>
      </c>
      <c r="F4352" s="225">
        <v>0</v>
      </c>
    </row>
    <row r="4353" spans="1:6" ht="40.5">
      <c r="A4353" s="229">
        <v>98551</v>
      </c>
      <c r="B4353" s="220" t="s">
        <v>7576</v>
      </c>
      <c r="C4353" s="220" t="s">
        <v>190</v>
      </c>
      <c r="D4353" s="225">
        <v>0</v>
      </c>
      <c r="E4353" s="208" t="s">
        <v>9199</v>
      </c>
      <c r="F4353" s="225">
        <v>0</v>
      </c>
    </row>
    <row r="4354" spans="1:6" ht="27">
      <c r="A4354" s="229">
        <v>98559</v>
      </c>
      <c r="B4354" s="220" t="s">
        <v>5372</v>
      </c>
      <c r="C4354" s="220" t="s">
        <v>190</v>
      </c>
      <c r="D4354" s="225">
        <v>5.08</v>
      </c>
      <c r="E4354" s="208" t="s">
        <v>9199</v>
      </c>
      <c r="F4354" s="225">
        <v>5.26</v>
      </c>
    </row>
    <row r="4355" spans="1:6" ht="54">
      <c r="A4355" s="229">
        <v>91925</v>
      </c>
      <c r="B4355" s="220" t="s">
        <v>2021</v>
      </c>
      <c r="C4355" s="220" t="s">
        <v>190</v>
      </c>
      <c r="D4355" s="225">
        <v>3.71</v>
      </c>
      <c r="E4355" s="208" t="s">
        <v>9199</v>
      </c>
      <c r="F4355" s="225">
        <v>3.81</v>
      </c>
    </row>
    <row r="4356" spans="1:6" ht="54">
      <c r="A4356" s="229">
        <v>91924</v>
      </c>
      <c r="B4356" s="220" t="s">
        <v>2020</v>
      </c>
      <c r="C4356" s="220" t="s">
        <v>190</v>
      </c>
      <c r="D4356" s="225">
        <v>3.07</v>
      </c>
      <c r="E4356" s="208" t="s">
        <v>9199</v>
      </c>
      <c r="F4356" s="225">
        <v>3.17</v>
      </c>
    </row>
    <row r="4357" spans="1:6" ht="54">
      <c r="A4357" s="229">
        <v>91933</v>
      </c>
      <c r="B4357" s="220" t="s">
        <v>2029</v>
      </c>
      <c r="C4357" s="220" t="s">
        <v>190</v>
      </c>
      <c r="D4357" s="225">
        <v>16.649999999999999</v>
      </c>
      <c r="E4357" s="208" t="s">
        <v>9199</v>
      </c>
      <c r="F4357" s="225">
        <v>16.98</v>
      </c>
    </row>
    <row r="4358" spans="1:6" ht="54">
      <c r="A4358" s="229">
        <v>91932</v>
      </c>
      <c r="B4358" s="220" t="s">
        <v>2028</v>
      </c>
      <c r="C4358" s="220" t="s">
        <v>190</v>
      </c>
      <c r="D4358" s="225">
        <v>17.27</v>
      </c>
      <c r="E4358" s="208" t="s">
        <v>9199</v>
      </c>
      <c r="F4358" s="225">
        <v>17.600000000000001</v>
      </c>
    </row>
    <row r="4359" spans="1:6" ht="54">
      <c r="A4359" s="229">
        <v>91935</v>
      </c>
      <c r="B4359" s="220" t="s">
        <v>2031</v>
      </c>
      <c r="C4359" s="220" t="s">
        <v>190</v>
      </c>
      <c r="D4359" s="225">
        <v>26.13</v>
      </c>
      <c r="E4359" s="208" t="s">
        <v>9199</v>
      </c>
      <c r="F4359" s="225">
        <v>26.64</v>
      </c>
    </row>
    <row r="4360" spans="1:6" ht="54">
      <c r="A4360" s="229">
        <v>91934</v>
      </c>
      <c r="B4360" s="220" t="s">
        <v>2030</v>
      </c>
      <c r="C4360" s="220" t="s">
        <v>190</v>
      </c>
      <c r="D4360" s="225">
        <v>24.93</v>
      </c>
      <c r="E4360" s="208" t="s">
        <v>9199</v>
      </c>
      <c r="F4360" s="225">
        <v>25.44</v>
      </c>
    </row>
    <row r="4361" spans="1:6" ht="54">
      <c r="A4361" s="229">
        <v>91927</v>
      </c>
      <c r="B4361" s="220" t="s">
        <v>2023</v>
      </c>
      <c r="C4361" s="220" t="s">
        <v>190</v>
      </c>
      <c r="D4361" s="225">
        <v>5</v>
      </c>
      <c r="E4361" s="208" t="s">
        <v>9199</v>
      </c>
      <c r="F4361" s="225">
        <v>5.13</v>
      </c>
    </row>
    <row r="4362" spans="1:6" ht="54">
      <c r="A4362" s="229">
        <v>91926</v>
      </c>
      <c r="B4362" s="220" t="s">
        <v>2022</v>
      </c>
      <c r="C4362" s="220" t="s">
        <v>190</v>
      </c>
      <c r="D4362" s="225">
        <v>4.46</v>
      </c>
      <c r="E4362" s="208" t="s">
        <v>9199</v>
      </c>
      <c r="F4362" s="225">
        <v>4.59</v>
      </c>
    </row>
    <row r="4363" spans="1:6" ht="54">
      <c r="A4363" s="229">
        <v>91929</v>
      </c>
      <c r="B4363" s="220" t="s">
        <v>2025</v>
      </c>
      <c r="C4363" s="220" t="s">
        <v>190</v>
      </c>
      <c r="D4363" s="225">
        <v>7.37</v>
      </c>
      <c r="E4363" s="208" t="s">
        <v>9199</v>
      </c>
      <c r="F4363" s="225">
        <v>7.54</v>
      </c>
    </row>
    <row r="4364" spans="1:6" ht="54">
      <c r="A4364" s="229">
        <v>91928</v>
      </c>
      <c r="B4364" s="220" t="s">
        <v>2024</v>
      </c>
      <c r="C4364" s="220" t="s">
        <v>190</v>
      </c>
      <c r="D4364" s="225">
        <v>6.89</v>
      </c>
      <c r="E4364" s="208" t="s">
        <v>9199</v>
      </c>
      <c r="F4364" s="225">
        <v>7.06</v>
      </c>
    </row>
    <row r="4365" spans="1:6" ht="54">
      <c r="A4365" s="229">
        <v>91931</v>
      </c>
      <c r="B4365" s="220" t="s">
        <v>2027</v>
      </c>
      <c r="C4365" s="220" t="s">
        <v>190</v>
      </c>
      <c r="D4365" s="225">
        <v>10.41</v>
      </c>
      <c r="E4365" s="208" t="s">
        <v>9199</v>
      </c>
      <c r="F4365" s="225">
        <v>10.64</v>
      </c>
    </row>
    <row r="4366" spans="1:6" ht="54">
      <c r="A4366" s="229">
        <v>91930</v>
      </c>
      <c r="B4366" s="220" t="s">
        <v>2026</v>
      </c>
      <c r="C4366" s="220" t="s">
        <v>190</v>
      </c>
      <c r="D4366" s="225">
        <v>9.64</v>
      </c>
      <c r="E4366" s="208" t="s">
        <v>9199</v>
      </c>
      <c r="F4366" s="225">
        <v>9.8699999999999992</v>
      </c>
    </row>
    <row r="4367" spans="1:6" ht="54">
      <c r="A4367" s="229">
        <v>104620</v>
      </c>
      <c r="B4367" s="220" t="s">
        <v>8700</v>
      </c>
      <c r="C4367" s="220" t="s">
        <v>201</v>
      </c>
      <c r="D4367" s="225">
        <v>0</v>
      </c>
      <c r="E4367" s="208" t="s">
        <v>9199</v>
      </c>
      <c r="F4367" s="225">
        <v>0</v>
      </c>
    </row>
    <row r="4368" spans="1:6" ht="54">
      <c r="A4368" s="229">
        <v>104624</v>
      </c>
      <c r="B4368" s="220" t="s">
        <v>8704</v>
      </c>
      <c r="C4368" s="220" t="s">
        <v>201</v>
      </c>
      <c r="D4368" s="225">
        <v>0</v>
      </c>
      <c r="E4368" s="208" t="s">
        <v>9199</v>
      </c>
      <c r="F4368" s="225">
        <v>0</v>
      </c>
    </row>
    <row r="4369" spans="1:6" ht="54">
      <c r="A4369" s="229">
        <v>104622</v>
      </c>
      <c r="B4369" s="220" t="s">
        <v>8702</v>
      </c>
      <c r="C4369" s="220" t="s">
        <v>201</v>
      </c>
      <c r="D4369" s="225">
        <v>0</v>
      </c>
      <c r="E4369" s="208" t="s">
        <v>9199</v>
      </c>
      <c r="F4369" s="225">
        <v>0</v>
      </c>
    </row>
    <row r="4370" spans="1:6" ht="54">
      <c r="A4370" s="229">
        <v>104621</v>
      </c>
      <c r="B4370" s="220" t="s">
        <v>8701</v>
      </c>
      <c r="C4370" s="220" t="s">
        <v>201</v>
      </c>
      <c r="D4370" s="225">
        <v>0</v>
      </c>
      <c r="E4370" s="208" t="s">
        <v>9199</v>
      </c>
      <c r="F4370" s="225">
        <v>0</v>
      </c>
    </row>
    <row r="4371" spans="1:6" ht="54">
      <c r="A4371" s="229">
        <v>104625</v>
      </c>
      <c r="B4371" s="220" t="s">
        <v>8705</v>
      </c>
      <c r="C4371" s="220" t="s">
        <v>201</v>
      </c>
      <c r="D4371" s="225">
        <v>0</v>
      </c>
      <c r="E4371" s="208" t="s">
        <v>9199</v>
      </c>
      <c r="F4371" s="225">
        <v>0</v>
      </c>
    </row>
    <row r="4372" spans="1:6" ht="54">
      <c r="A4372" s="229">
        <v>104623</v>
      </c>
      <c r="B4372" s="220" t="s">
        <v>8703</v>
      </c>
      <c r="C4372" s="220" t="s">
        <v>201</v>
      </c>
      <c r="D4372" s="225">
        <v>0</v>
      </c>
      <c r="E4372" s="208" t="s">
        <v>9199</v>
      </c>
      <c r="F4372" s="225">
        <v>0</v>
      </c>
    </row>
    <row r="4373" spans="1:6" ht="40.5">
      <c r="A4373" s="229">
        <v>91937</v>
      </c>
      <c r="B4373" s="220" t="s">
        <v>2049</v>
      </c>
      <c r="C4373" s="220" t="s">
        <v>201</v>
      </c>
      <c r="D4373" s="225">
        <v>17.649999999999999</v>
      </c>
      <c r="E4373" s="208" t="s">
        <v>9199</v>
      </c>
      <c r="F4373" s="225">
        <v>18.63</v>
      </c>
    </row>
    <row r="4374" spans="1:6" ht="40.5">
      <c r="A4374" s="229">
        <v>92865</v>
      </c>
      <c r="B4374" s="220" t="s">
        <v>2056</v>
      </c>
      <c r="C4374" s="220" t="s">
        <v>201</v>
      </c>
      <c r="D4374" s="225">
        <v>14.27</v>
      </c>
      <c r="E4374" s="208" t="s">
        <v>9199</v>
      </c>
      <c r="F4374" s="225">
        <v>15.25</v>
      </c>
    </row>
    <row r="4375" spans="1:6" ht="40.5">
      <c r="A4375" s="229">
        <v>91936</v>
      </c>
      <c r="B4375" s="220" t="s">
        <v>2048</v>
      </c>
      <c r="C4375" s="220" t="s">
        <v>201</v>
      </c>
      <c r="D4375" s="225">
        <v>20.43</v>
      </c>
      <c r="E4375" s="208" t="s">
        <v>9199</v>
      </c>
      <c r="F4375" s="225">
        <v>21.41</v>
      </c>
    </row>
    <row r="4376" spans="1:6" ht="40.5">
      <c r="A4376" s="229">
        <v>92867</v>
      </c>
      <c r="B4376" s="220" t="s">
        <v>2058</v>
      </c>
      <c r="C4376" s="220" t="s">
        <v>201</v>
      </c>
      <c r="D4376" s="225">
        <v>30.19</v>
      </c>
      <c r="E4376" s="208" t="s">
        <v>9199</v>
      </c>
      <c r="F4376" s="225">
        <v>32.65</v>
      </c>
    </row>
    <row r="4377" spans="1:6" ht="40.5">
      <c r="A4377" s="229">
        <v>91939</v>
      </c>
      <c r="B4377" s="220" t="s">
        <v>2050</v>
      </c>
      <c r="C4377" s="220" t="s">
        <v>201</v>
      </c>
      <c r="D4377" s="225">
        <v>32.33</v>
      </c>
      <c r="E4377" s="208" t="s">
        <v>9199</v>
      </c>
      <c r="F4377" s="225">
        <v>34.79</v>
      </c>
    </row>
    <row r="4378" spans="1:6" ht="40.5">
      <c r="A4378" s="229">
        <v>92869</v>
      </c>
      <c r="B4378" s="220" t="s">
        <v>2060</v>
      </c>
      <c r="C4378" s="220" t="s">
        <v>201</v>
      </c>
      <c r="D4378" s="225">
        <v>10.37</v>
      </c>
      <c r="E4378" s="208" t="s">
        <v>9199</v>
      </c>
      <c r="F4378" s="225">
        <v>11.11</v>
      </c>
    </row>
    <row r="4379" spans="1:6" ht="40.5">
      <c r="A4379" s="229">
        <v>91941</v>
      </c>
      <c r="B4379" s="220" t="s">
        <v>2052</v>
      </c>
      <c r="C4379" s="220" t="s">
        <v>201</v>
      </c>
      <c r="D4379" s="225">
        <v>12.51</v>
      </c>
      <c r="E4379" s="208" t="s">
        <v>9199</v>
      </c>
      <c r="F4379" s="225">
        <v>13.25</v>
      </c>
    </row>
    <row r="4380" spans="1:6" ht="40.5">
      <c r="A4380" s="229">
        <v>92868</v>
      </c>
      <c r="B4380" s="220" t="s">
        <v>2059</v>
      </c>
      <c r="C4380" s="220" t="s">
        <v>201</v>
      </c>
      <c r="D4380" s="225">
        <v>16.89</v>
      </c>
      <c r="E4380" s="208" t="s">
        <v>9199</v>
      </c>
      <c r="F4380" s="225">
        <v>18.190000000000001</v>
      </c>
    </row>
    <row r="4381" spans="1:6" ht="40.5">
      <c r="A4381" s="229">
        <v>91940</v>
      </c>
      <c r="B4381" s="220" t="s">
        <v>2051</v>
      </c>
      <c r="C4381" s="220" t="s">
        <v>201</v>
      </c>
      <c r="D4381" s="225">
        <v>19.03</v>
      </c>
      <c r="E4381" s="208" t="s">
        <v>9199</v>
      </c>
      <c r="F4381" s="225">
        <v>20.329999999999998</v>
      </c>
    </row>
    <row r="4382" spans="1:6" ht="40.5">
      <c r="A4382" s="229">
        <v>92870</v>
      </c>
      <c r="B4382" s="220" t="s">
        <v>2061</v>
      </c>
      <c r="C4382" s="220" t="s">
        <v>201</v>
      </c>
      <c r="D4382" s="225">
        <v>32.9</v>
      </c>
      <c r="E4382" s="208" t="s">
        <v>9199</v>
      </c>
      <c r="F4382" s="225">
        <v>35.42</v>
      </c>
    </row>
    <row r="4383" spans="1:6" ht="40.5">
      <c r="A4383" s="229">
        <v>91942</v>
      </c>
      <c r="B4383" s="220" t="s">
        <v>2053</v>
      </c>
      <c r="C4383" s="220" t="s">
        <v>201</v>
      </c>
      <c r="D4383" s="225">
        <v>36.97</v>
      </c>
      <c r="E4383" s="208" t="s">
        <v>9199</v>
      </c>
      <c r="F4383" s="225">
        <v>39.49</v>
      </c>
    </row>
    <row r="4384" spans="1:6" ht="40.5">
      <c r="A4384" s="229">
        <v>92872</v>
      </c>
      <c r="B4384" s="220" t="s">
        <v>2063</v>
      </c>
      <c r="C4384" s="220" t="s">
        <v>201</v>
      </c>
      <c r="D4384" s="225">
        <v>12.36</v>
      </c>
      <c r="E4384" s="208" t="s">
        <v>9199</v>
      </c>
      <c r="F4384" s="225">
        <v>13.12</v>
      </c>
    </row>
    <row r="4385" spans="1:6" ht="40.5">
      <c r="A4385" s="229">
        <v>91944</v>
      </c>
      <c r="B4385" s="220" t="s">
        <v>2055</v>
      </c>
      <c r="C4385" s="220" t="s">
        <v>201</v>
      </c>
      <c r="D4385" s="225">
        <v>16.43</v>
      </c>
      <c r="E4385" s="208" t="s">
        <v>9199</v>
      </c>
      <c r="F4385" s="225">
        <v>17.190000000000001</v>
      </c>
    </row>
    <row r="4386" spans="1:6" ht="40.5">
      <c r="A4386" s="229">
        <v>92871</v>
      </c>
      <c r="B4386" s="220" t="s">
        <v>2062</v>
      </c>
      <c r="C4386" s="220" t="s">
        <v>201</v>
      </c>
      <c r="D4386" s="225">
        <v>19.13</v>
      </c>
      <c r="E4386" s="208" t="s">
        <v>9199</v>
      </c>
      <c r="F4386" s="225">
        <v>20.48</v>
      </c>
    </row>
    <row r="4387" spans="1:6" ht="40.5">
      <c r="A4387" s="229">
        <v>91943</v>
      </c>
      <c r="B4387" s="220" t="s">
        <v>2054</v>
      </c>
      <c r="C4387" s="220" t="s">
        <v>201</v>
      </c>
      <c r="D4387" s="225">
        <v>23.2</v>
      </c>
      <c r="E4387" s="208" t="s">
        <v>9199</v>
      </c>
      <c r="F4387" s="225">
        <v>24.55</v>
      </c>
    </row>
    <row r="4388" spans="1:6" ht="40.5">
      <c r="A4388" s="229">
        <v>92866</v>
      </c>
      <c r="B4388" s="220" t="s">
        <v>2057</v>
      </c>
      <c r="C4388" s="220" t="s">
        <v>201</v>
      </c>
      <c r="D4388" s="225">
        <v>12.71</v>
      </c>
      <c r="E4388" s="208" t="s">
        <v>9199</v>
      </c>
      <c r="F4388" s="225">
        <v>13.69</v>
      </c>
    </row>
    <row r="4389" spans="1:6" ht="40.5">
      <c r="A4389" s="229">
        <v>91987</v>
      </c>
      <c r="B4389" s="220" t="s">
        <v>2204</v>
      </c>
      <c r="C4389" s="220" t="s">
        <v>201</v>
      </c>
      <c r="D4389" s="225">
        <v>47.19</v>
      </c>
      <c r="E4389" s="208" t="s">
        <v>9199</v>
      </c>
      <c r="F4389" s="225">
        <v>49.36</v>
      </c>
    </row>
    <row r="4390" spans="1:6" ht="40.5">
      <c r="A4390" s="229">
        <v>91986</v>
      </c>
      <c r="B4390" s="220" t="s">
        <v>2203</v>
      </c>
      <c r="C4390" s="220" t="s">
        <v>201</v>
      </c>
      <c r="D4390" s="225">
        <v>36.35</v>
      </c>
      <c r="E4390" s="208" t="s">
        <v>9199</v>
      </c>
      <c r="F4390" s="225">
        <v>37.950000000000003</v>
      </c>
    </row>
    <row r="4391" spans="1:6" ht="54">
      <c r="A4391" s="229">
        <v>97559</v>
      </c>
      <c r="B4391" s="220" t="s">
        <v>2016</v>
      </c>
      <c r="C4391" s="220" t="s">
        <v>201</v>
      </c>
      <c r="D4391" s="225">
        <v>14.3</v>
      </c>
      <c r="E4391" s="208" t="s">
        <v>9199</v>
      </c>
      <c r="F4391" s="225">
        <v>15.2</v>
      </c>
    </row>
    <row r="4392" spans="1:6" ht="54">
      <c r="A4392" s="229">
        <v>97562</v>
      </c>
      <c r="B4392" s="220" t="s">
        <v>2017</v>
      </c>
      <c r="C4392" s="220" t="s">
        <v>201</v>
      </c>
      <c r="D4392" s="225">
        <v>12.03</v>
      </c>
      <c r="E4392" s="208" t="s">
        <v>9199</v>
      </c>
      <c r="F4392" s="225">
        <v>12.75</v>
      </c>
    </row>
    <row r="4393" spans="1:6" ht="54">
      <c r="A4393" s="229">
        <v>97564</v>
      </c>
      <c r="B4393" s="220" t="s">
        <v>2018</v>
      </c>
      <c r="C4393" s="220" t="s">
        <v>201</v>
      </c>
      <c r="D4393" s="225">
        <v>18.87</v>
      </c>
      <c r="E4393" s="208" t="s">
        <v>9199</v>
      </c>
      <c r="F4393" s="225">
        <v>20.18</v>
      </c>
    </row>
    <row r="4394" spans="1:6" ht="54">
      <c r="A4394" s="229">
        <v>91889</v>
      </c>
      <c r="B4394" s="220" t="s">
        <v>1983</v>
      </c>
      <c r="C4394" s="220" t="s">
        <v>201</v>
      </c>
      <c r="D4394" s="225">
        <v>12.9</v>
      </c>
      <c r="E4394" s="208" t="s">
        <v>9199</v>
      </c>
      <c r="F4394" s="225">
        <v>13.71</v>
      </c>
    </row>
    <row r="4395" spans="1:6" ht="54">
      <c r="A4395" s="229">
        <v>91901</v>
      </c>
      <c r="B4395" s="220" t="s">
        <v>1991</v>
      </c>
      <c r="C4395" s="220" t="s">
        <v>201</v>
      </c>
      <c r="D4395" s="225">
        <v>10.65</v>
      </c>
      <c r="E4395" s="208" t="s">
        <v>9199</v>
      </c>
      <c r="F4395" s="225">
        <v>11.26</v>
      </c>
    </row>
    <row r="4396" spans="1:6" ht="54">
      <c r="A4396" s="229">
        <v>91913</v>
      </c>
      <c r="B4396" s="220" t="s">
        <v>1999</v>
      </c>
      <c r="C4396" s="220" t="s">
        <v>201</v>
      </c>
      <c r="D4396" s="225">
        <v>17.53</v>
      </c>
      <c r="E4396" s="208" t="s">
        <v>9199</v>
      </c>
      <c r="F4396" s="225">
        <v>18.73</v>
      </c>
    </row>
    <row r="4397" spans="1:6" ht="54">
      <c r="A4397" s="229">
        <v>91892</v>
      </c>
      <c r="B4397" s="220" t="s">
        <v>1985</v>
      </c>
      <c r="C4397" s="220" t="s">
        <v>201</v>
      </c>
      <c r="D4397" s="225">
        <v>17.52</v>
      </c>
      <c r="E4397" s="208" t="s">
        <v>9199</v>
      </c>
      <c r="F4397" s="225">
        <v>18.420000000000002</v>
      </c>
    </row>
    <row r="4398" spans="1:6" ht="54">
      <c r="A4398" s="229">
        <v>91904</v>
      </c>
      <c r="B4398" s="220" t="s">
        <v>1993</v>
      </c>
      <c r="C4398" s="220" t="s">
        <v>201</v>
      </c>
      <c r="D4398" s="225">
        <v>15.25</v>
      </c>
      <c r="E4398" s="208" t="s">
        <v>9199</v>
      </c>
      <c r="F4398" s="225">
        <v>15.97</v>
      </c>
    </row>
    <row r="4399" spans="1:6" ht="54">
      <c r="A4399" s="229">
        <v>91916</v>
      </c>
      <c r="B4399" s="220" t="s">
        <v>2001</v>
      </c>
      <c r="C4399" s="220" t="s">
        <v>201</v>
      </c>
      <c r="D4399" s="225">
        <v>22.09</v>
      </c>
      <c r="E4399" s="208" t="s">
        <v>9199</v>
      </c>
      <c r="F4399" s="225">
        <v>23.4</v>
      </c>
    </row>
    <row r="4400" spans="1:6" ht="54">
      <c r="A4400" s="229">
        <v>91895</v>
      </c>
      <c r="B4400" s="220" t="s">
        <v>1987</v>
      </c>
      <c r="C4400" s="220" t="s">
        <v>201</v>
      </c>
      <c r="D4400" s="225">
        <v>21.39</v>
      </c>
      <c r="E4400" s="208" t="s">
        <v>9199</v>
      </c>
      <c r="F4400" s="225">
        <v>22.45</v>
      </c>
    </row>
    <row r="4401" spans="1:6" ht="54">
      <c r="A4401" s="229">
        <v>91907</v>
      </c>
      <c r="B4401" s="220" t="s">
        <v>1995</v>
      </c>
      <c r="C4401" s="220" t="s">
        <v>201</v>
      </c>
      <c r="D4401" s="225">
        <v>19.13</v>
      </c>
      <c r="E4401" s="208" t="s">
        <v>9199</v>
      </c>
      <c r="F4401" s="225">
        <v>20</v>
      </c>
    </row>
    <row r="4402" spans="1:6" ht="54">
      <c r="A4402" s="229">
        <v>91919</v>
      </c>
      <c r="B4402" s="220" t="s">
        <v>2003</v>
      </c>
      <c r="C4402" s="220" t="s">
        <v>201</v>
      </c>
      <c r="D4402" s="225">
        <v>25.91</v>
      </c>
      <c r="E4402" s="208" t="s">
        <v>9199</v>
      </c>
      <c r="F4402" s="225">
        <v>27.36</v>
      </c>
    </row>
    <row r="4403" spans="1:6" ht="54">
      <c r="A4403" s="229">
        <v>91898</v>
      </c>
      <c r="B4403" s="220" t="s">
        <v>1989</v>
      </c>
      <c r="C4403" s="220" t="s">
        <v>201</v>
      </c>
      <c r="D4403" s="225">
        <v>24.35</v>
      </c>
      <c r="E4403" s="208" t="s">
        <v>9199</v>
      </c>
      <c r="F4403" s="225">
        <v>25.57</v>
      </c>
    </row>
    <row r="4404" spans="1:6" ht="54">
      <c r="A4404" s="229">
        <v>91910</v>
      </c>
      <c r="B4404" s="220" t="s">
        <v>1997</v>
      </c>
      <c r="C4404" s="220" t="s">
        <v>201</v>
      </c>
      <c r="D4404" s="225">
        <v>22.13</v>
      </c>
      <c r="E4404" s="208" t="s">
        <v>9199</v>
      </c>
      <c r="F4404" s="225">
        <v>23.17</v>
      </c>
    </row>
    <row r="4405" spans="1:6" ht="54">
      <c r="A4405" s="229">
        <v>91922</v>
      </c>
      <c r="B4405" s="220" t="s">
        <v>2005</v>
      </c>
      <c r="C4405" s="220" t="s">
        <v>201</v>
      </c>
      <c r="D4405" s="225">
        <v>28.81</v>
      </c>
      <c r="E4405" s="208" t="s">
        <v>9199</v>
      </c>
      <c r="F4405" s="225">
        <v>30.42</v>
      </c>
    </row>
    <row r="4406" spans="1:6" ht="54">
      <c r="A4406" s="229">
        <v>91887</v>
      </c>
      <c r="B4406" s="220" t="s">
        <v>1982</v>
      </c>
      <c r="C4406" s="220" t="s">
        <v>201</v>
      </c>
      <c r="D4406" s="225">
        <v>13.33</v>
      </c>
      <c r="E4406" s="208" t="s">
        <v>9199</v>
      </c>
      <c r="F4406" s="225">
        <v>14.14</v>
      </c>
    </row>
    <row r="4407" spans="1:6" ht="54">
      <c r="A4407" s="229">
        <v>91899</v>
      </c>
      <c r="B4407" s="220" t="s">
        <v>1990</v>
      </c>
      <c r="C4407" s="220" t="s">
        <v>201</v>
      </c>
      <c r="D4407" s="225">
        <v>11.08</v>
      </c>
      <c r="E4407" s="208" t="s">
        <v>9199</v>
      </c>
      <c r="F4407" s="225">
        <v>11.69</v>
      </c>
    </row>
    <row r="4408" spans="1:6" ht="54">
      <c r="A4408" s="229">
        <v>91911</v>
      </c>
      <c r="B4408" s="220" t="s">
        <v>1998</v>
      </c>
      <c r="C4408" s="220" t="s">
        <v>201</v>
      </c>
      <c r="D4408" s="225">
        <v>17.96</v>
      </c>
      <c r="E4408" s="208" t="s">
        <v>9199</v>
      </c>
      <c r="F4408" s="225">
        <v>19.16</v>
      </c>
    </row>
    <row r="4409" spans="1:6" ht="54">
      <c r="A4409" s="229">
        <v>91890</v>
      </c>
      <c r="B4409" s="220" t="s">
        <v>1984</v>
      </c>
      <c r="C4409" s="220" t="s">
        <v>201</v>
      </c>
      <c r="D4409" s="225">
        <v>14.62</v>
      </c>
      <c r="E4409" s="208" t="s">
        <v>9199</v>
      </c>
      <c r="F4409" s="225">
        <v>15.52</v>
      </c>
    </row>
    <row r="4410" spans="1:6" ht="54">
      <c r="A4410" s="229">
        <v>91902</v>
      </c>
      <c r="B4410" s="220" t="s">
        <v>1992</v>
      </c>
      <c r="C4410" s="220" t="s">
        <v>201</v>
      </c>
      <c r="D4410" s="225">
        <v>12.35</v>
      </c>
      <c r="E4410" s="208" t="s">
        <v>9199</v>
      </c>
      <c r="F4410" s="225">
        <v>13.07</v>
      </c>
    </row>
    <row r="4411" spans="1:6" ht="54">
      <c r="A4411" s="229">
        <v>91914</v>
      </c>
      <c r="B4411" s="220" t="s">
        <v>2000</v>
      </c>
      <c r="C4411" s="220" t="s">
        <v>201</v>
      </c>
      <c r="D4411" s="225">
        <v>19.190000000000001</v>
      </c>
      <c r="E4411" s="208" t="s">
        <v>9199</v>
      </c>
      <c r="F4411" s="225">
        <v>20.5</v>
      </c>
    </row>
    <row r="4412" spans="1:6" ht="54">
      <c r="A4412" s="229">
        <v>91893</v>
      </c>
      <c r="B4412" s="220" t="s">
        <v>1986</v>
      </c>
      <c r="C4412" s="220" t="s">
        <v>201</v>
      </c>
      <c r="D4412" s="225">
        <v>18.45</v>
      </c>
      <c r="E4412" s="208" t="s">
        <v>9199</v>
      </c>
      <c r="F4412" s="225">
        <v>19.510000000000002</v>
      </c>
    </row>
    <row r="4413" spans="1:6" ht="54">
      <c r="A4413" s="229">
        <v>91905</v>
      </c>
      <c r="B4413" s="220" t="s">
        <v>1994</v>
      </c>
      <c r="C4413" s="220" t="s">
        <v>201</v>
      </c>
      <c r="D4413" s="225">
        <v>16.190000000000001</v>
      </c>
      <c r="E4413" s="208" t="s">
        <v>9199</v>
      </c>
      <c r="F4413" s="225">
        <v>17.059999999999999</v>
      </c>
    </row>
    <row r="4414" spans="1:6" ht="54">
      <c r="A4414" s="229">
        <v>91917</v>
      </c>
      <c r="B4414" s="220" t="s">
        <v>2002</v>
      </c>
      <c r="C4414" s="220" t="s">
        <v>201</v>
      </c>
      <c r="D4414" s="225">
        <v>22.97</v>
      </c>
      <c r="E4414" s="208" t="s">
        <v>9199</v>
      </c>
      <c r="F4414" s="225">
        <v>24.42</v>
      </c>
    </row>
    <row r="4415" spans="1:6" ht="54">
      <c r="A4415" s="229">
        <v>91896</v>
      </c>
      <c r="B4415" s="220" t="s">
        <v>1988</v>
      </c>
      <c r="C4415" s="220" t="s">
        <v>201</v>
      </c>
      <c r="D4415" s="225">
        <v>21.2</v>
      </c>
      <c r="E4415" s="208" t="s">
        <v>9199</v>
      </c>
      <c r="F4415" s="225">
        <v>22.42</v>
      </c>
    </row>
    <row r="4416" spans="1:6" ht="54">
      <c r="A4416" s="229">
        <v>91908</v>
      </c>
      <c r="B4416" s="220" t="s">
        <v>1996</v>
      </c>
      <c r="C4416" s="220" t="s">
        <v>201</v>
      </c>
      <c r="D4416" s="225">
        <v>18.98</v>
      </c>
      <c r="E4416" s="208" t="s">
        <v>9199</v>
      </c>
      <c r="F4416" s="225">
        <v>20.02</v>
      </c>
    </row>
    <row r="4417" spans="1:6" ht="54">
      <c r="A4417" s="229">
        <v>91920</v>
      </c>
      <c r="B4417" s="220" t="s">
        <v>2004</v>
      </c>
      <c r="C4417" s="220" t="s">
        <v>201</v>
      </c>
      <c r="D4417" s="225">
        <v>25.66</v>
      </c>
      <c r="E4417" s="208" t="s">
        <v>9199</v>
      </c>
      <c r="F4417" s="225">
        <v>27.27</v>
      </c>
    </row>
    <row r="4418" spans="1:6" ht="40.5">
      <c r="A4418" s="229">
        <v>91983</v>
      </c>
      <c r="B4418" s="220" t="s">
        <v>2200</v>
      </c>
      <c r="C4418" s="220" t="s">
        <v>201</v>
      </c>
      <c r="D4418" s="225">
        <v>96.82</v>
      </c>
      <c r="E4418" s="208" t="s">
        <v>9199</v>
      </c>
      <c r="F4418" s="225">
        <v>98.42</v>
      </c>
    </row>
    <row r="4419" spans="1:6" ht="40.5">
      <c r="A4419" s="229">
        <v>91982</v>
      </c>
      <c r="B4419" s="220" t="s">
        <v>2199</v>
      </c>
      <c r="C4419" s="220" t="s">
        <v>201</v>
      </c>
      <c r="D4419" s="225">
        <v>85.98</v>
      </c>
      <c r="E4419" s="208" t="s">
        <v>9199</v>
      </c>
      <c r="F4419" s="225">
        <v>87.01</v>
      </c>
    </row>
    <row r="4420" spans="1:6" ht="54">
      <c r="A4420" s="229">
        <v>91833</v>
      </c>
      <c r="B4420" s="220" t="s">
        <v>7196</v>
      </c>
      <c r="C4420" s="220" t="s">
        <v>190</v>
      </c>
      <c r="D4420" s="225">
        <v>18.940000000000001</v>
      </c>
      <c r="E4420" s="208" t="s">
        <v>9199</v>
      </c>
      <c r="F4420" s="225">
        <v>19.89</v>
      </c>
    </row>
    <row r="4421" spans="1:6" ht="54">
      <c r="A4421" s="229">
        <v>91843</v>
      </c>
      <c r="B4421" s="220" t="s">
        <v>1934</v>
      </c>
      <c r="C4421" s="220" t="s">
        <v>190</v>
      </c>
      <c r="D4421" s="225">
        <v>6.93</v>
      </c>
      <c r="E4421" s="208" t="s">
        <v>9199</v>
      </c>
      <c r="F4421" s="225">
        <v>7.2</v>
      </c>
    </row>
    <row r="4422" spans="1:6" ht="54">
      <c r="A4422" s="229">
        <v>91853</v>
      </c>
      <c r="B4422" s="220" t="s">
        <v>1941</v>
      </c>
      <c r="C4422" s="220" t="s">
        <v>190</v>
      </c>
      <c r="D4422" s="225">
        <v>9.86</v>
      </c>
      <c r="E4422" s="208" t="s">
        <v>9199</v>
      </c>
      <c r="F4422" s="225">
        <v>10.4</v>
      </c>
    </row>
    <row r="4423" spans="1:6" ht="54">
      <c r="A4423" s="229">
        <v>91835</v>
      </c>
      <c r="B4423" s="220" t="s">
        <v>7198</v>
      </c>
      <c r="C4423" s="220" t="s">
        <v>190</v>
      </c>
      <c r="D4423" s="225">
        <v>20.83</v>
      </c>
      <c r="E4423" s="208" t="s">
        <v>9199</v>
      </c>
      <c r="F4423" s="225">
        <v>21.84</v>
      </c>
    </row>
    <row r="4424" spans="1:6" ht="54">
      <c r="A4424" s="229">
        <v>91845</v>
      </c>
      <c r="B4424" s="220" t="s">
        <v>1935</v>
      </c>
      <c r="C4424" s="220" t="s">
        <v>190</v>
      </c>
      <c r="D4424" s="225">
        <v>8.7899999999999991</v>
      </c>
      <c r="E4424" s="208" t="s">
        <v>9199</v>
      </c>
      <c r="F4424" s="225">
        <v>9.1</v>
      </c>
    </row>
    <row r="4425" spans="1:6" ht="54">
      <c r="A4425" s="229">
        <v>91855</v>
      </c>
      <c r="B4425" s="220" t="s">
        <v>1943</v>
      </c>
      <c r="C4425" s="220" t="s">
        <v>190</v>
      </c>
      <c r="D4425" s="225">
        <v>11.6</v>
      </c>
      <c r="E4425" s="208" t="s">
        <v>9199</v>
      </c>
      <c r="F4425" s="225">
        <v>12.2</v>
      </c>
    </row>
    <row r="4426" spans="1:6" ht="54">
      <c r="A4426" s="229">
        <v>91837</v>
      </c>
      <c r="B4426" s="220" t="s">
        <v>7200</v>
      </c>
      <c r="C4426" s="220" t="s">
        <v>190</v>
      </c>
      <c r="D4426" s="225">
        <v>26.29</v>
      </c>
      <c r="E4426" s="208" t="s">
        <v>9199</v>
      </c>
      <c r="F4426" s="225">
        <v>27.36</v>
      </c>
    </row>
    <row r="4427" spans="1:6" ht="54">
      <c r="A4427" s="229">
        <v>91847</v>
      </c>
      <c r="B4427" s="220" t="s">
        <v>1936</v>
      </c>
      <c r="C4427" s="220" t="s">
        <v>190</v>
      </c>
      <c r="D4427" s="225">
        <v>14.29</v>
      </c>
      <c r="E4427" s="208" t="s">
        <v>9199</v>
      </c>
      <c r="F4427" s="225">
        <v>14.68</v>
      </c>
    </row>
    <row r="4428" spans="1:6" ht="54">
      <c r="A4428" s="229">
        <v>91857</v>
      </c>
      <c r="B4428" s="220" t="s">
        <v>1945</v>
      </c>
      <c r="C4428" s="220" t="s">
        <v>190</v>
      </c>
      <c r="D4428" s="225">
        <v>16.760000000000002</v>
      </c>
      <c r="E4428" s="208" t="s">
        <v>9199</v>
      </c>
      <c r="F4428" s="225">
        <v>17.420000000000002</v>
      </c>
    </row>
    <row r="4429" spans="1:6" ht="54">
      <c r="A4429" s="229">
        <v>91838</v>
      </c>
      <c r="B4429" s="220" t="s">
        <v>7201</v>
      </c>
      <c r="C4429" s="220" t="s">
        <v>190</v>
      </c>
      <c r="D4429" s="225">
        <v>0</v>
      </c>
      <c r="E4429" s="208" t="s">
        <v>9199</v>
      </c>
      <c r="F4429" s="225">
        <v>0</v>
      </c>
    </row>
    <row r="4430" spans="1:6" ht="54">
      <c r="A4430" s="229">
        <v>91848</v>
      </c>
      <c r="B4430" s="220" t="s">
        <v>7205</v>
      </c>
      <c r="C4430" s="220" t="s">
        <v>190</v>
      </c>
      <c r="D4430" s="225">
        <v>0</v>
      </c>
      <c r="E4430" s="208" t="s">
        <v>9199</v>
      </c>
      <c r="F4430" s="225">
        <v>0</v>
      </c>
    </row>
    <row r="4431" spans="1:6" ht="54">
      <c r="A4431" s="229">
        <v>91858</v>
      </c>
      <c r="B4431" s="220" t="s">
        <v>7206</v>
      </c>
      <c r="C4431" s="220" t="s">
        <v>190</v>
      </c>
      <c r="D4431" s="225">
        <v>0</v>
      </c>
      <c r="E4431" s="208" t="s">
        <v>9199</v>
      </c>
      <c r="F4431" s="225">
        <v>0</v>
      </c>
    </row>
    <row r="4432" spans="1:6" ht="54">
      <c r="A4432" s="229">
        <v>91840</v>
      </c>
      <c r="B4432" s="220" t="s">
        <v>7203</v>
      </c>
      <c r="C4432" s="220" t="s">
        <v>190</v>
      </c>
      <c r="D4432" s="225">
        <v>21.48</v>
      </c>
      <c r="E4432" s="208" t="s">
        <v>9199</v>
      </c>
      <c r="F4432" s="225">
        <v>22.63</v>
      </c>
    </row>
    <row r="4433" spans="1:6" ht="54">
      <c r="A4433" s="229">
        <v>91850</v>
      </c>
      <c r="B4433" s="220" t="s">
        <v>1938</v>
      </c>
      <c r="C4433" s="220" t="s">
        <v>190</v>
      </c>
      <c r="D4433" s="225">
        <v>9.44</v>
      </c>
      <c r="E4433" s="208" t="s">
        <v>9199</v>
      </c>
      <c r="F4433" s="225">
        <v>9.89</v>
      </c>
    </row>
    <row r="4434" spans="1:6" ht="54">
      <c r="A4434" s="229">
        <v>91860</v>
      </c>
      <c r="B4434" s="220" t="s">
        <v>1947</v>
      </c>
      <c r="C4434" s="220" t="s">
        <v>190</v>
      </c>
      <c r="D4434" s="225">
        <v>12.33</v>
      </c>
      <c r="E4434" s="208" t="s">
        <v>9199</v>
      </c>
      <c r="F4434" s="225">
        <v>13.06</v>
      </c>
    </row>
    <row r="4435" spans="1:6" ht="54">
      <c r="A4435" s="229">
        <v>91831</v>
      </c>
      <c r="B4435" s="220" t="s">
        <v>7195</v>
      </c>
      <c r="C4435" s="220" t="s">
        <v>190</v>
      </c>
      <c r="D4435" s="225">
        <v>18.25</v>
      </c>
      <c r="E4435" s="208" t="s">
        <v>9199</v>
      </c>
      <c r="F4435" s="225">
        <v>19.2</v>
      </c>
    </row>
    <row r="4436" spans="1:6" ht="54">
      <c r="A4436" s="229">
        <v>91852</v>
      </c>
      <c r="B4436" s="220" t="s">
        <v>1940</v>
      </c>
      <c r="C4436" s="220" t="s">
        <v>190</v>
      </c>
      <c r="D4436" s="225">
        <v>9.2200000000000006</v>
      </c>
      <c r="E4436" s="208" t="s">
        <v>9199</v>
      </c>
      <c r="F4436" s="225">
        <v>9.76</v>
      </c>
    </row>
    <row r="4437" spans="1:6" ht="54">
      <c r="A4437" s="229">
        <v>91834</v>
      </c>
      <c r="B4437" s="220" t="s">
        <v>7197</v>
      </c>
      <c r="C4437" s="220" t="s">
        <v>190</v>
      </c>
      <c r="D4437" s="225">
        <v>19.07</v>
      </c>
      <c r="E4437" s="208" t="s">
        <v>9199</v>
      </c>
      <c r="F4437" s="225">
        <v>20.079999999999998</v>
      </c>
    </row>
    <row r="4438" spans="1:6" ht="54">
      <c r="A4438" s="229">
        <v>91854</v>
      </c>
      <c r="B4438" s="220" t="s">
        <v>1942</v>
      </c>
      <c r="C4438" s="220" t="s">
        <v>190</v>
      </c>
      <c r="D4438" s="225">
        <v>9.98</v>
      </c>
      <c r="E4438" s="208" t="s">
        <v>9199</v>
      </c>
      <c r="F4438" s="225">
        <v>10.58</v>
      </c>
    </row>
    <row r="4439" spans="1:6" ht="54">
      <c r="A4439" s="229">
        <v>91836</v>
      </c>
      <c r="B4439" s="220" t="s">
        <v>7199</v>
      </c>
      <c r="C4439" s="220" t="s">
        <v>190</v>
      </c>
      <c r="D4439" s="225">
        <v>22.18</v>
      </c>
      <c r="E4439" s="208" t="s">
        <v>9199</v>
      </c>
      <c r="F4439" s="225">
        <v>23.25</v>
      </c>
    </row>
    <row r="4440" spans="1:6" ht="54">
      <c r="A4440" s="229">
        <v>91856</v>
      </c>
      <c r="B4440" s="220" t="s">
        <v>1944</v>
      </c>
      <c r="C4440" s="220" t="s">
        <v>190</v>
      </c>
      <c r="D4440" s="225">
        <v>12.95</v>
      </c>
      <c r="E4440" s="208" t="s">
        <v>9199</v>
      </c>
      <c r="F4440" s="225">
        <v>13.61</v>
      </c>
    </row>
    <row r="4441" spans="1:6" ht="54">
      <c r="A4441" s="229">
        <v>91839</v>
      </c>
      <c r="B4441" s="220" t="s">
        <v>7202</v>
      </c>
      <c r="C4441" s="220" t="s">
        <v>190</v>
      </c>
      <c r="D4441" s="225">
        <v>19.149999999999999</v>
      </c>
      <c r="E4441" s="208" t="s">
        <v>9199</v>
      </c>
      <c r="F4441" s="225">
        <v>20.22</v>
      </c>
    </row>
    <row r="4442" spans="1:6" ht="54">
      <c r="A4442" s="229">
        <v>91849</v>
      </c>
      <c r="B4442" s="220" t="s">
        <v>1937</v>
      </c>
      <c r="C4442" s="220" t="s">
        <v>190</v>
      </c>
      <c r="D4442" s="225">
        <v>7.15</v>
      </c>
      <c r="E4442" s="208" t="s">
        <v>9199</v>
      </c>
      <c r="F4442" s="225">
        <v>7.54</v>
      </c>
    </row>
    <row r="4443" spans="1:6" ht="54">
      <c r="A4443" s="229">
        <v>91859</v>
      </c>
      <c r="B4443" s="220" t="s">
        <v>1946</v>
      </c>
      <c r="C4443" s="220" t="s">
        <v>190</v>
      </c>
      <c r="D4443" s="225">
        <v>10.16</v>
      </c>
      <c r="E4443" s="208" t="s">
        <v>9199</v>
      </c>
      <c r="F4443" s="225">
        <v>10.82</v>
      </c>
    </row>
    <row r="4444" spans="1:6" ht="54">
      <c r="A4444" s="229">
        <v>91841</v>
      </c>
      <c r="B4444" s="220" t="s">
        <v>7204</v>
      </c>
      <c r="C4444" s="220" t="s">
        <v>190</v>
      </c>
      <c r="D4444" s="225">
        <v>20.85</v>
      </c>
      <c r="E4444" s="208" t="s">
        <v>9199</v>
      </c>
      <c r="F4444" s="225">
        <v>22</v>
      </c>
    </row>
    <row r="4445" spans="1:6" ht="54">
      <c r="A4445" s="229">
        <v>91851</v>
      </c>
      <c r="B4445" s="220" t="s">
        <v>1939</v>
      </c>
      <c r="C4445" s="220" t="s">
        <v>190</v>
      </c>
      <c r="D4445" s="225">
        <v>8.81</v>
      </c>
      <c r="E4445" s="208" t="s">
        <v>9199</v>
      </c>
      <c r="F4445" s="225">
        <v>9.26</v>
      </c>
    </row>
    <row r="4446" spans="1:6" ht="54">
      <c r="A4446" s="229">
        <v>91861</v>
      </c>
      <c r="B4446" s="220" t="s">
        <v>1948</v>
      </c>
      <c r="C4446" s="220" t="s">
        <v>190</v>
      </c>
      <c r="D4446" s="225">
        <v>11.75</v>
      </c>
      <c r="E4446" s="208" t="s">
        <v>9199</v>
      </c>
      <c r="F4446" s="225">
        <v>12.48</v>
      </c>
    </row>
    <row r="4447" spans="1:6" ht="54">
      <c r="A4447" s="229">
        <v>91862</v>
      </c>
      <c r="B4447" s="220" t="s">
        <v>1949</v>
      </c>
      <c r="C4447" s="220" t="s">
        <v>190</v>
      </c>
      <c r="D4447" s="225">
        <v>10.119999999999999</v>
      </c>
      <c r="E4447" s="208" t="s">
        <v>9199</v>
      </c>
      <c r="F4447" s="225">
        <v>10.59</v>
      </c>
    </row>
    <row r="4448" spans="1:6" ht="54">
      <c r="A4448" s="229">
        <v>91866</v>
      </c>
      <c r="B4448" s="220" t="s">
        <v>1953</v>
      </c>
      <c r="C4448" s="220" t="s">
        <v>190</v>
      </c>
      <c r="D4448" s="225">
        <v>8.86</v>
      </c>
      <c r="E4448" s="208" t="s">
        <v>9199</v>
      </c>
      <c r="F4448" s="225">
        <v>9.2100000000000009</v>
      </c>
    </row>
    <row r="4449" spans="1:6" ht="54">
      <c r="A4449" s="229">
        <v>91870</v>
      </c>
      <c r="B4449" s="220" t="s">
        <v>1957</v>
      </c>
      <c r="C4449" s="220" t="s">
        <v>190</v>
      </c>
      <c r="D4449" s="225">
        <v>13.1</v>
      </c>
      <c r="E4449" s="208" t="s">
        <v>9199</v>
      </c>
      <c r="F4449" s="225">
        <v>13.82</v>
      </c>
    </row>
    <row r="4450" spans="1:6" ht="54">
      <c r="A4450" s="229">
        <v>91863</v>
      </c>
      <c r="B4450" s="220" t="s">
        <v>1950</v>
      </c>
      <c r="C4450" s="220" t="s">
        <v>190</v>
      </c>
      <c r="D4450" s="225">
        <v>12</v>
      </c>
      <c r="E4450" s="208" t="s">
        <v>9199</v>
      </c>
      <c r="F4450" s="225">
        <v>12.52</v>
      </c>
    </row>
    <row r="4451" spans="1:6" ht="54">
      <c r="A4451" s="229">
        <v>91867</v>
      </c>
      <c r="B4451" s="220" t="s">
        <v>1954</v>
      </c>
      <c r="C4451" s="220" t="s">
        <v>190</v>
      </c>
      <c r="D4451" s="225">
        <v>10.75</v>
      </c>
      <c r="E4451" s="208" t="s">
        <v>9199</v>
      </c>
      <c r="F4451" s="225">
        <v>11.16</v>
      </c>
    </row>
    <row r="4452" spans="1:6" ht="54">
      <c r="A4452" s="229">
        <v>91871</v>
      </c>
      <c r="B4452" s="220" t="s">
        <v>1958</v>
      </c>
      <c r="C4452" s="220" t="s">
        <v>190</v>
      </c>
      <c r="D4452" s="225">
        <v>14.98</v>
      </c>
      <c r="E4452" s="208" t="s">
        <v>9199</v>
      </c>
      <c r="F4452" s="225">
        <v>15.76</v>
      </c>
    </row>
    <row r="4453" spans="1:6" ht="54">
      <c r="A4453" s="229">
        <v>91864</v>
      </c>
      <c r="B4453" s="220" t="s">
        <v>1951</v>
      </c>
      <c r="C4453" s="220" t="s">
        <v>190</v>
      </c>
      <c r="D4453" s="225">
        <v>16.37</v>
      </c>
      <c r="E4453" s="208" t="s">
        <v>9199</v>
      </c>
      <c r="F4453" s="225">
        <v>16.98</v>
      </c>
    </row>
    <row r="4454" spans="1:6" ht="54">
      <c r="A4454" s="229">
        <v>91868</v>
      </c>
      <c r="B4454" s="220" t="s">
        <v>1955</v>
      </c>
      <c r="C4454" s="220" t="s">
        <v>190</v>
      </c>
      <c r="D4454" s="225">
        <v>15.11</v>
      </c>
      <c r="E4454" s="208" t="s">
        <v>9199</v>
      </c>
      <c r="F4454" s="225">
        <v>15.62</v>
      </c>
    </row>
    <row r="4455" spans="1:6" ht="54">
      <c r="A4455" s="229">
        <v>91872</v>
      </c>
      <c r="B4455" s="220" t="s">
        <v>1959</v>
      </c>
      <c r="C4455" s="220" t="s">
        <v>190</v>
      </c>
      <c r="D4455" s="225">
        <v>19.350000000000001</v>
      </c>
      <c r="E4455" s="208" t="s">
        <v>9199</v>
      </c>
      <c r="F4455" s="225">
        <v>20.21</v>
      </c>
    </row>
    <row r="4456" spans="1:6" ht="54">
      <c r="A4456" s="229">
        <v>91865</v>
      </c>
      <c r="B4456" s="220" t="s">
        <v>1952</v>
      </c>
      <c r="C4456" s="220" t="s">
        <v>190</v>
      </c>
      <c r="D4456" s="225">
        <v>20.6</v>
      </c>
      <c r="E4456" s="208" t="s">
        <v>9199</v>
      </c>
      <c r="F4456" s="225">
        <v>21.32</v>
      </c>
    </row>
    <row r="4457" spans="1:6" ht="54">
      <c r="A4457" s="229">
        <v>91869</v>
      </c>
      <c r="B4457" s="220" t="s">
        <v>1956</v>
      </c>
      <c r="C4457" s="220" t="s">
        <v>190</v>
      </c>
      <c r="D4457" s="225">
        <v>19.3</v>
      </c>
      <c r="E4457" s="208" t="s">
        <v>9199</v>
      </c>
      <c r="F4457" s="225">
        <v>19.91</v>
      </c>
    </row>
    <row r="4458" spans="1:6" ht="54">
      <c r="A4458" s="229">
        <v>91873</v>
      </c>
      <c r="B4458" s="220" t="s">
        <v>1960</v>
      </c>
      <c r="C4458" s="220" t="s">
        <v>190</v>
      </c>
      <c r="D4458" s="225">
        <v>23.54</v>
      </c>
      <c r="E4458" s="208" t="s">
        <v>9199</v>
      </c>
      <c r="F4458" s="225">
        <v>24.51</v>
      </c>
    </row>
    <row r="4459" spans="1:6" ht="40.5">
      <c r="A4459" s="229">
        <v>91981</v>
      </c>
      <c r="B4459" s="220" t="s">
        <v>2198</v>
      </c>
      <c r="C4459" s="220" t="s">
        <v>201</v>
      </c>
      <c r="D4459" s="225">
        <v>48.71</v>
      </c>
      <c r="E4459" s="208" t="s">
        <v>9199</v>
      </c>
      <c r="F4459" s="225">
        <v>51.06</v>
      </c>
    </row>
    <row r="4460" spans="1:6" ht="40.5">
      <c r="A4460" s="229">
        <v>91980</v>
      </c>
      <c r="B4460" s="220" t="s">
        <v>2197</v>
      </c>
      <c r="C4460" s="220" t="s">
        <v>201</v>
      </c>
      <c r="D4460" s="225">
        <v>37.869999999999997</v>
      </c>
      <c r="E4460" s="208" t="s">
        <v>9199</v>
      </c>
      <c r="F4460" s="225">
        <v>39.65</v>
      </c>
    </row>
    <row r="4461" spans="1:6" ht="40.5">
      <c r="A4461" s="229">
        <v>91979</v>
      </c>
      <c r="B4461" s="220" t="s">
        <v>2196</v>
      </c>
      <c r="C4461" s="220" t="s">
        <v>201</v>
      </c>
      <c r="D4461" s="225">
        <v>49.88</v>
      </c>
      <c r="E4461" s="208" t="s">
        <v>9199</v>
      </c>
      <c r="F4461" s="225">
        <v>52.23</v>
      </c>
    </row>
    <row r="4462" spans="1:6" ht="40.5">
      <c r="A4462" s="229">
        <v>91978</v>
      </c>
      <c r="B4462" s="220" t="s">
        <v>2195</v>
      </c>
      <c r="C4462" s="220" t="s">
        <v>201</v>
      </c>
      <c r="D4462" s="225">
        <v>39.04</v>
      </c>
      <c r="E4462" s="208" t="s">
        <v>9199</v>
      </c>
      <c r="F4462" s="225">
        <v>40.82</v>
      </c>
    </row>
    <row r="4463" spans="1:6" ht="54">
      <c r="A4463" s="229">
        <v>92029</v>
      </c>
      <c r="B4463" s="220" t="s">
        <v>2246</v>
      </c>
      <c r="C4463" s="220" t="s">
        <v>201</v>
      </c>
      <c r="D4463" s="225">
        <v>56.44</v>
      </c>
      <c r="E4463" s="208" t="s">
        <v>9199</v>
      </c>
      <c r="F4463" s="225">
        <v>59.54</v>
      </c>
    </row>
    <row r="4464" spans="1:6" ht="54">
      <c r="A4464" s="229">
        <v>92028</v>
      </c>
      <c r="B4464" s="220" t="s">
        <v>2245</v>
      </c>
      <c r="C4464" s="220" t="s">
        <v>201</v>
      </c>
      <c r="D4464" s="225">
        <v>45.6</v>
      </c>
      <c r="E4464" s="208" t="s">
        <v>9199</v>
      </c>
      <c r="F4464" s="225">
        <v>48.13</v>
      </c>
    </row>
    <row r="4465" spans="1:6" ht="54">
      <c r="A4465" s="229">
        <v>92031</v>
      </c>
      <c r="B4465" s="220" t="s">
        <v>2248</v>
      </c>
      <c r="C4465" s="220" t="s">
        <v>201</v>
      </c>
      <c r="D4465" s="225">
        <v>77.040000000000006</v>
      </c>
      <c r="E4465" s="208" t="s">
        <v>9199</v>
      </c>
      <c r="F4465" s="225">
        <v>81.27</v>
      </c>
    </row>
    <row r="4466" spans="1:6" ht="54">
      <c r="A4466" s="229">
        <v>92030</v>
      </c>
      <c r="B4466" s="220" t="s">
        <v>2247</v>
      </c>
      <c r="C4466" s="220" t="s">
        <v>201</v>
      </c>
      <c r="D4466" s="226">
        <v>66.2</v>
      </c>
      <c r="E4466" s="208" t="s">
        <v>9199</v>
      </c>
      <c r="F4466" s="226">
        <v>69.86</v>
      </c>
    </row>
    <row r="4467" spans="1:6" ht="40.5">
      <c r="A4467" s="229">
        <v>91955</v>
      </c>
      <c r="B4467" s="220" t="s">
        <v>2172</v>
      </c>
      <c r="C4467" s="220" t="s">
        <v>201</v>
      </c>
      <c r="D4467" s="225">
        <v>35.78</v>
      </c>
      <c r="E4467" s="208" t="s">
        <v>9199</v>
      </c>
      <c r="F4467" s="225">
        <v>37.75</v>
      </c>
    </row>
    <row r="4468" spans="1:6" ht="40.5">
      <c r="A4468" s="229">
        <v>91954</v>
      </c>
      <c r="B4468" s="220" t="s">
        <v>2171</v>
      </c>
      <c r="C4468" s="220" t="s">
        <v>201</v>
      </c>
      <c r="D4468" s="225">
        <v>24.94</v>
      </c>
      <c r="E4468" s="208" t="s">
        <v>9199</v>
      </c>
      <c r="F4468" s="225">
        <v>26.34</v>
      </c>
    </row>
    <row r="4469" spans="1:6" ht="54">
      <c r="A4469" s="229">
        <v>92033</v>
      </c>
      <c r="B4469" s="220" t="s">
        <v>2250</v>
      </c>
      <c r="C4469" s="220" t="s">
        <v>201</v>
      </c>
      <c r="D4469" s="226">
        <v>78.14</v>
      </c>
      <c r="E4469" s="208" t="s">
        <v>9199</v>
      </c>
      <c r="F4469" s="226">
        <v>82.37</v>
      </c>
    </row>
    <row r="4470" spans="1:6" ht="54">
      <c r="A4470" s="229">
        <v>92032</v>
      </c>
      <c r="B4470" s="220" t="s">
        <v>2249</v>
      </c>
      <c r="C4470" s="220" t="s">
        <v>201</v>
      </c>
      <c r="D4470" s="225">
        <v>67.3</v>
      </c>
      <c r="E4470" s="208" t="s">
        <v>9199</v>
      </c>
      <c r="F4470" s="225">
        <v>70.959999999999994</v>
      </c>
    </row>
    <row r="4471" spans="1:6" ht="40.5">
      <c r="A4471" s="229">
        <v>91961</v>
      </c>
      <c r="B4471" s="220" t="s">
        <v>2178</v>
      </c>
      <c r="C4471" s="220" t="s">
        <v>201</v>
      </c>
      <c r="D4471" s="225">
        <v>57.54</v>
      </c>
      <c r="E4471" s="208" t="s">
        <v>9199</v>
      </c>
      <c r="F4471" s="225">
        <v>60.64</v>
      </c>
    </row>
    <row r="4472" spans="1:6" ht="40.5">
      <c r="A4472" s="229">
        <v>91960</v>
      </c>
      <c r="B4472" s="220" t="s">
        <v>2177</v>
      </c>
      <c r="C4472" s="220" t="s">
        <v>201</v>
      </c>
      <c r="D4472" s="225">
        <v>46.7</v>
      </c>
      <c r="E4472" s="208" t="s">
        <v>9199</v>
      </c>
      <c r="F4472" s="225">
        <v>49.23</v>
      </c>
    </row>
    <row r="4473" spans="1:6" ht="40.5">
      <c r="A4473" s="229">
        <v>91969</v>
      </c>
      <c r="B4473" s="220" t="s">
        <v>2186</v>
      </c>
      <c r="C4473" s="220" t="s">
        <v>201</v>
      </c>
      <c r="D4473" s="225">
        <v>79.239999999999995</v>
      </c>
      <c r="E4473" s="208" t="s">
        <v>9199</v>
      </c>
      <c r="F4473" s="225">
        <v>83.47</v>
      </c>
    </row>
    <row r="4474" spans="1:6" ht="40.5">
      <c r="A4474" s="229">
        <v>91968</v>
      </c>
      <c r="B4474" s="220" t="s">
        <v>2185</v>
      </c>
      <c r="C4474" s="220" t="s">
        <v>201</v>
      </c>
      <c r="D4474" s="225">
        <v>68.400000000000006</v>
      </c>
      <c r="E4474" s="208" t="s">
        <v>9199</v>
      </c>
      <c r="F4474" s="225">
        <v>72.06</v>
      </c>
    </row>
    <row r="4475" spans="1:6" ht="54">
      <c r="A4475" s="229">
        <v>91985</v>
      </c>
      <c r="B4475" s="220" t="s">
        <v>2202</v>
      </c>
      <c r="C4475" s="220" t="s">
        <v>201</v>
      </c>
      <c r="D4475" s="225">
        <v>28.31</v>
      </c>
      <c r="E4475" s="208" t="s">
        <v>9199</v>
      </c>
      <c r="F4475" s="225">
        <v>29.91</v>
      </c>
    </row>
    <row r="4476" spans="1:6" ht="54">
      <c r="A4476" s="229">
        <v>91984</v>
      </c>
      <c r="B4476" s="220" t="s">
        <v>2201</v>
      </c>
      <c r="C4476" s="220" t="s">
        <v>201</v>
      </c>
      <c r="D4476" s="225">
        <v>17.47</v>
      </c>
      <c r="E4476" s="208" t="s">
        <v>9199</v>
      </c>
      <c r="F4476" s="225">
        <v>18.5</v>
      </c>
    </row>
    <row r="4477" spans="1:6" ht="54">
      <c r="A4477" s="229">
        <v>91989</v>
      </c>
      <c r="B4477" s="220" t="s">
        <v>2206</v>
      </c>
      <c r="C4477" s="220" t="s">
        <v>201</v>
      </c>
      <c r="D4477" s="225">
        <v>32.229999999999997</v>
      </c>
      <c r="E4477" s="208" t="s">
        <v>9199</v>
      </c>
      <c r="F4477" s="225">
        <v>33.83</v>
      </c>
    </row>
    <row r="4478" spans="1:6" ht="54">
      <c r="A4478" s="229">
        <v>91988</v>
      </c>
      <c r="B4478" s="220" t="s">
        <v>2205</v>
      </c>
      <c r="C4478" s="220" t="s">
        <v>201</v>
      </c>
      <c r="D4478" s="225">
        <v>21.39</v>
      </c>
      <c r="E4478" s="208" t="s">
        <v>9199</v>
      </c>
      <c r="F4478" s="225">
        <v>22.42</v>
      </c>
    </row>
    <row r="4479" spans="1:6" ht="54">
      <c r="A4479" s="229">
        <v>92023</v>
      </c>
      <c r="B4479" s="220" t="s">
        <v>2240</v>
      </c>
      <c r="C4479" s="220" t="s">
        <v>201</v>
      </c>
      <c r="D4479" s="225">
        <v>50</v>
      </c>
      <c r="E4479" s="208" t="s">
        <v>9199</v>
      </c>
      <c r="F4479" s="225">
        <v>52.72</v>
      </c>
    </row>
    <row r="4480" spans="1:6" ht="54">
      <c r="A4480" s="229">
        <v>92022</v>
      </c>
      <c r="B4480" s="220" t="s">
        <v>2239</v>
      </c>
      <c r="C4480" s="220" t="s">
        <v>201</v>
      </c>
      <c r="D4480" s="225">
        <v>39.159999999999997</v>
      </c>
      <c r="E4480" s="208" t="s">
        <v>9199</v>
      </c>
      <c r="F4480" s="225">
        <v>41.31</v>
      </c>
    </row>
    <row r="4481" spans="1:6" ht="54">
      <c r="A4481" s="229">
        <v>92025</v>
      </c>
      <c r="B4481" s="220" t="s">
        <v>2242</v>
      </c>
      <c r="C4481" s="220" t="s">
        <v>201</v>
      </c>
      <c r="D4481" s="225">
        <v>70.66</v>
      </c>
      <c r="E4481" s="208" t="s">
        <v>9199</v>
      </c>
      <c r="F4481" s="225">
        <v>74.510000000000005</v>
      </c>
    </row>
    <row r="4482" spans="1:6" ht="54">
      <c r="A4482" s="229">
        <v>92024</v>
      </c>
      <c r="B4482" s="220" t="s">
        <v>2241</v>
      </c>
      <c r="C4482" s="220" t="s">
        <v>201</v>
      </c>
      <c r="D4482" s="225">
        <v>59.82</v>
      </c>
      <c r="E4482" s="208" t="s">
        <v>9199</v>
      </c>
      <c r="F4482" s="225">
        <v>63.1</v>
      </c>
    </row>
    <row r="4483" spans="1:6" ht="54">
      <c r="A4483" s="229">
        <v>91957</v>
      </c>
      <c r="B4483" s="220" t="s">
        <v>2174</v>
      </c>
      <c r="C4483" s="220" t="s">
        <v>201</v>
      </c>
      <c r="D4483" s="225">
        <v>51.1</v>
      </c>
      <c r="E4483" s="208" t="s">
        <v>9199</v>
      </c>
      <c r="F4483" s="225">
        <v>53.82</v>
      </c>
    </row>
    <row r="4484" spans="1:6" ht="54">
      <c r="A4484" s="229">
        <v>91956</v>
      </c>
      <c r="B4484" s="220" t="s">
        <v>2173</v>
      </c>
      <c r="C4484" s="220" t="s">
        <v>201</v>
      </c>
      <c r="D4484" s="225">
        <v>40.26</v>
      </c>
      <c r="E4484" s="208" t="s">
        <v>9199</v>
      </c>
      <c r="F4484" s="225">
        <v>42.41</v>
      </c>
    </row>
    <row r="4485" spans="1:6" ht="54">
      <c r="A4485" s="229">
        <v>91963</v>
      </c>
      <c r="B4485" s="220" t="s">
        <v>2180</v>
      </c>
      <c r="C4485" s="220" t="s">
        <v>201</v>
      </c>
      <c r="D4485" s="225">
        <v>72.86</v>
      </c>
      <c r="E4485" s="208" t="s">
        <v>9199</v>
      </c>
      <c r="F4485" s="225">
        <v>76.709999999999994</v>
      </c>
    </row>
    <row r="4486" spans="1:6" ht="54">
      <c r="A4486" s="229">
        <v>91962</v>
      </c>
      <c r="B4486" s="220" t="s">
        <v>2179</v>
      </c>
      <c r="C4486" s="220" t="s">
        <v>201</v>
      </c>
      <c r="D4486" s="225">
        <v>62.02</v>
      </c>
      <c r="E4486" s="208" t="s">
        <v>9199</v>
      </c>
      <c r="F4486" s="225">
        <v>65.3</v>
      </c>
    </row>
    <row r="4487" spans="1:6" ht="40.5">
      <c r="A4487" s="229">
        <v>91953</v>
      </c>
      <c r="B4487" s="220" t="s">
        <v>2170</v>
      </c>
      <c r="C4487" s="220" t="s">
        <v>201</v>
      </c>
      <c r="D4487" s="225">
        <v>29.39</v>
      </c>
      <c r="E4487" s="208" t="s">
        <v>9199</v>
      </c>
      <c r="F4487" s="225">
        <v>30.99</v>
      </c>
    </row>
    <row r="4488" spans="1:6" ht="40.5">
      <c r="A4488" s="229">
        <v>91952</v>
      </c>
      <c r="B4488" s="220" t="s">
        <v>2169</v>
      </c>
      <c r="C4488" s="220" t="s">
        <v>201</v>
      </c>
      <c r="D4488" s="225">
        <v>18.55</v>
      </c>
      <c r="E4488" s="208" t="s">
        <v>9199</v>
      </c>
      <c r="F4488" s="225">
        <v>19.579999999999998</v>
      </c>
    </row>
    <row r="4489" spans="1:6" ht="67.5">
      <c r="A4489" s="229">
        <v>92035</v>
      </c>
      <c r="B4489" s="220" t="s">
        <v>2252</v>
      </c>
      <c r="C4489" s="220" t="s">
        <v>201</v>
      </c>
      <c r="D4489" s="225">
        <v>71.760000000000005</v>
      </c>
      <c r="E4489" s="208" t="s">
        <v>9199</v>
      </c>
      <c r="F4489" s="225">
        <v>75.61</v>
      </c>
    </row>
    <row r="4490" spans="1:6" ht="67.5">
      <c r="A4490" s="229">
        <v>92034</v>
      </c>
      <c r="B4490" s="220" t="s">
        <v>2251</v>
      </c>
      <c r="C4490" s="220" t="s">
        <v>201</v>
      </c>
      <c r="D4490" s="225">
        <v>60.92</v>
      </c>
      <c r="E4490" s="208" t="s">
        <v>9199</v>
      </c>
      <c r="F4490" s="225">
        <v>64.2</v>
      </c>
    </row>
    <row r="4491" spans="1:6" ht="54">
      <c r="A4491" s="229">
        <v>92027</v>
      </c>
      <c r="B4491" s="220" t="s">
        <v>2244</v>
      </c>
      <c r="C4491" s="220" t="s">
        <v>201</v>
      </c>
      <c r="D4491" s="225">
        <v>65.38</v>
      </c>
      <c r="E4491" s="208" t="s">
        <v>9199</v>
      </c>
      <c r="F4491" s="225">
        <v>68.849999999999994</v>
      </c>
    </row>
    <row r="4492" spans="1:6" ht="54">
      <c r="A4492" s="229">
        <v>92026</v>
      </c>
      <c r="B4492" s="220" t="s">
        <v>2243</v>
      </c>
      <c r="C4492" s="220" t="s">
        <v>201</v>
      </c>
      <c r="D4492" s="225">
        <v>54.54</v>
      </c>
      <c r="E4492" s="208" t="s">
        <v>9199</v>
      </c>
      <c r="F4492" s="225">
        <v>57.44</v>
      </c>
    </row>
    <row r="4493" spans="1:6" ht="54">
      <c r="A4493" s="229">
        <v>91965</v>
      </c>
      <c r="B4493" s="220" t="s">
        <v>2182</v>
      </c>
      <c r="C4493" s="220" t="s">
        <v>201</v>
      </c>
      <c r="D4493" s="225">
        <v>66.48</v>
      </c>
      <c r="E4493" s="208" t="s">
        <v>9199</v>
      </c>
      <c r="F4493" s="225">
        <v>69.95</v>
      </c>
    </row>
    <row r="4494" spans="1:6" ht="54">
      <c r="A4494" s="229">
        <v>91964</v>
      </c>
      <c r="B4494" s="220" t="s">
        <v>2181</v>
      </c>
      <c r="C4494" s="220" t="s">
        <v>201</v>
      </c>
      <c r="D4494" s="225">
        <v>55.64</v>
      </c>
      <c r="E4494" s="208" t="s">
        <v>9199</v>
      </c>
      <c r="F4494" s="225">
        <v>58.54</v>
      </c>
    </row>
    <row r="4495" spans="1:6" ht="54">
      <c r="A4495" s="229">
        <v>91973</v>
      </c>
      <c r="B4495" s="220" t="s">
        <v>2190</v>
      </c>
      <c r="C4495" s="220" t="s">
        <v>201</v>
      </c>
      <c r="D4495" s="225">
        <v>93.63</v>
      </c>
      <c r="E4495" s="208" t="s">
        <v>9199</v>
      </c>
      <c r="F4495" s="225">
        <v>98.36</v>
      </c>
    </row>
    <row r="4496" spans="1:6" ht="54">
      <c r="A4496" s="229">
        <v>91972</v>
      </c>
      <c r="B4496" s="220" t="s">
        <v>2189</v>
      </c>
      <c r="C4496" s="220" t="s">
        <v>201</v>
      </c>
      <c r="D4496" s="225">
        <v>77.819999999999993</v>
      </c>
      <c r="E4496" s="208" t="s">
        <v>9199</v>
      </c>
      <c r="F4496" s="225">
        <v>81.89</v>
      </c>
    </row>
    <row r="4497" spans="1:6" ht="40.5">
      <c r="A4497" s="229">
        <v>91959</v>
      </c>
      <c r="B4497" s="220" t="s">
        <v>2176</v>
      </c>
      <c r="C4497" s="220" t="s">
        <v>201</v>
      </c>
      <c r="D4497" s="225">
        <v>44.77</v>
      </c>
      <c r="E4497" s="208" t="s">
        <v>9199</v>
      </c>
      <c r="F4497" s="225">
        <v>47.12</v>
      </c>
    </row>
    <row r="4498" spans="1:6" ht="40.5">
      <c r="A4498" s="229">
        <v>91958</v>
      </c>
      <c r="B4498" s="220" t="s">
        <v>2175</v>
      </c>
      <c r="C4498" s="220" t="s">
        <v>201</v>
      </c>
      <c r="D4498" s="225">
        <v>33.93</v>
      </c>
      <c r="E4498" s="208" t="s">
        <v>9199</v>
      </c>
      <c r="F4498" s="225">
        <v>35.71</v>
      </c>
    </row>
    <row r="4499" spans="1:6" ht="54">
      <c r="A4499" s="229">
        <v>91971</v>
      </c>
      <c r="B4499" s="220" t="s">
        <v>2188</v>
      </c>
      <c r="C4499" s="220" t="s">
        <v>201</v>
      </c>
      <c r="D4499" s="225">
        <v>87.19</v>
      </c>
      <c r="E4499" s="208" t="s">
        <v>9199</v>
      </c>
      <c r="F4499" s="225">
        <v>91.53</v>
      </c>
    </row>
    <row r="4500" spans="1:6" ht="54">
      <c r="A4500" s="229">
        <v>91970</v>
      </c>
      <c r="B4500" s="220" t="s">
        <v>2187</v>
      </c>
      <c r="C4500" s="220" t="s">
        <v>201</v>
      </c>
      <c r="D4500" s="225">
        <v>71.38</v>
      </c>
      <c r="E4500" s="208" t="s">
        <v>9199</v>
      </c>
      <c r="F4500" s="225">
        <v>75.06</v>
      </c>
    </row>
    <row r="4501" spans="1:6" ht="40.5">
      <c r="A4501" s="229">
        <v>91967</v>
      </c>
      <c r="B4501" s="220" t="s">
        <v>2184</v>
      </c>
      <c r="C4501" s="220" t="s">
        <v>201</v>
      </c>
      <c r="D4501" s="225">
        <v>60.15</v>
      </c>
      <c r="E4501" s="208" t="s">
        <v>9199</v>
      </c>
      <c r="F4501" s="225">
        <v>63.25</v>
      </c>
    </row>
    <row r="4502" spans="1:6" ht="40.5">
      <c r="A4502" s="229">
        <v>91966</v>
      </c>
      <c r="B4502" s="220" t="s">
        <v>2183</v>
      </c>
      <c r="C4502" s="220" t="s">
        <v>201</v>
      </c>
      <c r="D4502" s="225">
        <v>49.31</v>
      </c>
      <c r="E4502" s="208" t="s">
        <v>9199</v>
      </c>
      <c r="F4502" s="225">
        <v>51.84</v>
      </c>
    </row>
    <row r="4503" spans="1:6" ht="40.5">
      <c r="A4503" s="229">
        <v>91975</v>
      </c>
      <c r="B4503" s="220" t="s">
        <v>2192</v>
      </c>
      <c r="C4503" s="220" t="s">
        <v>201</v>
      </c>
      <c r="D4503" s="225">
        <v>80.81</v>
      </c>
      <c r="E4503" s="208" t="s">
        <v>9199</v>
      </c>
      <c r="F4503" s="225">
        <v>84.77</v>
      </c>
    </row>
    <row r="4504" spans="1:6" ht="40.5">
      <c r="A4504" s="229">
        <v>91974</v>
      </c>
      <c r="B4504" s="220" t="s">
        <v>2191</v>
      </c>
      <c r="C4504" s="220" t="s">
        <v>201</v>
      </c>
      <c r="D4504" s="225">
        <v>65</v>
      </c>
      <c r="E4504" s="208" t="s">
        <v>9199</v>
      </c>
      <c r="F4504" s="225">
        <v>68.3</v>
      </c>
    </row>
    <row r="4505" spans="1:6" ht="40.5">
      <c r="A4505" s="229">
        <v>91977</v>
      </c>
      <c r="B4505" s="220" t="s">
        <v>2194</v>
      </c>
      <c r="C4505" s="220" t="s">
        <v>201</v>
      </c>
      <c r="D4505" s="225">
        <v>111.61</v>
      </c>
      <c r="E4505" s="208" t="s">
        <v>9199</v>
      </c>
      <c r="F4505" s="225">
        <v>117.1</v>
      </c>
    </row>
    <row r="4506" spans="1:6" ht="40.5">
      <c r="A4506" s="229">
        <v>91976</v>
      </c>
      <c r="B4506" s="220" t="s">
        <v>2193</v>
      </c>
      <c r="C4506" s="220" t="s">
        <v>201</v>
      </c>
      <c r="D4506" s="225">
        <v>95.8</v>
      </c>
      <c r="E4506" s="208" t="s">
        <v>9199</v>
      </c>
      <c r="F4506" s="225">
        <v>100.63</v>
      </c>
    </row>
    <row r="4507" spans="1:6" ht="54">
      <c r="A4507" s="229">
        <v>91874</v>
      </c>
      <c r="B4507" s="220" t="s">
        <v>1970</v>
      </c>
      <c r="C4507" s="220" t="s">
        <v>201</v>
      </c>
      <c r="D4507" s="225">
        <v>7.4</v>
      </c>
      <c r="E4507" s="208" t="s">
        <v>9199</v>
      </c>
      <c r="F4507" s="225">
        <v>7.92</v>
      </c>
    </row>
    <row r="4508" spans="1:6" ht="54">
      <c r="A4508" s="229">
        <v>91878</v>
      </c>
      <c r="B4508" s="220" t="s">
        <v>1974</v>
      </c>
      <c r="C4508" s="220" t="s">
        <v>201</v>
      </c>
      <c r="D4508" s="225">
        <v>5.9</v>
      </c>
      <c r="E4508" s="208" t="s">
        <v>9199</v>
      </c>
      <c r="F4508" s="225">
        <v>6.31</v>
      </c>
    </row>
    <row r="4509" spans="1:6" ht="54">
      <c r="A4509" s="229">
        <v>91882</v>
      </c>
      <c r="B4509" s="220" t="s">
        <v>1978</v>
      </c>
      <c r="C4509" s="220" t="s">
        <v>201</v>
      </c>
      <c r="D4509" s="225">
        <v>10.47</v>
      </c>
      <c r="E4509" s="208" t="s">
        <v>9199</v>
      </c>
      <c r="F4509" s="225">
        <v>11.28</v>
      </c>
    </row>
    <row r="4510" spans="1:6" ht="54">
      <c r="A4510" s="229">
        <v>91875</v>
      </c>
      <c r="B4510" s="220" t="s">
        <v>1971</v>
      </c>
      <c r="C4510" s="220" t="s">
        <v>201</v>
      </c>
      <c r="D4510" s="225">
        <v>8.7799999999999994</v>
      </c>
      <c r="E4510" s="208" t="s">
        <v>9199</v>
      </c>
      <c r="F4510" s="225">
        <v>9.39</v>
      </c>
    </row>
    <row r="4511" spans="1:6" ht="54">
      <c r="A4511" s="229">
        <v>91879</v>
      </c>
      <c r="B4511" s="220" t="s">
        <v>1975</v>
      </c>
      <c r="C4511" s="220" t="s">
        <v>201</v>
      </c>
      <c r="D4511" s="225">
        <v>7.29</v>
      </c>
      <c r="E4511" s="208" t="s">
        <v>9199</v>
      </c>
      <c r="F4511" s="225">
        <v>7.77</v>
      </c>
    </row>
    <row r="4512" spans="1:6" ht="54">
      <c r="A4512" s="229">
        <v>91884</v>
      </c>
      <c r="B4512" s="220" t="s">
        <v>1979</v>
      </c>
      <c r="C4512" s="220" t="s">
        <v>201</v>
      </c>
      <c r="D4512" s="225">
        <v>11.87</v>
      </c>
      <c r="E4512" s="208" t="s">
        <v>9199</v>
      </c>
      <c r="F4512" s="225">
        <v>12.73</v>
      </c>
    </row>
    <row r="4513" spans="1:6" ht="54">
      <c r="A4513" s="229">
        <v>91876</v>
      </c>
      <c r="B4513" s="220" t="s">
        <v>1972</v>
      </c>
      <c r="C4513" s="220" t="s">
        <v>201</v>
      </c>
      <c r="D4513" s="225">
        <v>10.66</v>
      </c>
      <c r="E4513" s="208" t="s">
        <v>9199</v>
      </c>
      <c r="F4513" s="225">
        <v>11.36</v>
      </c>
    </row>
    <row r="4514" spans="1:6" ht="54">
      <c r="A4514" s="229">
        <v>91880</v>
      </c>
      <c r="B4514" s="220" t="s">
        <v>1976</v>
      </c>
      <c r="C4514" s="220" t="s">
        <v>201</v>
      </c>
      <c r="D4514" s="225">
        <v>9.16</v>
      </c>
      <c r="E4514" s="208" t="s">
        <v>9199</v>
      </c>
      <c r="F4514" s="225">
        <v>9.75</v>
      </c>
    </row>
    <row r="4515" spans="1:6" ht="54">
      <c r="A4515" s="229">
        <v>91885</v>
      </c>
      <c r="B4515" s="220" t="s">
        <v>1980</v>
      </c>
      <c r="C4515" s="220" t="s">
        <v>201</v>
      </c>
      <c r="D4515" s="225">
        <v>13.69</v>
      </c>
      <c r="E4515" s="208" t="s">
        <v>9199</v>
      </c>
      <c r="F4515" s="225">
        <v>14.66</v>
      </c>
    </row>
    <row r="4516" spans="1:6" ht="54">
      <c r="A4516" s="229">
        <v>91877</v>
      </c>
      <c r="B4516" s="220" t="s">
        <v>1973</v>
      </c>
      <c r="C4516" s="220" t="s">
        <v>201</v>
      </c>
      <c r="D4516" s="225">
        <v>13.35</v>
      </c>
      <c r="E4516" s="208" t="s">
        <v>9199</v>
      </c>
      <c r="F4516" s="225">
        <v>14.17</v>
      </c>
    </row>
    <row r="4517" spans="1:6" ht="54">
      <c r="A4517" s="229">
        <v>91881</v>
      </c>
      <c r="B4517" s="220" t="s">
        <v>1977</v>
      </c>
      <c r="C4517" s="220" t="s">
        <v>201</v>
      </c>
      <c r="D4517" s="225">
        <v>11.86</v>
      </c>
      <c r="E4517" s="208" t="s">
        <v>9199</v>
      </c>
      <c r="F4517" s="225">
        <v>12.55</v>
      </c>
    </row>
    <row r="4518" spans="1:6" ht="54">
      <c r="A4518" s="229">
        <v>91886</v>
      </c>
      <c r="B4518" s="220" t="s">
        <v>1981</v>
      </c>
      <c r="C4518" s="220" t="s">
        <v>201</v>
      </c>
      <c r="D4518" s="225">
        <v>16.329999999999998</v>
      </c>
      <c r="E4518" s="208" t="s">
        <v>9199</v>
      </c>
      <c r="F4518" s="225">
        <v>17.399999999999999</v>
      </c>
    </row>
    <row r="4519" spans="1:6" ht="54">
      <c r="A4519" s="229">
        <v>91945</v>
      </c>
      <c r="B4519" s="220" t="s">
        <v>2163</v>
      </c>
      <c r="C4519" s="220" t="s">
        <v>201</v>
      </c>
      <c r="D4519" s="225">
        <v>13.87</v>
      </c>
      <c r="E4519" s="208" t="s">
        <v>9199</v>
      </c>
      <c r="F4519" s="225">
        <v>14.7</v>
      </c>
    </row>
    <row r="4520" spans="1:6" ht="54">
      <c r="A4520" s="229">
        <v>91947</v>
      </c>
      <c r="B4520" s="220" t="s">
        <v>2165</v>
      </c>
      <c r="C4520" s="220" t="s">
        <v>201</v>
      </c>
      <c r="D4520" s="225">
        <v>8.94</v>
      </c>
      <c r="E4520" s="208" t="s">
        <v>9199</v>
      </c>
      <c r="F4520" s="225">
        <v>9.35</v>
      </c>
    </row>
    <row r="4521" spans="1:6" ht="54">
      <c r="A4521" s="229">
        <v>91946</v>
      </c>
      <c r="B4521" s="220" t="s">
        <v>2164</v>
      </c>
      <c r="C4521" s="220" t="s">
        <v>201</v>
      </c>
      <c r="D4521" s="225">
        <v>10.84</v>
      </c>
      <c r="E4521" s="208" t="s">
        <v>9199</v>
      </c>
      <c r="F4521" s="225">
        <v>11.41</v>
      </c>
    </row>
    <row r="4522" spans="1:6" ht="54">
      <c r="A4522" s="229">
        <v>91949</v>
      </c>
      <c r="B4522" s="220" t="s">
        <v>2166</v>
      </c>
      <c r="C4522" s="220" t="s">
        <v>201</v>
      </c>
      <c r="D4522" s="225">
        <v>19.510000000000002</v>
      </c>
      <c r="E4522" s="208" t="s">
        <v>9199</v>
      </c>
      <c r="F4522" s="225">
        <v>20.49</v>
      </c>
    </row>
    <row r="4523" spans="1:6" ht="54">
      <c r="A4523" s="229">
        <v>91951</v>
      </c>
      <c r="B4523" s="220" t="s">
        <v>2168</v>
      </c>
      <c r="C4523" s="220" t="s">
        <v>201</v>
      </c>
      <c r="D4523" s="225">
        <v>13.61</v>
      </c>
      <c r="E4523" s="208" t="s">
        <v>9199</v>
      </c>
      <c r="F4523" s="225">
        <v>14.08</v>
      </c>
    </row>
    <row r="4524" spans="1:6" ht="54">
      <c r="A4524" s="229">
        <v>91950</v>
      </c>
      <c r="B4524" s="220" t="s">
        <v>2167</v>
      </c>
      <c r="C4524" s="220" t="s">
        <v>201</v>
      </c>
      <c r="D4524" s="225">
        <v>15.81</v>
      </c>
      <c r="E4524" s="208" t="s">
        <v>9199</v>
      </c>
      <c r="F4524" s="225">
        <v>16.47</v>
      </c>
    </row>
    <row r="4525" spans="1:6" ht="40.5">
      <c r="A4525" s="229">
        <v>91992</v>
      </c>
      <c r="B4525" s="220" t="s">
        <v>2209</v>
      </c>
      <c r="C4525" s="220" t="s">
        <v>201</v>
      </c>
      <c r="D4525" s="225">
        <v>44.64</v>
      </c>
      <c r="E4525" s="208" t="s">
        <v>9199</v>
      </c>
      <c r="F4525" s="225">
        <v>47.47</v>
      </c>
    </row>
    <row r="4526" spans="1:6" ht="40.5">
      <c r="A4526" s="229">
        <v>91990</v>
      </c>
      <c r="B4526" s="220" t="s">
        <v>2207</v>
      </c>
      <c r="C4526" s="220" t="s">
        <v>201</v>
      </c>
      <c r="D4526" s="225">
        <v>33.799999999999997</v>
      </c>
      <c r="E4526" s="208" t="s">
        <v>9199</v>
      </c>
      <c r="F4526" s="225">
        <v>36.06</v>
      </c>
    </row>
    <row r="4527" spans="1:6" ht="40.5">
      <c r="A4527" s="229">
        <v>91993</v>
      </c>
      <c r="B4527" s="220" t="s">
        <v>2210</v>
      </c>
      <c r="C4527" s="220" t="s">
        <v>201</v>
      </c>
      <c r="D4527" s="225">
        <v>46.76</v>
      </c>
      <c r="E4527" s="208" t="s">
        <v>9199</v>
      </c>
      <c r="F4527" s="225">
        <v>49.59</v>
      </c>
    </row>
    <row r="4528" spans="1:6" ht="40.5">
      <c r="A4528" s="229">
        <v>91991</v>
      </c>
      <c r="B4528" s="220" t="s">
        <v>2208</v>
      </c>
      <c r="C4528" s="220" t="s">
        <v>201</v>
      </c>
      <c r="D4528" s="225">
        <v>35.92</v>
      </c>
      <c r="E4528" s="208" t="s">
        <v>9199</v>
      </c>
      <c r="F4528" s="225">
        <v>38.18</v>
      </c>
    </row>
    <row r="4529" spans="1:6" ht="40.5">
      <c r="A4529" s="229">
        <v>92000</v>
      </c>
      <c r="B4529" s="220" t="s">
        <v>2217</v>
      </c>
      <c r="C4529" s="220" t="s">
        <v>201</v>
      </c>
      <c r="D4529" s="225">
        <v>30.83</v>
      </c>
      <c r="E4529" s="208" t="s">
        <v>9199</v>
      </c>
      <c r="F4529" s="225">
        <v>32.46</v>
      </c>
    </row>
    <row r="4530" spans="1:6" ht="40.5">
      <c r="A4530" s="229">
        <v>91998</v>
      </c>
      <c r="B4530" s="220" t="s">
        <v>2215</v>
      </c>
      <c r="C4530" s="220" t="s">
        <v>201</v>
      </c>
      <c r="D4530" s="225">
        <v>19.989999999999998</v>
      </c>
      <c r="E4530" s="208" t="s">
        <v>9199</v>
      </c>
      <c r="F4530" s="225">
        <v>21.05</v>
      </c>
    </row>
    <row r="4531" spans="1:6" ht="40.5">
      <c r="A4531" s="229">
        <v>92001</v>
      </c>
      <c r="B4531" s="220" t="s">
        <v>2218</v>
      </c>
      <c r="C4531" s="220" t="s">
        <v>201</v>
      </c>
      <c r="D4531" s="225">
        <v>32.950000000000003</v>
      </c>
      <c r="E4531" s="208" t="s">
        <v>9199</v>
      </c>
      <c r="F4531" s="225">
        <v>34.58</v>
      </c>
    </row>
    <row r="4532" spans="1:6" ht="40.5">
      <c r="A4532" s="229">
        <v>91999</v>
      </c>
      <c r="B4532" s="220" t="s">
        <v>2216</v>
      </c>
      <c r="C4532" s="220" t="s">
        <v>201</v>
      </c>
      <c r="D4532" s="225">
        <v>22.11</v>
      </c>
      <c r="E4532" s="208" t="s">
        <v>9199</v>
      </c>
      <c r="F4532" s="225">
        <v>23.17</v>
      </c>
    </row>
    <row r="4533" spans="1:6" ht="40.5">
      <c r="A4533" s="229">
        <v>92008</v>
      </c>
      <c r="B4533" s="220" t="s">
        <v>2225</v>
      </c>
      <c r="C4533" s="220" t="s">
        <v>201</v>
      </c>
      <c r="D4533" s="225">
        <v>47.59</v>
      </c>
      <c r="E4533" s="208" t="s">
        <v>9199</v>
      </c>
      <c r="F4533" s="225">
        <v>50.02</v>
      </c>
    </row>
    <row r="4534" spans="1:6" ht="40.5">
      <c r="A4534" s="229">
        <v>92006</v>
      </c>
      <c r="B4534" s="220" t="s">
        <v>2223</v>
      </c>
      <c r="C4534" s="220" t="s">
        <v>201</v>
      </c>
      <c r="D4534" s="225">
        <v>36.75</v>
      </c>
      <c r="E4534" s="208" t="s">
        <v>9199</v>
      </c>
      <c r="F4534" s="225">
        <v>38.61</v>
      </c>
    </row>
    <row r="4535" spans="1:6" ht="40.5">
      <c r="A4535" s="229">
        <v>92009</v>
      </c>
      <c r="B4535" s="220" t="s">
        <v>2226</v>
      </c>
      <c r="C4535" s="220" t="s">
        <v>201</v>
      </c>
      <c r="D4535" s="225">
        <v>51.83</v>
      </c>
      <c r="E4535" s="208" t="s">
        <v>9199</v>
      </c>
      <c r="F4535" s="225">
        <v>54.26</v>
      </c>
    </row>
    <row r="4536" spans="1:6" ht="40.5">
      <c r="A4536" s="229">
        <v>92007</v>
      </c>
      <c r="B4536" s="220" t="s">
        <v>2224</v>
      </c>
      <c r="C4536" s="220" t="s">
        <v>201</v>
      </c>
      <c r="D4536" s="225">
        <v>40.99</v>
      </c>
      <c r="E4536" s="208" t="s">
        <v>9199</v>
      </c>
      <c r="F4536" s="225">
        <v>42.85</v>
      </c>
    </row>
    <row r="4537" spans="1:6" ht="40.5">
      <c r="A4537" s="229">
        <v>92016</v>
      </c>
      <c r="B4537" s="220" t="s">
        <v>2233</v>
      </c>
      <c r="C4537" s="220" t="s">
        <v>201</v>
      </c>
      <c r="D4537" s="225">
        <v>64.349999999999994</v>
      </c>
      <c r="E4537" s="208" t="s">
        <v>9199</v>
      </c>
      <c r="F4537" s="225">
        <v>67.569999999999993</v>
      </c>
    </row>
    <row r="4538" spans="1:6" ht="40.5">
      <c r="A4538" s="229">
        <v>92014</v>
      </c>
      <c r="B4538" s="220" t="s">
        <v>2231</v>
      </c>
      <c r="C4538" s="220" t="s">
        <v>201</v>
      </c>
      <c r="D4538" s="225">
        <v>53.51</v>
      </c>
      <c r="E4538" s="208" t="s">
        <v>9199</v>
      </c>
      <c r="F4538" s="225">
        <v>56.16</v>
      </c>
    </row>
    <row r="4539" spans="1:6" ht="40.5">
      <c r="A4539" s="229">
        <v>92017</v>
      </c>
      <c r="B4539" s="220" t="s">
        <v>2234</v>
      </c>
      <c r="C4539" s="220" t="s">
        <v>201</v>
      </c>
      <c r="D4539" s="225">
        <v>70.709999999999994</v>
      </c>
      <c r="E4539" s="208" t="s">
        <v>9199</v>
      </c>
      <c r="F4539" s="225">
        <v>73.930000000000007</v>
      </c>
    </row>
    <row r="4540" spans="1:6" ht="40.5">
      <c r="A4540" s="229">
        <v>92015</v>
      </c>
      <c r="B4540" s="220" t="s">
        <v>2232</v>
      </c>
      <c r="C4540" s="220" t="s">
        <v>201</v>
      </c>
      <c r="D4540" s="225">
        <v>59.87</v>
      </c>
      <c r="E4540" s="208" t="s">
        <v>9199</v>
      </c>
      <c r="F4540" s="225">
        <v>62.52</v>
      </c>
    </row>
    <row r="4541" spans="1:6" ht="40.5">
      <c r="A4541" s="229">
        <v>92019</v>
      </c>
      <c r="B4541" s="220" t="s">
        <v>2236</v>
      </c>
      <c r="C4541" s="220" t="s">
        <v>201</v>
      </c>
      <c r="D4541" s="225">
        <v>86.64</v>
      </c>
      <c r="E4541" s="208" t="s">
        <v>9199</v>
      </c>
      <c r="F4541" s="225">
        <v>90.79</v>
      </c>
    </row>
    <row r="4542" spans="1:6" ht="40.5">
      <c r="A4542" s="229">
        <v>92018</v>
      </c>
      <c r="B4542" s="220" t="s">
        <v>2235</v>
      </c>
      <c r="C4542" s="220" t="s">
        <v>201</v>
      </c>
      <c r="D4542" s="225">
        <v>70.83</v>
      </c>
      <c r="E4542" s="208" t="s">
        <v>9199</v>
      </c>
      <c r="F4542" s="225">
        <v>74.319999999999993</v>
      </c>
    </row>
    <row r="4543" spans="1:6" ht="40.5">
      <c r="A4543" s="229">
        <v>92021</v>
      </c>
      <c r="B4543" s="220" t="s">
        <v>2238</v>
      </c>
      <c r="C4543" s="220" t="s">
        <v>201</v>
      </c>
      <c r="D4543" s="225">
        <v>120.41</v>
      </c>
      <c r="E4543" s="208" t="s">
        <v>9199</v>
      </c>
      <c r="F4543" s="225">
        <v>126.18</v>
      </c>
    </row>
    <row r="4544" spans="1:6" ht="40.5">
      <c r="A4544" s="229">
        <v>92020</v>
      </c>
      <c r="B4544" s="220" t="s">
        <v>2237</v>
      </c>
      <c r="C4544" s="220" t="s">
        <v>201</v>
      </c>
      <c r="D4544" s="225">
        <v>104.6</v>
      </c>
      <c r="E4544" s="208" t="s">
        <v>9199</v>
      </c>
      <c r="F4544" s="225">
        <v>109.71</v>
      </c>
    </row>
    <row r="4545" spans="1:6" ht="40.5">
      <c r="A4545" s="229">
        <v>91996</v>
      </c>
      <c r="B4545" s="220" t="s">
        <v>2213</v>
      </c>
      <c r="C4545" s="220" t="s">
        <v>201</v>
      </c>
      <c r="D4545" s="225">
        <v>34.68</v>
      </c>
      <c r="E4545" s="208" t="s">
        <v>9199</v>
      </c>
      <c r="F4545" s="225">
        <v>36.65</v>
      </c>
    </row>
    <row r="4546" spans="1:6" ht="40.5">
      <c r="A4546" s="229">
        <v>91994</v>
      </c>
      <c r="B4546" s="220" t="s">
        <v>2211</v>
      </c>
      <c r="C4546" s="220" t="s">
        <v>201</v>
      </c>
      <c r="D4546" s="225">
        <v>23.84</v>
      </c>
      <c r="E4546" s="208" t="s">
        <v>9199</v>
      </c>
      <c r="F4546" s="225">
        <v>25.24</v>
      </c>
    </row>
    <row r="4547" spans="1:6" ht="40.5">
      <c r="A4547" s="229">
        <v>91997</v>
      </c>
      <c r="B4547" s="220" t="s">
        <v>2214</v>
      </c>
      <c r="C4547" s="220" t="s">
        <v>201</v>
      </c>
      <c r="D4547" s="225">
        <v>36.799999999999997</v>
      </c>
      <c r="E4547" s="208" t="s">
        <v>9199</v>
      </c>
      <c r="F4547" s="225">
        <v>38.770000000000003</v>
      </c>
    </row>
    <row r="4548" spans="1:6" ht="40.5">
      <c r="A4548" s="229">
        <v>91995</v>
      </c>
      <c r="B4548" s="220" t="s">
        <v>2212</v>
      </c>
      <c r="C4548" s="220" t="s">
        <v>201</v>
      </c>
      <c r="D4548" s="225">
        <v>25.96</v>
      </c>
      <c r="E4548" s="208" t="s">
        <v>9199</v>
      </c>
      <c r="F4548" s="225">
        <v>27.36</v>
      </c>
    </row>
    <row r="4549" spans="1:6" ht="40.5">
      <c r="A4549" s="229">
        <v>92004</v>
      </c>
      <c r="B4549" s="220" t="s">
        <v>2221</v>
      </c>
      <c r="C4549" s="220" t="s">
        <v>201</v>
      </c>
      <c r="D4549" s="225">
        <v>55.34</v>
      </c>
      <c r="E4549" s="208" t="s">
        <v>9199</v>
      </c>
      <c r="F4549" s="225">
        <v>58.44</v>
      </c>
    </row>
    <row r="4550" spans="1:6" ht="40.5">
      <c r="A4550" s="229">
        <v>92002</v>
      </c>
      <c r="B4550" s="220" t="s">
        <v>2219</v>
      </c>
      <c r="C4550" s="220" t="s">
        <v>201</v>
      </c>
      <c r="D4550" s="226">
        <v>44.5</v>
      </c>
      <c r="E4550" s="208" t="s">
        <v>9199</v>
      </c>
      <c r="F4550" s="226">
        <v>47.03</v>
      </c>
    </row>
    <row r="4551" spans="1:6" ht="40.5">
      <c r="A4551" s="229">
        <v>92005</v>
      </c>
      <c r="B4551" s="220" t="s">
        <v>2222</v>
      </c>
      <c r="C4551" s="220" t="s">
        <v>201</v>
      </c>
      <c r="D4551" s="225">
        <v>59.58</v>
      </c>
      <c r="E4551" s="208" t="s">
        <v>9199</v>
      </c>
      <c r="F4551" s="225">
        <v>62.68</v>
      </c>
    </row>
    <row r="4552" spans="1:6" ht="40.5">
      <c r="A4552" s="229">
        <v>92003</v>
      </c>
      <c r="B4552" s="220" t="s">
        <v>2220</v>
      </c>
      <c r="C4552" s="220" t="s">
        <v>201</v>
      </c>
      <c r="D4552" s="225">
        <v>48.74</v>
      </c>
      <c r="E4552" s="208" t="s">
        <v>9199</v>
      </c>
      <c r="F4552" s="225">
        <v>51.27</v>
      </c>
    </row>
    <row r="4553" spans="1:6" ht="40.5">
      <c r="A4553" s="229">
        <v>92012</v>
      </c>
      <c r="B4553" s="220" t="s">
        <v>2229</v>
      </c>
      <c r="C4553" s="220" t="s">
        <v>201</v>
      </c>
      <c r="D4553" s="225">
        <v>75.94</v>
      </c>
      <c r="E4553" s="208" t="s">
        <v>9199</v>
      </c>
      <c r="F4553" s="225">
        <v>80.17</v>
      </c>
    </row>
    <row r="4554" spans="1:6" ht="40.5">
      <c r="A4554" s="229">
        <v>92010</v>
      </c>
      <c r="B4554" s="220" t="s">
        <v>2227</v>
      </c>
      <c r="C4554" s="220" t="s">
        <v>201</v>
      </c>
      <c r="D4554" s="225">
        <v>65.099999999999994</v>
      </c>
      <c r="E4554" s="208" t="s">
        <v>9199</v>
      </c>
      <c r="F4554" s="225">
        <v>68.760000000000005</v>
      </c>
    </row>
    <row r="4555" spans="1:6" ht="40.5">
      <c r="A4555" s="229">
        <v>92013</v>
      </c>
      <c r="B4555" s="220" t="s">
        <v>2230</v>
      </c>
      <c r="C4555" s="220" t="s">
        <v>201</v>
      </c>
      <c r="D4555" s="225">
        <v>82.3</v>
      </c>
      <c r="E4555" s="208" t="s">
        <v>9199</v>
      </c>
      <c r="F4555" s="225">
        <v>86.53</v>
      </c>
    </row>
    <row r="4556" spans="1:6" ht="40.5">
      <c r="A4556" s="229">
        <v>92011</v>
      </c>
      <c r="B4556" s="220" t="s">
        <v>2228</v>
      </c>
      <c r="C4556" s="220" t="s">
        <v>201</v>
      </c>
      <c r="D4556" s="225">
        <v>71.459999999999994</v>
      </c>
      <c r="E4556" s="208" t="s">
        <v>9199</v>
      </c>
      <c r="F4556" s="225">
        <v>75.12</v>
      </c>
    </row>
    <row r="4557" spans="1:6" ht="54">
      <c r="A4557" s="229">
        <v>95777</v>
      </c>
      <c r="B4557" s="220" t="s">
        <v>2064</v>
      </c>
      <c r="C4557" s="220" t="s">
        <v>201</v>
      </c>
      <c r="D4557" s="225">
        <v>26.61</v>
      </c>
      <c r="E4557" s="208" t="s">
        <v>9199</v>
      </c>
      <c r="F4557" s="225">
        <v>27.63</v>
      </c>
    </row>
    <row r="4558" spans="1:6" ht="54">
      <c r="A4558" s="229">
        <v>95780</v>
      </c>
      <c r="B4558" s="220" t="s">
        <v>2067</v>
      </c>
      <c r="C4558" s="220" t="s">
        <v>201</v>
      </c>
      <c r="D4558" s="225">
        <v>31.87</v>
      </c>
      <c r="E4558" s="208" t="s">
        <v>9199</v>
      </c>
      <c r="F4558" s="225">
        <v>33</v>
      </c>
    </row>
    <row r="4559" spans="1:6" ht="54">
      <c r="A4559" s="229">
        <v>95783</v>
      </c>
      <c r="B4559" s="220" t="s">
        <v>7257</v>
      </c>
      <c r="C4559" s="220" t="s">
        <v>201</v>
      </c>
      <c r="D4559" s="225">
        <v>0</v>
      </c>
      <c r="E4559" s="208" t="s">
        <v>9199</v>
      </c>
      <c r="F4559" s="225">
        <v>0</v>
      </c>
    </row>
    <row r="4560" spans="1:6" ht="54">
      <c r="A4560" s="229">
        <v>95778</v>
      </c>
      <c r="B4560" s="220" t="s">
        <v>2065</v>
      </c>
      <c r="C4560" s="220" t="s">
        <v>201</v>
      </c>
      <c r="D4560" s="225">
        <v>29.65</v>
      </c>
      <c r="E4560" s="208" t="s">
        <v>9199</v>
      </c>
      <c r="F4560" s="225">
        <v>30.86</v>
      </c>
    </row>
    <row r="4561" spans="1:6" ht="54">
      <c r="A4561" s="229">
        <v>95781</v>
      </c>
      <c r="B4561" s="220" t="s">
        <v>2068</v>
      </c>
      <c r="C4561" s="220" t="s">
        <v>201</v>
      </c>
      <c r="D4561" s="225">
        <v>35.97</v>
      </c>
      <c r="E4561" s="208" t="s">
        <v>9199</v>
      </c>
      <c r="F4561" s="225">
        <v>37.4</v>
      </c>
    </row>
    <row r="4562" spans="1:6" ht="54">
      <c r="A4562" s="229">
        <v>95784</v>
      </c>
      <c r="B4562" s="220" t="s">
        <v>7258</v>
      </c>
      <c r="C4562" s="220" t="s">
        <v>201</v>
      </c>
      <c r="D4562" s="225">
        <v>0</v>
      </c>
      <c r="E4562" s="208" t="s">
        <v>9199</v>
      </c>
      <c r="F4562" s="225">
        <v>0</v>
      </c>
    </row>
    <row r="4563" spans="1:6" ht="54">
      <c r="A4563" s="229">
        <v>95782</v>
      </c>
      <c r="B4563" s="220" t="s">
        <v>2069</v>
      </c>
      <c r="C4563" s="220" t="s">
        <v>201</v>
      </c>
      <c r="D4563" s="225">
        <v>34.159999999999997</v>
      </c>
      <c r="E4563" s="208" t="s">
        <v>9199</v>
      </c>
      <c r="F4563" s="225">
        <v>35.29</v>
      </c>
    </row>
    <row r="4564" spans="1:6" ht="54">
      <c r="A4564" s="229">
        <v>95779</v>
      </c>
      <c r="B4564" s="220" t="s">
        <v>2066</v>
      </c>
      <c r="C4564" s="220" t="s">
        <v>201</v>
      </c>
      <c r="D4564" s="225">
        <v>24.61</v>
      </c>
      <c r="E4564" s="208" t="s">
        <v>9199</v>
      </c>
      <c r="F4564" s="225">
        <v>25.63</v>
      </c>
    </row>
    <row r="4565" spans="1:6" ht="54">
      <c r="A4565" s="229">
        <v>95785</v>
      </c>
      <c r="B4565" s="220" t="s">
        <v>2070</v>
      </c>
      <c r="C4565" s="220" t="s">
        <v>201</v>
      </c>
      <c r="D4565" s="225">
        <v>40.549999999999997</v>
      </c>
      <c r="E4565" s="208" t="s">
        <v>9199</v>
      </c>
      <c r="F4565" s="225">
        <v>41.83</v>
      </c>
    </row>
    <row r="4566" spans="1:6" ht="54">
      <c r="A4566" s="229">
        <v>95792</v>
      </c>
      <c r="B4566" s="220" t="s">
        <v>7262</v>
      </c>
      <c r="C4566" s="220" t="s">
        <v>201</v>
      </c>
      <c r="D4566" s="225">
        <v>0</v>
      </c>
      <c r="E4566" s="208" t="s">
        <v>9199</v>
      </c>
      <c r="F4566" s="225">
        <v>0</v>
      </c>
    </row>
    <row r="4567" spans="1:6" ht="54">
      <c r="A4567" s="229">
        <v>95793</v>
      </c>
      <c r="B4567" s="220" t="s">
        <v>7263</v>
      </c>
      <c r="C4567" s="220" t="s">
        <v>201</v>
      </c>
      <c r="D4567" s="225">
        <v>0</v>
      </c>
      <c r="E4567" s="208" t="s">
        <v>9199</v>
      </c>
      <c r="F4567" s="225">
        <v>0</v>
      </c>
    </row>
    <row r="4568" spans="1:6" ht="54">
      <c r="A4568" s="229">
        <v>95794</v>
      </c>
      <c r="B4568" s="220" t="s">
        <v>7264</v>
      </c>
      <c r="C4568" s="220" t="s">
        <v>201</v>
      </c>
      <c r="D4568" s="225">
        <v>0</v>
      </c>
      <c r="E4568" s="208" t="s">
        <v>9199</v>
      </c>
      <c r="F4568" s="225">
        <v>0</v>
      </c>
    </row>
    <row r="4569" spans="1:6" ht="54">
      <c r="A4569" s="229">
        <v>95786</v>
      </c>
      <c r="B4569" s="220" t="s">
        <v>7259</v>
      </c>
      <c r="C4569" s="220" t="s">
        <v>201</v>
      </c>
      <c r="D4569" s="225">
        <v>0</v>
      </c>
      <c r="E4569" s="208" t="s">
        <v>9199</v>
      </c>
      <c r="F4569" s="225">
        <v>0</v>
      </c>
    </row>
    <row r="4570" spans="1:6" ht="54">
      <c r="A4570" s="229">
        <v>95788</v>
      </c>
      <c r="B4570" s="220" t="s">
        <v>7260</v>
      </c>
      <c r="C4570" s="220" t="s">
        <v>201</v>
      </c>
      <c r="D4570" s="225">
        <v>0</v>
      </c>
      <c r="E4570" s="208" t="s">
        <v>9199</v>
      </c>
      <c r="F4570" s="225">
        <v>0</v>
      </c>
    </row>
    <row r="4571" spans="1:6" ht="54">
      <c r="A4571" s="229">
        <v>95790</v>
      </c>
      <c r="B4571" s="220" t="s">
        <v>7261</v>
      </c>
      <c r="C4571" s="220" t="s">
        <v>201</v>
      </c>
      <c r="D4571" s="225">
        <v>0</v>
      </c>
      <c r="E4571" s="208" t="s">
        <v>9199</v>
      </c>
      <c r="F4571" s="225">
        <v>0</v>
      </c>
    </row>
    <row r="4572" spans="1:6" ht="54">
      <c r="A4572" s="229">
        <v>95787</v>
      </c>
      <c r="B4572" s="220" t="s">
        <v>2071</v>
      </c>
      <c r="C4572" s="220" t="s">
        <v>201</v>
      </c>
      <c r="D4572" s="225">
        <v>29.39</v>
      </c>
      <c r="E4572" s="208" t="s">
        <v>9199</v>
      </c>
      <c r="F4572" s="225">
        <v>30.79</v>
      </c>
    </row>
    <row r="4573" spans="1:6" ht="54">
      <c r="A4573" s="229">
        <v>95789</v>
      </c>
      <c r="B4573" s="220" t="s">
        <v>2072</v>
      </c>
      <c r="C4573" s="220" t="s">
        <v>201</v>
      </c>
      <c r="D4573" s="225">
        <v>40.42</v>
      </c>
      <c r="E4573" s="208" t="s">
        <v>9199</v>
      </c>
      <c r="F4573" s="225">
        <v>42.15</v>
      </c>
    </row>
    <row r="4574" spans="1:6" ht="54">
      <c r="A4574" s="229">
        <v>95791</v>
      </c>
      <c r="B4574" s="220" t="s">
        <v>2073</v>
      </c>
      <c r="C4574" s="220" t="s">
        <v>201</v>
      </c>
      <c r="D4574" s="225">
        <v>56.61</v>
      </c>
      <c r="E4574" s="208" t="s">
        <v>9199</v>
      </c>
      <c r="F4574" s="225">
        <v>58.8</v>
      </c>
    </row>
    <row r="4575" spans="1:6" ht="54">
      <c r="A4575" s="229">
        <v>95795</v>
      </c>
      <c r="B4575" s="220" t="s">
        <v>2074</v>
      </c>
      <c r="C4575" s="220" t="s">
        <v>201</v>
      </c>
      <c r="D4575" s="225">
        <v>33.520000000000003</v>
      </c>
      <c r="E4575" s="208" t="s">
        <v>9199</v>
      </c>
      <c r="F4575" s="225">
        <v>35.1</v>
      </c>
    </row>
    <row r="4576" spans="1:6" ht="54">
      <c r="A4576" s="229">
        <v>95796</v>
      </c>
      <c r="B4576" s="220" t="s">
        <v>2075</v>
      </c>
      <c r="C4576" s="220" t="s">
        <v>201</v>
      </c>
      <c r="D4576" s="225">
        <v>47.48</v>
      </c>
      <c r="E4576" s="208" t="s">
        <v>9199</v>
      </c>
      <c r="F4576" s="225">
        <v>49.5</v>
      </c>
    </row>
    <row r="4577" spans="1:6" ht="54">
      <c r="A4577" s="229">
        <v>95797</v>
      </c>
      <c r="B4577" s="220" t="s">
        <v>2076</v>
      </c>
      <c r="C4577" s="220" t="s">
        <v>201</v>
      </c>
      <c r="D4577" s="225">
        <v>65.95</v>
      </c>
      <c r="E4577" s="208" t="s">
        <v>9199</v>
      </c>
      <c r="F4577" s="225">
        <v>68.599999999999994</v>
      </c>
    </row>
    <row r="4578" spans="1:6" ht="54">
      <c r="A4578" s="229">
        <v>95798</v>
      </c>
      <c r="B4578" s="220" t="s">
        <v>7265</v>
      </c>
      <c r="C4578" s="220" t="s">
        <v>201</v>
      </c>
      <c r="D4578" s="225">
        <v>0</v>
      </c>
      <c r="E4578" s="208" t="s">
        <v>9199</v>
      </c>
      <c r="F4578" s="225">
        <v>0</v>
      </c>
    </row>
    <row r="4579" spans="1:6" ht="54">
      <c r="A4579" s="229">
        <v>95799</v>
      </c>
      <c r="B4579" s="220" t="s">
        <v>7266</v>
      </c>
      <c r="C4579" s="220" t="s">
        <v>201</v>
      </c>
      <c r="D4579" s="225">
        <v>0</v>
      </c>
      <c r="E4579" s="208" t="s">
        <v>9199</v>
      </c>
      <c r="F4579" s="225">
        <v>0</v>
      </c>
    </row>
    <row r="4580" spans="1:6" ht="54">
      <c r="A4580" s="229">
        <v>95800</v>
      </c>
      <c r="B4580" s="220" t="s">
        <v>7267</v>
      </c>
      <c r="C4580" s="220" t="s">
        <v>201</v>
      </c>
      <c r="D4580" s="225">
        <v>0</v>
      </c>
      <c r="E4580" s="208" t="s">
        <v>9199</v>
      </c>
      <c r="F4580" s="225">
        <v>0</v>
      </c>
    </row>
    <row r="4581" spans="1:6" ht="54">
      <c r="A4581" s="229">
        <v>95801</v>
      </c>
      <c r="B4581" s="220" t="s">
        <v>2077</v>
      </c>
      <c r="C4581" s="220" t="s">
        <v>201</v>
      </c>
      <c r="D4581" s="225">
        <v>40.340000000000003</v>
      </c>
      <c r="E4581" s="208" t="s">
        <v>9199</v>
      </c>
      <c r="F4581" s="225">
        <v>42.12</v>
      </c>
    </row>
    <row r="4582" spans="1:6" ht="54">
      <c r="A4582" s="229">
        <v>95802</v>
      </c>
      <c r="B4582" s="220" t="s">
        <v>2078</v>
      </c>
      <c r="C4582" s="220" t="s">
        <v>201</v>
      </c>
      <c r="D4582" s="225">
        <v>49.95</v>
      </c>
      <c r="E4582" s="208" t="s">
        <v>9199</v>
      </c>
      <c r="F4582" s="225">
        <v>52.27</v>
      </c>
    </row>
    <row r="4583" spans="1:6" ht="54">
      <c r="A4583" s="229">
        <v>95803</v>
      </c>
      <c r="B4583" s="220" t="s">
        <v>2079</v>
      </c>
      <c r="C4583" s="220" t="s">
        <v>201</v>
      </c>
      <c r="D4583" s="225">
        <v>73.209999999999994</v>
      </c>
      <c r="E4583" s="208" t="s">
        <v>9199</v>
      </c>
      <c r="F4583" s="225">
        <v>76.31</v>
      </c>
    </row>
    <row r="4584" spans="1:6" ht="54">
      <c r="A4584" s="229">
        <v>95804</v>
      </c>
      <c r="B4584" s="220" t="s">
        <v>2080</v>
      </c>
      <c r="C4584" s="220" t="s">
        <v>201</v>
      </c>
      <c r="D4584" s="225">
        <v>26.38</v>
      </c>
      <c r="E4584" s="208" t="s">
        <v>9199</v>
      </c>
      <c r="F4584" s="225">
        <v>27.33</v>
      </c>
    </row>
    <row r="4585" spans="1:6" ht="54">
      <c r="A4585" s="229">
        <v>95805</v>
      </c>
      <c r="B4585" s="220" t="s">
        <v>2081</v>
      </c>
      <c r="C4585" s="220" t="s">
        <v>201</v>
      </c>
      <c r="D4585" s="225">
        <v>27.65</v>
      </c>
      <c r="E4585" s="208" t="s">
        <v>9199</v>
      </c>
      <c r="F4585" s="225">
        <v>28.71</v>
      </c>
    </row>
    <row r="4586" spans="1:6" ht="54">
      <c r="A4586" s="229">
        <v>95806</v>
      </c>
      <c r="B4586" s="220" t="s">
        <v>2082</v>
      </c>
      <c r="C4586" s="220" t="s">
        <v>201</v>
      </c>
      <c r="D4586" s="225">
        <v>30.12</v>
      </c>
      <c r="E4586" s="208" t="s">
        <v>9199</v>
      </c>
      <c r="F4586" s="225">
        <v>31.34</v>
      </c>
    </row>
    <row r="4587" spans="1:6" ht="54">
      <c r="A4587" s="229">
        <v>104401</v>
      </c>
      <c r="B4587" s="220" t="s">
        <v>2113</v>
      </c>
      <c r="C4587" s="220" t="s">
        <v>201</v>
      </c>
      <c r="D4587" s="225">
        <v>29.25</v>
      </c>
      <c r="E4587" s="208" t="s">
        <v>9199</v>
      </c>
      <c r="F4587" s="225">
        <v>30.33</v>
      </c>
    </row>
    <row r="4588" spans="1:6" ht="54">
      <c r="A4588" s="229">
        <v>104402</v>
      </c>
      <c r="B4588" s="220" t="s">
        <v>2114</v>
      </c>
      <c r="C4588" s="220" t="s">
        <v>201</v>
      </c>
      <c r="D4588" s="225">
        <v>30.02</v>
      </c>
      <c r="E4588" s="208" t="s">
        <v>9199</v>
      </c>
      <c r="F4588" s="225">
        <v>31.32</v>
      </c>
    </row>
    <row r="4589" spans="1:6" ht="54">
      <c r="A4589" s="229">
        <v>104403</v>
      </c>
      <c r="B4589" s="220" t="s">
        <v>2115</v>
      </c>
      <c r="C4589" s="220" t="s">
        <v>201</v>
      </c>
      <c r="D4589" s="225">
        <v>37.29</v>
      </c>
      <c r="E4589" s="208" t="s">
        <v>9199</v>
      </c>
      <c r="F4589" s="225">
        <v>38.9</v>
      </c>
    </row>
    <row r="4590" spans="1:6" ht="54">
      <c r="A4590" s="229">
        <v>104395</v>
      </c>
      <c r="B4590" s="220" t="s">
        <v>2019</v>
      </c>
      <c r="C4590" s="220" t="s">
        <v>201</v>
      </c>
      <c r="D4590" s="225">
        <v>25.7</v>
      </c>
      <c r="E4590" s="208" t="s">
        <v>9199</v>
      </c>
      <c r="F4590" s="225">
        <v>26.65</v>
      </c>
    </row>
    <row r="4591" spans="1:6" ht="54">
      <c r="A4591" s="229">
        <v>104396</v>
      </c>
      <c r="B4591" s="220" t="s">
        <v>2108</v>
      </c>
      <c r="C4591" s="220" t="s">
        <v>201</v>
      </c>
      <c r="D4591" s="225">
        <v>25.85</v>
      </c>
      <c r="E4591" s="208" t="s">
        <v>9199</v>
      </c>
      <c r="F4591" s="225">
        <v>26.91</v>
      </c>
    </row>
    <row r="4592" spans="1:6" ht="54">
      <c r="A4592" s="229">
        <v>104397</v>
      </c>
      <c r="B4592" s="220" t="s">
        <v>2109</v>
      </c>
      <c r="C4592" s="220" t="s">
        <v>201</v>
      </c>
      <c r="D4592" s="225">
        <v>30.98</v>
      </c>
      <c r="E4592" s="208" t="s">
        <v>9199</v>
      </c>
      <c r="F4592" s="225">
        <v>32.200000000000003</v>
      </c>
    </row>
    <row r="4593" spans="1:6" ht="54">
      <c r="A4593" s="229">
        <v>95810</v>
      </c>
      <c r="B4593" s="220" t="s">
        <v>2086</v>
      </c>
      <c r="C4593" s="220" t="s">
        <v>201</v>
      </c>
      <c r="D4593" s="225">
        <v>20.399999999999999</v>
      </c>
      <c r="E4593" s="208" t="s">
        <v>9199</v>
      </c>
      <c r="F4593" s="225">
        <v>20.76</v>
      </c>
    </row>
    <row r="4594" spans="1:6" ht="54">
      <c r="A4594" s="229">
        <v>95811</v>
      </c>
      <c r="B4594" s="220" t="s">
        <v>2087</v>
      </c>
      <c r="C4594" s="220" t="s">
        <v>201</v>
      </c>
      <c r="D4594" s="225">
        <v>24.24</v>
      </c>
      <c r="E4594" s="208" t="s">
        <v>9199</v>
      </c>
      <c r="F4594" s="225">
        <v>24.93</v>
      </c>
    </row>
    <row r="4595" spans="1:6" ht="54">
      <c r="A4595" s="229">
        <v>95812</v>
      </c>
      <c r="B4595" s="220" t="s">
        <v>2088</v>
      </c>
      <c r="C4595" s="220" t="s">
        <v>201</v>
      </c>
      <c r="D4595" s="225">
        <v>32.270000000000003</v>
      </c>
      <c r="E4595" s="208" t="s">
        <v>9199</v>
      </c>
      <c r="F4595" s="225">
        <v>33.43</v>
      </c>
    </row>
    <row r="4596" spans="1:6" ht="54">
      <c r="A4596" s="229">
        <v>95807</v>
      </c>
      <c r="B4596" s="220" t="s">
        <v>2083</v>
      </c>
      <c r="C4596" s="220" t="s">
        <v>201</v>
      </c>
      <c r="D4596" s="225">
        <v>30.68</v>
      </c>
      <c r="E4596" s="208" t="s">
        <v>9199</v>
      </c>
      <c r="F4596" s="225">
        <v>31.88</v>
      </c>
    </row>
    <row r="4597" spans="1:6" ht="54">
      <c r="A4597" s="229">
        <v>95808</v>
      </c>
      <c r="B4597" s="220" t="s">
        <v>2084</v>
      </c>
      <c r="C4597" s="220" t="s">
        <v>201</v>
      </c>
      <c r="D4597" s="225">
        <v>34.520000000000003</v>
      </c>
      <c r="E4597" s="208" t="s">
        <v>9199</v>
      </c>
      <c r="F4597" s="225">
        <v>36.04</v>
      </c>
    </row>
    <row r="4598" spans="1:6" ht="54">
      <c r="A4598" s="229">
        <v>95809</v>
      </c>
      <c r="B4598" s="220" t="s">
        <v>2085</v>
      </c>
      <c r="C4598" s="220" t="s">
        <v>201</v>
      </c>
      <c r="D4598" s="225">
        <v>42.55</v>
      </c>
      <c r="E4598" s="208" t="s">
        <v>9199</v>
      </c>
      <c r="F4598" s="225">
        <v>44.54</v>
      </c>
    </row>
    <row r="4599" spans="1:6" ht="54">
      <c r="A4599" s="229">
        <v>104398</v>
      </c>
      <c r="B4599" s="220" t="s">
        <v>2110</v>
      </c>
      <c r="C4599" s="220" t="s">
        <v>201</v>
      </c>
      <c r="D4599" s="225">
        <v>30.66</v>
      </c>
      <c r="E4599" s="208" t="s">
        <v>9199</v>
      </c>
      <c r="F4599" s="225">
        <v>31.86</v>
      </c>
    </row>
    <row r="4600" spans="1:6" ht="54">
      <c r="A4600" s="229">
        <v>104399</v>
      </c>
      <c r="B4600" s="220" t="s">
        <v>2111</v>
      </c>
      <c r="C4600" s="220" t="s">
        <v>201</v>
      </c>
      <c r="D4600" s="225">
        <v>32.71</v>
      </c>
      <c r="E4600" s="208" t="s">
        <v>9199</v>
      </c>
      <c r="F4600" s="225">
        <v>34.229999999999997</v>
      </c>
    </row>
    <row r="4601" spans="1:6" ht="54">
      <c r="A4601" s="229">
        <v>104400</v>
      </c>
      <c r="B4601" s="220" t="s">
        <v>2112</v>
      </c>
      <c r="C4601" s="220" t="s">
        <v>201</v>
      </c>
      <c r="D4601" s="225">
        <v>41.77</v>
      </c>
      <c r="E4601" s="208" t="s">
        <v>9199</v>
      </c>
      <c r="F4601" s="225">
        <v>43.76</v>
      </c>
    </row>
    <row r="4602" spans="1:6" ht="54">
      <c r="A4602" s="229">
        <v>104404</v>
      </c>
      <c r="B4602" s="220" t="s">
        <v>2116</v>
      </c>
      <c r="C4602" s="220" t="s">
        <v>201</v>
      </c>
      <c r="D4602" s="225">
        <v>38.31</v>
      </c>
      <c r="E4602" s="208" t="s">
        <v>9199</v>
      </c>
      <c r="F4602" s="225">
        <v>40.06</v>
      </c>
    </row>
    <row r="4603" spans="1:6" ht="54">
      <c r="A4603" s="229">
        <v>104405</v>
      </c>
      <c r="B4603" s="220" t="s">
        <v>2117</v>
      </c>
      <c r="C4603" s="220" t="s">
        <v>201</v>
      </c>
      <c r="D4603" s="225">
        <v>51.73</v>
      </c>
      <c r="E4603" s="208" t="s">
        <v>9199</v>
      </c>
      <c r="F4603" s="225">
        <v>54.1</v>
      </c>
    </row>
    <row r="4604" spans="1:6" ht="54">
      <c r="A4604" s="229">
        <v>95813</v>
      </c>
      <c r="B4604" s="220" t="s">
        <v>2089</v>
      </c>
      <c r="C4604" s="220" t="s">
        <v>201</v>
      </c>
      <c r="D4604" s="225">
        <v>23.48</v>
      </c>
      <c r="E4604" s="208" t="s">
        <v>9199</v>
      </c>
      <c r="F4604" s="225">
        <v>23.96</v>
      </c>
    </row>
    <row r="4605" spans="1:6" ht="54">
      <c r="A4605" s="229">
        <v>95814</v>
      </c>
      <c r="B4605" s="220" t="s">
        <v>2090</v>
      </c>
      <c r="C4605" s="220" t="s">
        <v>201</v>
      </c>
      <c r="D4605" s="225">
        <v>28.6</v>
      </c>
      <c r="E4605" s="208" t="s">
        <v>9199</v>
      </c>
      <c r="F4605" s="225">
        <v>29.52</v>
      </c>
    </row>
    <row r="4606" spans="1:6" ht="54">
      <c r="A4606" s="229">
        <v>95815</v>
      </c>
      <c r="B4606" s="220" t="s">
        <v>2091</v>
      </c>
      <c r="C4606" s="220" t="s">
        <v>201</v>
      </c>
      <c r="D4606" s="225">
        <v>41.45</v>
      </c>
      <c r="E4606" s="208" t="s">
        <v>9199</v>
      </c>
      <c r="F4606" s="225">
        <v>42.99</v>
      </c>
    </row>
    <row r="4607" spans="1:6" ht="54">
      <c r="A4607" s="229">
        <v>95816</v>
      </c>
      <c r="B4607" s="220" t="s">
        <v>2092</v>
      </c>
      <c r="C4607" s="220" t="s">
        <v>201</v>
      </c>
      <c r="D4607" s="225">
        <v>37.19</v>
      </c>
      <c r="E4607" s="208" t="s">
        <v>9199</v>
      </c>
      <c r="F4607" s="225">
        <v>38.630000000000003</v>
      </c>
    </row>
    <row r="4608" spans="1:6" ht="54">
      <c r="A4608" s="229">
        <v>95817</v>
      </c>
      <c r="B4608" s="220" t="s">
        <v>6270</v>
      </c>
      <c r="C4608" s="220" t="s">
        <v>201</v>
      </c>
      <c r="D4608" s="225">
        <v>42.93</v>
      </c>
      <c r="E4608" s="208" t="s">
        <v>9199</v>
      </c>
      <c r="F4608" s="225">
        <v>44.92</v>
      </c>
    </row>
    <row r="4609" spans="1:6" ht="54">
      <c r="A4609" s="229">
        <v>95818</v>
      </c>
      <c r="B4609" s="220" t="s">
        <v>2093</v>
      </c>
      <c r="C4609" s="220" t="s">
        <v>201</v>
      </c>
      <c r="D4609" s="225">
        <v>59.58</v>
      </c>
      <c r="E4609" s="208" t="s">
        <v>9199</v>
      </c>
      <c r="F4609" s="225">
        <v>62.34</v>
      </c>
    </row>
    <row r="4610" spans="1:6" ht="40.5">
      <c r="A4610" s="229">
        <v>104391</v>
      </c>
      <c r="B4610" s="220" t="s">
        <v>8603</v>
      </c>
      <c r="C4610" s="220" t="s">
        <v>201</v>
      </c>
      <c r="D4610" s="225">
        <v>0</v>
      </c>
      <c r="E4610" s="208" t="s">
        <v>9199</v>
      </c>
      <c r="F4610" s="225">
        <v>0</v>
      </c>
    </row>
    <row r="4611" spans="1:6" ht="40.5">
      <c r="A4611" s="229">
        <v>104392</v>
      </c>
      <c r="B4611" s="220" t="s">
        <v>8604</v>
      </c>
      <c r="C4611" s="220" t="s">
        <v>201</v>
      </c>
      <c r="D4611" s="225">
        <v>0</v>
      </c>
      <c r="E4611" s="208" t="s">
        <v>9199</v>
      </c>
      <c r="F4611" s="225">
        <v>0</v>
      </c>
    </row>
    <row r="4612" spans="1:6" ht="54">
      <c r="A4612" s="229">
        <v>104393</v>
      </c>
      <c r="B4612" s="220" t="s">
        <v>8605</v>
      </c>
      <c r="C4612" s="220" t="s">
        <v>201</v>
      </c>
      <c r="D4612" s="225">
        <v>0</v>
      </c>
      <c r="E4612" s="208" t="s">
        <v>9199</v>
      </c>
      <c r="F4612" s="225">
        <v>0</v>
      </c>
    </row>
    <row r="4613" spans="1:6" ht="54">
      <c r="A4613" s="229">
        <v>104394</v>
      </c>
      <c r="B4613" s="220" t="s">
        <v>8606</v>
      </c>
      <c r="C4613" s="220" t="s">
        <v>201</v>
      </c>
      <c r="D4613" s="225">
        <v>0</v>
      </c>
      <c r="E4613" s="208" t="s">
        <v>9199</v>
      </c>
      <c r="F4613" s="225">
        <v>0</v>
      </c>
    </row>
    <row r="4614" spans="1:6" ht="40.5">
      <c r="A4614" s="229">
        <v>95761</v>
      </c>
      <c r="B4614" s="220" t="s">
        <v>7249</v>
      </c>
      <c r="C4614" s="220" t="s">
        <v>201</v>
      </c>
      <c r="D4614" s="225">
        <v>0</v>
      </c>
      <c r="E4614" s="208" t="s">
        <v>9199</v>
      </c>
      <c r="F4614" s="225">
        <v>0</v>
      </c>
    </row>
    <row r="4615" spans="1:6" ht="40.5">
      <c r="A4615" s="229">
        <v>95763</v>
      </c>
      <c r="B4615" s="220" t="s">
        <v>7251</v>
      </c>
      <c r="C4615" s="220" t="s">
        <v>201</v>
      </c>
      <c r="D4615" s="225">
        <v>0</v>
      </c>
      <c r="E4615" s="208" t="s">
        <v>9199</v>
      </c>
      <c r="F4615" s="225">
        <v>0</v>
      </c>
    </row>
    <row r="4616" spans="1:6" ht="54">
      <c r="A4616" s="229">
        <v>95765</v>
      </c>
      <c r="B4616" s="220" t="s">
        <v>7253</v>
      </c>
      <c r="C4616" s="220" t="s">
        <v>201</v>
      </c>
      <c r="D4616" s="225">
        <v>0</v>
      </c>
      <c r="E4616" s="208" t="s">
        <v>9199</v>
      </c>
      <c r="F4616" s="225">
        <v>0</v>
      </c>
    </row>
    <row r="4617" spans="1:6" ht="54">
      <c r="A4617" s="229">
        <v>95767</v>
      </c>
      <c r="B4617" s="220" t="s">
        <v>7255</v>
      </c>
      <c r="C4617" s="220" t="s">
        <v>201</v>
      </c>
      <c r="D4617" s="225">
        <v>0</v>
      </c>
      <c r="E4617" s="208" t="s">
        <v>9199</v>
      </c>
      <c r="F4617" s="225">
        <v>0</v>
      </c>
    </row>
    <row r="4618" spans="1:6" ht="40.5">
      <c r="A4618" s="229">
        <v>95762</v>
      </c>
      <c r="B4618" s="220" t="s">
        <v>7250</v>
      </c>
      <c r="C4618" s="220" t="s">
        <v>201</v>
      </c>
      <c r="D4618" s="225">
        <v>0</v>
      </c>
      <c r="E4618" s="208" t="s">
        <v>9199</v>
      </c>
      <c r="F4618" s="225">
        <v>0</v>
      </c>
    </row>
    <row r="4619" spans="1:6" ht="40.5">
      <c r="A4619" s="229">
        <v>95764</v>
      </c>
      <c r="B4619" s="220" t="s">
        <v>7252</v>
      </c>
      <c r="C4619" s="220" t="s">
        <v>201</v>
      </c>
      <c r="D4619" s="226">
        <v>0</v>
      </c>
      <c r="E4619" s="208" t="s">
        <v>9199</v>
      </c>
      <c r="F4619" s="226">
        <v>0</v>
      </c>
    </row>
    <row r="4620" spans="1:6" ht="54">
      <c r="A4620" s="229">
        <v>95766</v>
      </c>
      <c r="B4620" s="220" t="s">
        <v>7254</v>
      </c>
      <c r="C4620" s="220" t="s">
        <v>201</v>
      </c>
      <c r="D4620" s="225">
        <v>0</v>
      </c>
      <c r="E4620" s="208" t="s">
        <v>9199</v>
      </c>
      <c r="F4620" s="225">
        <v>0</v>
      </c>
    </row>
    <row r="4621" spans="1:6" ht="54">
      <c r="A4621" s="229">
        <v>95768</v>
      </c>
      <c r="B4621" s="220" t="s">
        <v>7256</v>
      </c>
      <c r="C4621" s="220" t="s">
        <v>201</v>
      </c>
      <c r="D4621" s="225">
        <v>0</v>
      </c>
      <c r="E4621" s="208" t="s">
        <v>9199</v>
      </c>
      <c r="F4621" s="225">
        <v>0</v>
      </c>
    </row>
    <row r="4622" spans="1:6" ht="40.5">
      <c r="A4622" s="229">
        <v>95739</v>
      </c>
      <c r="B4622" s="220" t="s">
        <v>7246</v>
      </c>
      <c r="C4622" s="220" t="s">
        <v>201</v>
      </c>
      <c r="D4622" s="225">
        <v>0</v>
      </c>
      <c r="E4622" s="208" t="s">
        <v>9199</v>
      </c>
      <c r="F4622" s="225">
        <v>0</v>
      </c>
    </row>
    <row r="4623" spans="1:6" ht="40.5">
      <c r="A4623" s="229">
        <v>95740</v>
      </c>
      <c r="B4623" s="220" t="s">
        <v>7247</v>
      </c>
      <c r="C4623" s="220" t="s">
        <v>201</v>
      </c>
      <c r="D4623" s="225">
        <v>0</v>
      </c>
      <c r="E4623" s="208" t="s">
        <v>9199</v>
      </c>
      <c r="F4623" s="225">
        <v>0</v>
      </c>
    </row>
    <row r="4624" spans="1:6" ht="40.5">
      <c r="A4624" s="229">
        <v>95741</v>
      </c>
      <c r="B4624" s="220" t="s">
        <v>7248</v>
      </c>
      <c r="C4624" s="220" t="s">
        <v>201</v>
      </c>
      <c r="D4624" s="225">
        <v>0</v>
      </c>
      <c r="E4624" s="208" t="s">
        <v>9199</v>
      </c>
      <c r="F4624" s="225">
        <v>0</v>
      </c>
    </row>
    <row r="4625" spans="1:6" ht="54">
      <c r="A4625" s="229">
        <v>104409</v>
      </c>
      <c r="B4625" s="220" t="s">
        <v>8610</v>
      </c>
      <c r="C4625" s="220" t="s">
        <v>190</v>
      </c>
      <c r="D4625" s="225">
        <v>0</v>
      </c>
      <c r="E4625" s="208" t="s">
        <v>9199</v>
      </c>
      <c r="F4625" s="225">
        <v>0</v>
      </c>
    </row>
    <row r="4626" spans="1:6" ht="54">
      <c r="A4626" s="229">
        <v>104408</v>
      </c>
      <c r="B4626" s="220" t="s">
        <v>8609</v>
      </c>
      <c r="C4626" s="220" t="s">
        <v>190</v>
      </c>
      <c r="D4626" s="225">
        <v>0</v>
      </c>
      <c r="E4626" s="208" t="s">
        <v>9199</v>
      </c>
      <c r="F4626" s="225">
        <v>0</v>
      </c>
    </row>
    <row r="4627" spans="1:6" ht="54">
      <c r="A4627" s="229">
        <v>104407</v>
      </c>
      <c r="B4627" s="220" t="s">
        <v>8608</v>
      </c>
      <c r="C4627" s="220" t="s">
        <v>190</v>
      </c>
      <c r="D4627" s="225">
        <v>0</v>
      </c>
      <c r="E4627" s="208" t="s">
        <v>9199</v>
      </c>
      <c r="F4627" s="225">
        <v>0</v>
      </c>
    </row>
    <row r="4628" spans="1:6" ht="54">
      <c r="A4628" s="229">
        <v>104406</v>
      </c>
      <c r="B4628" s="220" t="s">
        <v>8607</v>
      </c>
      <c r="C4628" s="220" t="s">
        <v>190</v>
      </c>
      <c r="D4628" s="225">
        <v>0</v>
      </c>
      <c r="E4628" s="208" t="s">
        <v>9199</v>
      </c>
      <c r="F4628" s="225">
        <v>0</v>
      </c>
    </row>
    <row r="4629" spans="1:6" ht="40.5">
      <c r="A4629" s="229">
        <v>95726</v>
      </c>
      <c r="B4629" s="220" t="s">
        <v>7243</v>
      </c>
      <c r="C4629" s="220" t="s">
        <v>190</v>
      </c>
      <c r="D4629" s="225">
        <v>17.170000000000002</v>
      </c>
      <c r="E4629" s="208" t="s">
        <v>9199</v>
      </c>
      <c r="F4629" s="225">
        <v>18.059999999999999</v>
      </c>
    </row>
    <row r="4630" spans="1:6" ht="40.5">
      <c r="A4630" s="229">
        <v>95727</v>
      </c>
      <c r="B4630" s="220" t="s">
        <v>7244</v>
      </c>
      <c r="C4630" s="220" t="s">
        <v>190</v>
      </c>
      <c r="D4630" s="225">
        <v>20.88</v>
      </c>
      <c r="E4630" s="208" t="s">
        <v>9199</v>
      </c>
      <c r="F4630" s="225">
        <v>22.02</v>
      </c>
    </row>
    <row r="4631" spans="1:6" ht="40.5">
      <c r="A4631" s="229">
        <v>95728</v>
      </c>
      <c r="B4631" s="220" t="s">
        <v>7245</v>
      </c>
      <c r="C4631" s="220" t="s">
        <v>190</v>
      </c>
      <c r="D4631" s="225">
        <v>26.98</v>
      </c>
      <c r="E4631" s="208" t="s">
        <v>9199</v>
      </c>
      <c r="F4631" s="225">
        <v>28.48</v>
      </c>
    </row>
    <row r="4632" spans="1:6" ht="40.5">
      <c r="A4632" s="229">
        <v>104452</v>
      </c>
      <c r="B4632" s="220" t="s">
        <v>8635</v>
      </c>
      <c r="C4632" s="220" t="s">
        <v>201</v>
      </c>
      <c r="D4632" s="225">
        <v>0</v>
      </c>
      <c r="E4632" s="208" t="s">
        <v>9199</v>
      </c>
      <c r="F4632" s="225">
        <v>0</v>
      </c>
    </row>
    <row r="4633" spans="1:6" ht="40.5">
      <c r="A4633" s="229">
        <v>104448</v>
      </c>
      <c r="B4633" s="220" t="s">
        <v>8631</v>
      </c>
      <c r="C4633" s="220" t="s">
        <v>201</v>
      </c>
      <c r="D4633" s="225">
        <v>0</v>
      </c>
      <c r="E4633" s="208" t="s">
        <v>9199</v>
      </c>
      <c r="F4633" s="225">
        <v>0</v>
      </c>
    </row>
    <row r="4634" spans="1:6" ht="54">
      <c r="A4634" s="229">
        <v>104449</v>
      </c>
      <c r="B4634" s="220" t="s">
        <v>8632</v>
      </c>
      <c r="C4634" s="220" t="s">
        <v>201</v>
      </c>
      <c r="D4634" s="225">
        <v>0</v>
      </c>
      <c r="E4634" s="208" t="s">
        <v>9199</v>
      </c>
      <c r="F4634" s="225">
        <v>0</v>
      </c>
    </row>
    <row r="4635" spans="1:6" ht="54">
      <c r="A4635" s="229">
        <v>104450</v>
      </c>
      <c r="B4635" s="220" t="s">
        <v>8633</v>
      </c>
      <c r="C4635" s="220" t="s">
        <v>201</v>
      </c>
      <c r="D4635" s="225">
        <v>0</v>
      </c>
      <c r="E4635" s="208" t="s">
        <v>9199</v>
      </c>
      <c r="F4635" s="225">
        <v>0</v>
      </c>
    </row>
    <row r="4636" spans="1:6" ht="40.5">
      <c r="A4636" s="229">
        <v>104445</v>
      </c>
      <c r="B4636" s="220" t="s">
        <v>8628</v>
      </c>
      <c r="C4636" s="220" t="s">
        <v>201</v>
      </c>
      <c r="D4636" s="225">
        <v>0</v>
      </c>
      <c r="E4636" s="208" t="s">
        <v>9199</v>
      </c>
      <c r="F4636" s="225">
        <v>0</v>
      </c>
    </row>
    <row r="4637" spans="1:6" ht="40.5">
      <c r="A4637" s="229">
        <v>104446</v>
      </c>
      <c r="B4637" s="220" t="s">
        <v>8629</v>
      </c>
      <c r="C4637" s="220" t="s">
        <v>201</v>
      </c>
      <c r="D4637" s="225">
        <v>0</v>
      </c>
      <c r="E4637" s="208" t="s">
        <v>9199</v>
      </c>
      <c r="F4637" s="225">
        <v>0</v>
      </c>
    </row>
    <row r="4638" spans="1:6" ht="40.5">
      <c r="A4638" s="229">
        <v>104447</v>
      </c>
      <c r="B4638" s="220" t="s">
        <v>8630</v>
      </c>
      <c r="C4638" s="220" t="s">
        <v>201</v>
      </c>
      <c r="D4638" s="225">
        <v>0</v>
      </c>
      <c r="E4638" s="208" t="s">
        <v>9199</v>
      </c>
      <c r="F4638" s="225">
        <v>0</v>
      </c>
    </row>
    <row r="4639" spans="1:6" ht="40.5">
      <c r="A4639" s="229">
        <v>92980</v>
      </c>
      <c r="B4639" s="220" t="s">
        <v>6267</v>
      </c>
      <c r="C4639" s="220" t="s">
        <v>190</v>
      </c>
      <c r="D4639" s="225">
        <v>11</v>
      </c>
      <c r="E4639" s="208" t="s">
        <v>9199</v>
      </c>
      <c r="F4639" s="225">
        <v>11.04</v>
      </c>
    </row>
    <row r="4640" spans="1:6" ht="40.5">
      <c r="A4640" s="229">
        <v>92979</v>
      </c>
      <c r="B4640" s="220" t="s">
        <v>6266</v>
      </c>
      <c r="C4640" s="220" t="s">
        <v>190</v>
      </c>
      <c r="D4640" s="225">
        <v>11.51</v>
      </c>
      <c r="E4640" s="208" t="s">
        <v>9199</v>
      </c>
      <c r="F4640" s="225">
        <v>11.55</v>
      </c>
    </row>
    <row r="4641" spans="1:6" ht="40.5">
      <c r="A4641" s="229">
        <v>92982</v>
      </c>
      <c r="B4641" s="220" t="s">
        <v>6269</v>
      </c>
      <c r="C4641" s="220" t="s">
        <v>190</v>
      </c>
      <c r="D4641" s="225">
        <v>17.43</v>
      </c>
      <c r="E4641" s="208" t="s">
        <v>9199</v>
      </c>
      <c r="F4641" s="225">
        <v>17.489999999999998</v>
      </c>
    </row>
    <row r="4642" spans="1:6" ht="40.5">
      <c r="A4642" s="229">
        <v>92981</v>
      </c>
      <c r="B4642" s="220" t="s">
        <v>6268</v>
      </c>
      <c r="C4642" s="220" t="s">
        <v>190</v>
      </c>
      <c r="D4642" s="225">
        <v>16.45</v>
      </c>
      <c r="E4642" s="208" t="s">
        <v>9199</v>
      </c>
      <c r="F4642" s="225">
        <v>16.510000000000002</v>
      </c>
    </row>
    <row r="4643" spans="1:6" ht="54">
      <c r="A4643" s="229">
        <v>101885</v>
      </c>
      <c r="B4643" s="220" t="s">
        <v>2043</v>
      </c>
      <c r="C4643" s="220" t="s">
        <v>190</v>
      </c>
      <c r="D4643" s="225">
        <v>10.73</v>
      </c>
      <c r="E4643" s="208" t="s">
        <v>9199</v>
      </c>
      <c r="F4643" s="225">
        <v>10.75</v>
      </c>
    </row>
    <row r="4644" spans="1:6" ht="54">
      <c r="A4644" s="229">
        <v>101884</v>
      </c>
      <c r="B4644" s="220" t="s">
        <v>2042</v>
      </c>
      <c r="C4644" s="220" t="s">
        <v>190</v>
      </c>
      <c r="D4644" s="225">
        <v>11.24</v>
      </c>
      <c r="E4644" s="208" t="s">
        <v>9199</v>
      </c>
      <c r="F4644" s="225">
        <v>11.26</v>
      </c>
    </row>
    <row r="4645" spans="1:6" ht="54">
      <c r="A4645" s="229">
        <v>101887</v>
      </c>
      <c r="B4645" s="220" t="s">
        <v>2045</v>
      </c>
      <c r="C4645" s="220" t="s">
        <v>190</v>
      </c>
      <c r="D4645" s="225">
        <v>17.12</v>
      </c>
      <c r="E4645" s="208" t="s">
        <v>9199</v>
      </c>
      <c r="F4645" s="225">
        <v>17.16</v>
      </c>
    </row>
    <row r="4646" spans="1:6" ht="54">
      <c r="A4646" s="229">
        <v>101886</v>
      </c>
      <c r="B4646" s="220" t="s">
        <v>2044</v>
      </c>
      <c r="C4646" s="220" t="s">
        <v>190</v>
      </c>
      <c r="D4646" s="225">
        <v>16.14</v>
      </c>
      <c r="E4646" s="208" t="s">
        <v>9199</v>
      </c>
      <c r="F4646" s="225">
        <v>16.18</v>
      </c>
    </row>
    <row r="4647" spans="1:6" ht="54">
      <c r="A4647" s="229">
        <v>101889</v>
      </c>
      <c r="B4647" s="220" t="s">
        <v>2047</v>
      </c>
      <c r="C4647" s="220" t="s">
        <v>190</v>
      </c>
      <c r="D4647" s="225">
        <v>26.58</v>
      </c>
      <c r="E4647" s="208" t="s">
        <v>9199</v>
      </c>
      <c r="F4647" s="225">
        <v>26.62</v>
      </c>
    </row>
    <row r="4648" spans="1:6" ht="54">
      <c r="A4648" s="229">
        <v>101888</v>
      </c>
      <c r="B4648" s="220" t="s">
        <v>2046</v>
      </c>
      <c r="C4648" s="220" t="s">
        <v>190</v>
      </c>
      <c r="D4648" s="225">
        <v>25.29</v>
      </c>
      <c r="E4648" s="208" t="s">
        <v>9199</v>
      </c>
      <c r="F4648" s="225">
        <v>25.33</v>
      </c>
    </row>
    <row r="4649" spans="1:6" ht="40.5">
      <c r="A4649" s="229">
        <v>101938</v>
      </c>
      <c r="B4649" s="220" t="s">
        <v>2161</v>
      </c>
      <c r="C4649" s="220" t="s">
        <v>201</v>
      </c>
      <c r="D4649" s="225">
        <v>142.13999999999999</v>
      </c>
      <c r="E4649" s="208" t="s">
        <v>9199</v>
      </c>
      <c r="F4649" s="225">
        <v>144.06</v>
      </c>
    </row>
    <row r="4650" spans="1:6" ht="27">
      <c r="A4650" s="229">
        <v>101904</v>
      </c>
      <c r="B4650" s="220" t="s">
        <v>2160</v>
      </c>
      <c r="C4650" s="220" t="s">
        <v>201</v>
      </c>
      <c r="D4650" s="225">
        <v>1624.6</v>
      </c>
      <c r="E4650" s="208" t="s">
        <v>9199</v>
      </c>
      <c r="F4650" s="225">
        <v>1628.06</v>
      </c>
    </row>
    <row r="4651" spans="1:6" ht="27">
      <c r="A4651" s="229">
        <v>101901</v>
      </c>
      <c r="B4651" s="220" t="s">
        <v>2157</v>
      </c>
      <c r="C4651" s="220" t="s">
        <v>201</v>
      </c>
      <c r="D4651" s="225">
        <v>171.04</v>
      </c>
      <c r="E4651" s="208" t="s">
        <v>9199</v>
      </c>
      <c r="F4651" s="225">
        <v>171.67</v>
      </c>
    </row>
    <row r="4652" spans="1:6" ht="27">
      <c r="A4652" s="229">
        <v>101902</v>
      </c>
      <c r="B4652" s="220" t="s">
        <v>2158</v>
      </c>
      <c r="C4652" s="220" t="s">
        <v>201</v>
      </c>
      <c r="D4652" s="225">
        <v>211.2</v>
      </c>
      <c r="E4652" s="208" t="s">
        <v>9199</v>
      </c>
      <c r="F4652" s="225">
        <v>212.08</v>
      </c>
    </row>
    <row r="4653" spans="1:6" ht="27">
      <c r="A4653" s="229">
        <v>101903</v>
      </c>
      <c r="B4653" s="220" t="s">
        <v>2159</v>
      </c>
      <c r="C4653" s="220" t="s">
        <v>201</v>
      </c>
      <c r="D4653" s="225">
        <v>440.61</v>
      </c>
      <c r="E4653" s="208" t="s">
        <v>9199</v>
      </c>
      <c r="F4653" s="225">
        <v>442.4</v>
      </c>
    </row>
    <row r="4654" spans="1:6" ht="40.5">
      <c r="A4654" s="229">
        <v>97400</v>
      </c>
      <c r="B4654" s="220" t="s">
        <v>7428</v>
      </c>
      <c r="C4654" s="220" t="s">
        <v>201</v>
      </c>
      <c r="D4654" s="225">
        <v>0</v>
      </c>
      <c r="E4654" s="208" t="s">
        <v>9199</v>
      </c>
      <c r="F4654" s="225">
        <v>0</v>
      </c>
    </row>
    <row r="4655" spans="1:6" ht="40.5">
      <c r="A4655" s="229">
        <v>97401</v>
      </c>
      <c r="B4655" s="220" t="s">
        <v>7429</v>
      </c>
      <c r="C4655" s="220" t="s">
        <v>201</v>
      </c>
      <c r="D4655" s="225">
        <v>0</v>
      </c>
      <c r="E4655" s="208" t="s">
        <v>9199</v>
      </c>
      <c r="F4655" s="225">
        <v>0</v>
      </c>
    </row>
    <row r="4656" spans="1:6" ht="40.5">
      <c r="A4656" s="229">
        <v>97403</v>
      </c>
      <c r="B4656" s="220" t="s">
        <v>7430</v>
      </c>
      <c r="C4656" s="220" t="s">
        <v>201</v>
      </c>
      <c r="D4656" s="225">
        <v>0</v>
      </c>
      <c r="E4656" s="208" t="s">
        <v>9199</v>
      </c>
      <c r="F4656" s="225">
        <v>0</v>
      </c>
    </row>
    <row r="4657" spans="1:6" ht="40.5">
      <c r="A4657" s="229">
        <v>97404</v>
      </c>
      <c r="B4657" s="220" t="s">
        <v>7431</v>
      </c>
      <c r="C4657" s="220" t="s">
        <v>201</v>
      </c>
      <c r="D4657" s="225">
        <v>0</v>
      </c>
      <c r="E4657" s="208" t="s">
        <v>9199</v>
      </c>
      <c r="F4657" s="225">
        <v>0</v>
      </c>
    </row>
    <row r="4658" spans="1:6" ht="40.5">
      <c r="A4658" s="229">
        <v>97406</v>
      </c>
      <c r="B4658" s="220" t="s">
        <v>7432</v>
      </c>
      <c r="C4658" s="220" t="s">
        <v>201</v>
      </c>
      <c r="D4658" s="225">
        <v>0</v>
      </c>
      <c r="E4658" s="208" t="s">
        <v>9199</v>
      </c>
      <c r="F4658" s="225">
        <v>0</v>
      </c>
    </row>
    <row r="4659" spans="1:6" ht="40.5">
      <c r="A4659" s="229">
        <v>97393</v>
      </c>
      <c r="B4659" s="220" t="s">
        <v>7423</v>
      </c>
      <c r="C4659" s="220" t="s">
        <v>201</v>
      </c>
      <c r="D4659" s="225">
        <v>0</v>
      </c>
      <c r="E4659" s="208" t="s">
        <v>9199</v>
      </c>
      <c r="F4659" s="225">
        <v>0</v>
      </c>
    </row>
    <row r="4660" spans="1:6" ht="40.5">
      <c r="A4660" s="229">
        <v>97407</v>
      </c>
      <c r="B4660" s="220" t="s">
        <v>7433</v>
      </c>
      <c r="C4660" s="220" t="s">
        <v>201</v>
      </c>
      <c r="D4660" s="225">
        <v>0</v>
      </c>
      <c r="E4660" s="208" t="s">
        <v>9199</v>
      </c>
      <c r="F4660" s="225">
        <v>0</v>
      </c>
    </row>
    <row r="4661" spans="1:6" ht="40.5">
      <c r="A4661" s="229">
        <v>97408</v>
      </c>
      <c r="B4661" s="220" t="s">
        <v>7434</v>
      </c>
      <c r="C4661" s="220" t="s">
        <v>201</v>
      </c>
      <c r="D4661" s="225">
        <v>0</v>
      </c>
      <c r="E4661" s="208" t="s">
        <v>9199</v>
      </c>
      <c r="F4661" s="225">
        <v>0</v>
      </c>
    </row>
    <row r="4662" spans="1:6" ht="40.5">
      <c r="A4662" s="229">
        <v>97394</v>
      </c>
      <c r="B4662" s="220" t="s">
        <v>7424</v>
      </c>
      <c r="C4662" s="220" t="s">
        <v>201</v>
      </c>
      <c r="D4662" s="225">
        <v>0</v>
      </c>
      <c r="E4662" s="208" t="s">
        <v>9199</v>
      </c>
      <c r="F4662" s="225">
        <v>0</v>
      </c>
    </row>
    <row r="4663" spans="1:6" ht="40.5">
      <c r="A4663" s="229">
        <v>97395</v>
      </c>
      <c r="B4663" s="220" t="s">
        <v>7425</v>
      </c>
      <c r="C4663" s="220" t="s">
        <v>201</v>
      </c>
      <c r="D4663" s="225">
        <v>0</v>
      </c>
      <c r="E4663" s="208" t="s">
        <v>9199</v>
      </c>
      <c r="F4663" s="225">
        <v>0</v>
      </c>
    </row>
    <row r="4664" spans="1:6" ht="40.5">
      <c r="A4664" s="229">
        <v>97398</v>
      </c>
      <c r="B4664" s="220" t="s">
        <v>7426</v>
      </c>
      <c r="C4664" s="220" t="s">
        <v>201</v>
      </c>
      <c r="D4664" s="225">
        <v>0</v>
      </c>
      <c r="E4664" s="208" t="s">
        <v>9199</v>
      </c>
      <c r="F4664" s="225">
        <v>0</v>
      </c>
    </row>
    <row r="4665" spans="1:6" ht="40.5">
      <c r="A4665" s="229">
        <v>97399</v>
      </c>
      <c r="B4665" s="220" t="s">
        <v>7427</v>
      </c>
      <c r="C4665" s="220" t="s">
        <v>201</v>
      </c>
      <c r="D4665" s="225">
        <v>0</v>
      </c>
      <c r="E4665" s="208" t="s">
        <v>9199</v>
      </c>
      <c r="F4665" s="225">
        <v>0</v>
      </c>
    </row>
    <row r="4666" spans="1:6" ht="40.5">
      <c r="A4666" s="229">
        <v>97414</v>
      </c>
      <c r="B4666" s="220" t="s">
        <v>7440</v>
      </c>
      <c r="C4666" s="220" t="s">
        <v>201</v>
      </c>
      <c r="D4666" s="225">
        <v>0</v>
      </c>
      <c r="E4666" s="208" t="s">
        <v>9199</v>
      </c>
      <c r="F4666" s="225">
        <v>0</v>
      </c>
    </row>
    <row r="4667" spans="1:6" ht="40.5">
      <c r="A4667" s="229">
        <v>97415</v>
      </c>
      <c r="B4667" s="220" t="s">
        <v>7441</v>
      </c>
      <c r="C4667" s="220" t="s">
        <v>201</v>
      </c>
      <c r="D4667" s="225">
        <v>0</v>
      </c>
      <c r="E4667" s="208" t="s">
        <v>9199</v>
      </c>
      <c r="F4667" s="225">
        <v>0</v>
      </c>
    </row>
    <row r="4668" spans="1:6" ht="40.5">
      <c r="A4668" s="229">
        <v>97416</v>
      </c>
      <c r="B4668" s="220" t="s">
        <v>7442</v>
      </c>
      <c r="C4668" s="220" t="s">
        <v>201</v>
      </c>
      <c r="D4668" s="225">
        <v>0</v>
      </c>
      <c r="E4668" s="208" t="s">
        <v>9199</v>
      </c>
      <c r="F4668" s="225">
        <v>0</v>
      </c>
    </row>
    <row r="4669" spans="1:6" ht="40.5">
      <c r="A4669" s="229">
        <v>97417</v>
      </c>
      <c r="B4669" s="220" t="s">
        <v>7443</v>
      </c>
      <c r="C4669" s="220" t="s">
        <v>201</v>
      </c>
      <c r="D4669" s="225">
        <v>0</v>
      </c>
      <c r="E4669" s="208" t="s">
        <v>9199</v>
      </c>
      <c r="F4669" s="225">
        <v>0</v>
      </c>
    </row>
    <row r="4670" spans="1:6" ht="40.5">
      <c r="A4670" s="229">
        <v>97418</v>
      </c>
      <c r="B4670" s="220" t="s">
        <v>7444</v>
      </c>
      <c r="C4670" s="220" t="s">
        <v>201</v>
      </c>
      <c r="D4670" s="225">
        <v>0</v>
      </c>
      <c r="E4670" s="208" t="s">
        <v>9199</v>
      </c>
      <c r="F4670" s="225">
        <v>0</v>
      </c>
    </row>
    <row r="4671" spans="1:6" ht="40.5">
      <c r="A4671" s="229">
        <v>97409</v>
      </c>
      <c r="B4671" s="220" t="s">
        <v>7435</v>
      </c>
      <c r="C4671" s="220" t="s">
        <v>201</v>
      </c>
      <c r="D4671" s="225">
        <v>0</v>
      </c>
      <c r="E4671" s="208" t="s">
        <v>9199</v>
      </c>
      <c r="F4671" s="225">
        <v>0</v>
      </c>
    </row>
    <row r="4672" spans="1:6" ht="40.5">
      <c r="A4672" s="229">
        <v>97419</v>
      </c>
      <c r="B4672" s="220" t="s">
        <v>7445</v>
      </c>
      <c r="C4672" s="220" t="s">
        <v>201</v>
      </c>
      <c r="D4672" s="225">
        <v>0</v>
      </c>
      <c r="E4672" s="208" t="s">
        <v>9199</v>
      </c>
      <c r="F4672" s="225">
        <v>0</v>
      </c>
    </row>
    <row r="4673" spans="1:6" ht="40.5">
      <c r="A4673" s="229">
        <v>97420</v>
      </c>
      <c r="B4673" s="220" t="s">
        <v>7446</v>
      </c>
      <c r="C4673" s="220" t="s">
        <v>201</v>
      </c>
      <c r="D4673" s="225">
        <v>0</v>
      </c>
      <c r="E4673" s="208" t="s">
        <v>9199</v>
      </c>
      <c r="F4673" s="225">
        <v>0</v>
      </c>
    </row>
    <row r="4674" spans="1:6" ht="40.5">
      <c r="A4674" s="229">
        <v>97410</v>
      </c>
      <c r="B4674" s="220" t="s">
        <v>7436</v>
      </c>
      <c r="C4674" s="220" t="s">
        <v>201</v>
      </c>
      <c r="D4674" s="225">
        <v>0</v>
      </c>
      <c r="E4674" s="208" t="s">
        <v>9199</v>
      </c>
      <c r="F4674" s="225">
        <v>0</v>
      </c>
    </row>
    <row r="4675" spans="1:6" ht="40.5">
      <c r="A4675" s="229">
        <v>97411</v>
      </c>
      <c r="B4675" s="220" t="s">
        <v>7437</v>
      </c>
      <c r="C4675" s="220" t="s">
        <v>201</v>
      </c>
      <c r="D4675" s="225">
        <v>0</v>
      </c>
      <c r="E4675" s="208" t="s">
        <v>9199</v>
      </c>
      <c r="F4675" s="225">
        <v>0</v>
      </c>
    </row>
    <row r="4676" spans="1:6" ht="40.5">
      <c r="A4676" s="229">
        <v>97412</v>
      </c>
      <c r="B4676" s="220" t="s">
        <v>7438</v>
      </c>
      <c r="C4676" s="220" t="s">
        <v>201</v>
      </c>
      <c r="D4676" s="225">
        <v>0</v>
      </c>
      <c r="E4676" s="208" t="s">
        <v>9199</v>
      </c>
      <c r="F4676" s="225">
        <v>0</v>
      </c>
    </row>
    <row r="4677" spans="1:6" ht="40.5">
      <c r="A4677" s="229">
        <v>97413</v>
      </c>
      <c r="B4677" s="220" t="s">
        <v>7439</v>
      </c>
      <c r="C4677" s="220" t="s">
        <v>201</v>
      </c>
      <c r="D4677" s="225">
        <v>0</v>
      </c>
      <c r="E4677" s="208" t="s">
        <v>9199</v>
      </c>
      <c r="F4677" s="225">
        <v>0</v>
      </c>
    </row>
    <row r="4678" spans="1:6" ht="40.5">
      <c r="A4678" s="229">
        <v>101900</v>
      </c>
      <c r="B4678" s="220" t="s">
        <v>9499</v>
      </c>
      <c r="C4678" s="220" t="s">
        <v>201</v>
      </c>
      <c r="D4678" s="225">
        <v>5256.76</v>
      </c>
      <c r="E4678" s="208" t="s">
        <v>9199</v>
      </c>
      <c r="F4678" s="225">
        <v>5262.63</v>
      </c>
    </row>
    <row r="4679" spans="1:6" ht="40.5">
      <c r="A4679" s="229">
        <v>93660</v>
      </c>
      <c r="B4679" s="220" t="s">
        <v>2125</v>
      </c>
      <c r="C4679" s="220" t="s">
        <v>201</v>
      </c>
      <c r="D4679" s="225">
        <v>65.63</v>
      </c>
      <c r="E4679" s="208" t="s">
        <v>9199</v>
      </c>
      <c r="F4679" s="225">
        <v>65.94</v>
      </c>
    </row>
    <row r="4680" spans="1:6" ht="40.5">
      <c r="A4680" s="229">
        <v>93661</v>
      </c>
      <c r="B4680" s="220" t="s">
        <v>2126</v>
      </c>
      <c r="C4680" s="220" t="s">
        <v>201</v>
      </c>
      <c r="D4680" s="225">
        <v>66.91</v>
      </c>
      <c r="E4680" s="208" t="s">
        <v>9199</v>
      </c>
      <c r="F4680" s="225">
        <v>67.33</v>
      </c>
    </row>
    <row r="4681" spans="1:6" ht="40.5">
      <c r="A4681" s="229">
        <v>93662</v>
      </c>
      <c r="B4681" s="220" t="s">
        <v>2127</v>
      </c>
      <c r="C4681" s="220" t="s">
        <v>201</v>
      </c>
      <c r="D4681" s="225">
        <v>69.5</v>
      </c>
      <c r="E4681" s="208" t="s">
        <v>9199</v>
      </c>
      <c r="F4681" s="225">
        <v>70.09</v>
      </c>
    </row>
    <row r="4682" spans="1:6" ht="40.5">
      <c r="A4682" s="229">
        <v>93663</v>
      </c>
      <c r="B4682" s="220" t="s">
        <v>2128</v>
      </c>
      <c r="C4682" s="220" t="s">
        <v>201</v>
      </c>
      <c r="D4682" s="225">
        <v>69.5</v>
      </c>
      <c r="E4682" s="208" t="s">
        <v>9199</v>
      </c>
      <c r="F4682" s="225">
        <v>70.09</v>
      </c>
    </row>
    <row r="4683" spans="1:6" ht="40.5">
      <c r="A4683" s="229">
        <v>93664</v>
      </c>
      <c r="B4683" s="220" t="s">
        <v>2129</v>
      </c>
      <c r="C4683" s="220" t="s">
        <v>201</v>
      </c>
      <c r="D4683" s="225">
        <v>72.64</v>
      </c>
      <c r="E4683" s="208" t="s">
        <v>9199</v>
      </c>
      <c r="F4683" s="225">
        <v>73.45</v>
      </c>
    </row>
    <row r="4684" spans="1:6" ht="40.5">
      <c r="A4684" s="229">
        <v>93665</v>
      </c>
      <c r="B4684" s="220" t="s">
        <v>2130</v>
      </c>
      <c r="C4684" s="220" t="s">
        <v>201</v>
      </c>
      <c r="D4684" s="225">
        <v>76.53</v>
      </c>
      <c r="E4684" s="208" t="s">
        <v>9199</v>
      </c>
      <c r="F4684" s="225">
        <v>77.72</v>
      </c>
    </row>
    <row r="4685" spans="1:6" ht="40.5">
      <c r="A4685" s="229">
        <v>93666</v>
      </c>
      <c r="B4685" s="220" t="s">
        <v>2131</v>
      </c>
      <c r="C4685" s="220" t="s">
        <v>201</v>
      </c>
      <c r="D4685" s="225">
        <v>82.78</v>
      </c>
      <c r="E4685" s="208" t="s">
        <v>9199</v>
      </c>
      <c r="F4685" s="225">
        <v>84.47</v>
      </c>
    </row>
    <row r="4686" spans="1:6" ht="40.5">
      <c r="A4686" s="229">
        <v>93674</v>
      </c>
      <c r="B4686" s="220" t="s">
        <v>7207</v>
      </c>
      <c r="C4686" s="220" t="s">
        <v>201</v>
      </c>
      <c r="D4686" s="225">
        <v>0</v>
      </c>
      <c r="E4686" s="208" t="s">
        <v>9199</v>
      </c>
      <c r="F4686" s="225">
        <v>0</v>
      </c>
    </row>
    <row r="4687" spans="1:6" ht="40.5">
      <c r="A4687" s="229">
        <v>93675</v>
      </c>
      <c r="B4687" s="220" t="s">
        <v>7208</v>
      </c>
      <c r="C4687" s="220" t="s">
        <v>201</v>
      </c>
      <c r="D4687" s="225">
        <v>0</v>
      </c>
      <c r="E4687" s="208" t="s">
        <v>9199</v>
      </c>
      <c r="F4687" s="225">
        <v>0</v>
      </c>
    </row>
    <row r="4688" spans="1:6" ht="40.5">
      <c r="A4688" s="229">
        <v>101892</v>
      </c>
      <c r="B4688" s="220" t="s">
        <v>2154</v>
      </c>
      <c r="C4688" s="220" t="s">
        <v>201</v>
      </c>
      <c r="D4688" s="225">
        <v>82.4</v>
      </c>
      <c r="E4688" s="208" t="s">
        <v>9199</v>
      </c>
      <c r="F4688" s="225">
        <v>82.99</v>
      </c>
    </row>
    <row r="4689" spans="1:6" ht="40.5">
      <c r="A4689" s="229">
        <v>93653</v>
      </c>
      <c r="B4689" s="220" t="s">
        <v>2118</v>
      </c>
      <c r="C4689" s="220" t="s">
        <v>201</v>
      </c>
      <c r="D4689" s="225">
        <v>13.35</v>
      </c>
      <c r="E4689" s="208" t="s">
        <v>9199</v>
      </c>
      <c r="F4689" s="225">
        <v>13.51</v>
      </c>
    </row>
    <row r="4690" spans="1:6" ht="40.5">
      <c r="A4690" s="229">
        <v>93654</v>
      </c>
      <c r="B4690" s="220" t="s">
        <v>2119</v>
      </c>
      <c r="C4690" s="220" t="s">
        <v>201</v>
      </c>
      <c r="D4690" s="225">
        <v>14</v>
      </c>
      <c r="E4690" s="208" t="s">
        <v>9199</v>
      </c>
      <c r="F4690" s="225">
        <v>14.2</v>
      </c>
    </row>
    <row r="4691" spans="1:6" ht="40.5">
      <c r="A4691" s="229">
        <v>93655</v>
      </c>
      <c r="B4691" s="220" t="s">
        <v>2120</v>
      </c>
      <c r="C4691" s="220" t="s">
        <v>201</v>
      </c>
      <c r="D4691" s="225">
        <v>15.3</v>
      </c>
      <c r="E4691" s="208" t="s">
        <v>9199</v>
      </c>
      <c r="F4691" s="225">
        <v>15.59</v>
      </c>
    </row>
    <row r="4692" spans="1:6" ht="40.5">
      <c r="A4692" s="229">
        <v>93656</v>
      </c>
      <c r="B4692" s="220" t="s">
        <v>2121</v>
      </c>
      <c r="C4692" s="220" t="s">
        <v>201</v>
      </c>
      <c r="D4692" s="225">
        <v>15.3</v>
      </c>
      <c r="E4692" s="208" t="s">
        <v>9199</v>
      </c>
      <c r="F4692" s="225">
        <v>15.59</v>
      </c>
    </row>
    <row r="4693" spans="1:6" ht="40.5">
      <c r="A4693" s="229">
        <v>93657</v>
      </c>
      <c r="B4693" s="220" t="s">
        <v>2122</v>
      </c>
      <c r="C4693" s="220" t="s">
        <v>201</v>
      </c>
      <c r="D4693" s="225">
        <v>16.850000000000001</v>
      </c>
      <c r="E4693" s="208" t="s">
        <v>9199</v>
      </c>
      <c r="F4693" s="225">
        <v>17.260000000000002</v>
      </c>
    </row>
    <row r="4694" spans="1:6" ht="40.5">
      <c r="A4694" s="229">
        <v>93658</v>
      </c>
      <c r="B4694" s="220" t="s">
        <v>2123</v>
      </c>
      <c r="C4694" s="220" t="s">
        <v>201</v>
      </c>
      <c r="D4694" s="225">
        <v>24.29</v>
      </c>
      <c r="E4694" s="208" t="s">
        <v>9199</v>
      </c>
      <c r="F4694" s="225">
        <v>24.89</v>
      </c>
    </row>
    <row r="4695" spans="1:6" ht="40.5">
      <c r="A4695" s="229">
        <v>93659</v>
      </c>
      <c r="B4695" s="220" t="s">
        <v>2124</v>
      </c>
      <c r="C4695" s="220" t="s">
        <v>201</v>
      </c>
      <c r="D4695" s="225">
        <v>27.42</v>
      </c>
      <c r="E4695" s="208" t="s">
        <v>9199</v>
      </c>
      <c r="F4695" s="225">
        <v>28.27</v>
      </c>
    </row>
    <row r="4696" spans="1:6" ht="40.5">
      <c r="A4696" s="229">
        <v>101890</v>
      </c>
      <c r="B4696" s="220" t="s">
        <v>2152</v>
      </c>
      <c r="C4696" s="220" t="s">
        <v>201</v>
      </c>
      <c r="D4696" s="225">
        <v>18.38</v>
      </c>
      <c r="E4696" s="208" t="s">
        <v>9199</v>
      </c>
      <c r="F4696" s="225">
        <v>18.670000000000002</v>
      </c>
    </row>
    <row r="4697" spans="1:6" ht="40.5">
      <c r="A4697" s="229">
        <v>101891</v>
      </c>
      <c r="B4697" s="220" t="s">
        <v>2153</v>
      </c>
      <c r="C4697" s="220" t="s">
        <v>201</v>
      </c>
      <c r="D4697" s="225">
        <v>31.48</v>
      </c>
      <c r="E4697" s="208" t="s">
        <v>9199</v>
      </c>
      <c r="F4697" s="225">
        <v>32.08</v>
      </c>
    </row>
    <row r="4698" spans="1:6" ht="40.5">
      <c r="A4698" s="229">
        <v>101895</v>
      </c>
      <c r="B4698" s="220" t="s">
        <v>9500</v>
      </c>
      <c r="C4698" s="220" t="s">
        <v>201</v>
      </c>
      <c r="D4698" s="225">
        <v>485.67</v>
      </c>
      <c r="E4698" s="208" t="s">
        <v>9199</v>
      </c>
      <c r="F4698" s="225">
        <v>491.54</v>
      </c>
    </row>
    <row r="4699" spans="1:6" ht="40.5">
      <c r="A4699" s="229">
        <v>101896</v>
      </c>
      <c r="B4699" s="220" t="s">
        <v>9501</v>
      </c>
      <c r="C4699" s="220" t="s">
        <v>201</v>
      </c>
      <c r="D4699" s="225">
        <v>731.97</v>
      </c>
      <c r="E4699" s="208" t="s">
        <v>9199</v>
      </c>
      <c r="F4699" s="225">
        <v>737.84</v>
      </c>
    </row>
    <row r="4700" spans="1:6" ht="40.5">
      <c r="A4700" s="229">
        <v>101897</v>
      </c>
      <c r="B4700" s="220" t="s">
        <v>9502</v>
      </c>
      <c r="C4700" s="220" t="s">
        <v>201</v>
      </c>
      <c r="D4700" s="225">
        <v>1172.3699999999999</v>
      </c>
      <c r="E4700" s="208" t="s">
        <v>9199</v>
      </c>
      <c r="F4700" s="225">
        <v>1178.24</v>
      </c>
    </row>
    <row r="4701" spans="1:6" ht="40.5">
      <c r="A4701" s="229">
        <v>101898</v>
      </c>
      <c r="B4701" s="220" t="s">
        <v>9503</v>
      </c>
      <c r="C4701" s="220" t="s">
        <v>201</v>
      </c>
      <c r="D4701" s="225">
        <v>1570.14</v>
      </c>
      <c r="E4701" s="208" t="s">
        <v>9199</v>
      </c>
      <c r="F4701" s="225">
        <v>1576.01</v>
      </c>
    </row>
    <row r="4702" spans="1:6" ht="40.5">
      <c r="A4702" s="229">
        <v>101899</v>
      </c>
      <c r="B4702" s="220" t="s">
        <v>9504</v>
      </c>
      <c r="C4702" s="220" t="s">
        <v>201</v>
      </c>
      <c r="D4702" s="225">
        <v>2516.29</v>
      </c>
      <c r="E4702" s="208" t="s">
        <v>9199</v>
      </c>
      <c r="F4702" s="225">
        <v>2522.16</v>
      </c>
    </row>
    <row r="4703" spans="1:6" ht="40.5">
      <c r="A4703" s="229">
        <v>93676</v>
      </c>
      <c r="B4703" s="220" t="s">
        <v>7209</v>
      </c>
      <c r="C4703" s="220" t="s">
        <v>201</v>
      </c>
      <c r="D4703" s="225">
        <v>0</v>
      </c>
      <c r="E4703" s="208" t="s">
        <v>9199</v>
      </c>
      <c r="F4703" s="225">
        <v>0</v>
      </c>
    </row>
    <row r="4704" spans="1:6" ht="40.5">
      <c r="A4704" s="229">
        <v>97711</v>
      </c>
      <c r="B4704" s="220" t="s">
        <v>7454</v>
      </c>
      <c r="C4704" s="220" t="s">
        <v>201</v>
      </c>
      <c r="D4704" s="225">
        <v>0</v>
      </c>
      <c r="E4704" s="208" t="s">
        <v>9199</v>
      </c>
      <c r="F4704" s="225">
        <v>0</v>
      </c>
    </row>
    <row r="4705" spans="1:6" ht="40.5">
      <c r="A4705" s="229">
        <v>93667</v>
      </c>
      <c r="B4705" s="220" t="s">
        <v>2132</v>
      </c>
      <c r="C4705" s="220" t="s">
        <v>201</v>
      </c>
      <c r="D4705" s="225">
        <v>82.02</v>
      </c>
      <c r="E4705" s="208" t="s">
        <v>9199</v>
      </c>
      <c r="F4705" s="225">
        <v>82.5</v>
      </c>
    </row>
    <row r="4706" spans="1:6" ht="40.5">
      <c r="A4706" s="229">
        <v>93668</v>
      </c>
      <c r="B4706" s="220" t="s">
        <v>2133</v>
      </c>
      <c r="C4706" s="220" t="s">
        <v>201</v>
      </c>
      <c r="D4706" s="225">
        <v>83.94</v>
      </c>
      <c r="E4706" s="208" t="s">
        <v>9199</v>
      </c>
      <c r="F4706" s="225">
        <v>84.57</v>
      </c>
    </row>
    <row r="4707" spans="1:6" ht="40.5">
      <c r="A4707" s="229">
        <v>93669</v>
      </c>
      <c r="B4707" s="220" t="s">
        <v>2134</v>
      </c>
      <c r="C4707" s="220" t="s">
        <v>201</v>
      </c>
      <c r="D4707" s="225">
        <v>87.84</v>
      </c>
      <c r="E4707" s="208" t="s">
        <v>9199</v>
      </c>
      <c r="F4707" s="225">
        <v>88.72</v>
      </c>
    </row>
    <row r="4708" spans="1:6" ht="40.5">
      <c r="A4708" s="229">
        <v>93670</v>
      </c>
      <c r="B4708" s="220" t="s">
        <v>2135</v>
      </c>
      <c r="C4708" s="220" t="s">
        <v>201</v>
      </c>
      <c r="D4708" s="225">
        <v>87.84</v>
      </c>
      <c r="E4708" s="208" t="s">
        <v>9199</v>
      </c>
      <c r="F4708" s="225">
        <v>88.72</v>
      </c>
    </row>
    <row r="4709" spans="1:6" ht="40.5">
      <c r="A4709" s="229">
        <v>93671</v>
      </c>
      <c r="B4709" s="220" t="s">
        <v>2136</v>
      </c>
      <c r="C4709" s="220" t="s">
        <v>201</v>
      </c>
      <c r="D4709" s="225">
        <v>92.54</v>
      </c>
      <c r="E4709" s="208" t="s">
        <v>9199</v>
      </c>
      <c r="F4709" s="225">
        <v>93.74</v>
      </c>
    </row>
    <row r="4710" spans="1:6" ht="40.5">
      <c r="A4710" s="229">
        <v>93672</v>
      </c>
      <c r="B4710" s="220" t="s">
        <v>2137</v>
      </c>
      <c r="C4710" s="220" t="s">
        <v>201</v>
      </c>
      <c r="D4710" s="225">
        <v>99.75</v>
      </c>
      <c r="E4710" s="208" t="s">
        <v>9199</v>
      </c>
      <c r="F4710" s="225">
        <v>101.54</v>
      </c>
    </row>
    <row r="4711" spans="1:6" ht="40.5">
      <c r="A4711" s="229">
        <v>93673</v>
      </c>
      <c r="B4711" s="220" t="s">
        <v>2138</v>
      </c>
      <c r="C4711" s="220" t="s">
        <v>201</v>
      </c>
      <c r="D4711" s="225">
        <v>109.15</v>
      </c>
      <c r="E4711" s="208" t="s">
        <v>9199</v>
      </c>
      <c r="F4711" s="225">
        <v>111.66</v>
      </c>
    </row>
    <row r="4712" spans="1:6" ht="40.5">
      <c r="A4712" s="229">
        <v>101893</v>
      </c>
      <c r="B4712" s="220" t="s">
        <v>2155</v>
      </c>
      <c r="C4712" s="220" t="s">
        <v>201</v>
      </c>
      <c r="D4712" s="225">
        <v>105.26</v>
      </c>
      <c r="E4712" s="208" t="s">
        <v>9199</v>
      </c>
      <c r="F4712" s="225">
        <v>106.14</v>
      </c>
    </row>
    <row r="4713" spans="1:6" ht="40.5">
      <c r="A4713" s="229">
        <v>101894</v>
      </c>
      <c r="B4713" s="220" t="s">
        <v>2156</v>
      </c>
      <c r="C4713" s="220" t="s">
        <v>201</v>
      </c>
      <c r="D4713" s="225">
        <v>177.29</v>
      </c>
      <c r="E4713" s="208" t="s">
        <v>9199</v>
      </c>
      <c r="F4713" s="225">
        <v>180.75</v>
      </c>
    </row>
    <row r="4714" spans="1:6" ht="27">
      <c r="A4714" s="229">
        <v>97421</v>
      </c>
      <c r="B4714" s="220" t="s">
        <v>7447</v>
      </c>
      <c r="C4714" s="220" t="s">
        <v>201</v>
      </c>
      <c r="D4714" s="225">
        <v>0</v>
      </c>
      <c r="E4714" s="208" t="s">
        <v>9199</v>
      </c>
      <c r="F4714" s="225">
        <v>0</v>
      </c>
    </row>
    <row r="4715" spans="1:6" ht="27">
      <c r="A4715" s="229">
        <v>97373</v>
      </c>
      <c r="B4715" s="220" t="s">
        <v>7418</v>
      </c>
      <c r="C4715" s="220" t="s">
        <v>190</v>
      </c>
      <c r="D4715" s="225">
        <v>0</v>
      </c>
      <c r="E4715" s="208" t="s">
        <v>9199</v>
      </c>
      <c r="F4715" s="225">
        <v>0</v>
      </c>
    </row>
    <row r="4716" spans="1:6" ht="27">
      <c r="A4716" s="229">
        <v>97374</v>
      </c>
      <c r="B4716" s="220" t="s">
        <v>7419</v>
      </c>
      <c r="C4716" s="220" t="s">
        <v>190</v>
      </c>
      <c r="D4716" s="225">
        <v>0</v>
      </c>
      <c r="E4716" s="208" t="s">
        <v>9199</v>
      </c>
      <c r="F4716" s="225">
        <v>0</v>
      </c>
    </row>
    <row r="4717" spans="1:6" ht="27">
      <c r="A4717" s="229">
        <v>97375</v>
      </c>
      <c r="B4717" s="220" t="s">
        <v>7420</v>
      </c>
      <c r="C4717" s="220" t="s">
        <v>190</v>
      </c>
      <c r="D4717" s="225">
        <v>0</v>
      </c>
      <c r="E4717" s="208" t="s">
        <v>9199</v>
      </c>
      <c r="F4717" s="225">
        <v>0</v>
      </c>
    </row>
    <row r="4718" spans="1:6" ht="27">
      <c r="A4718" s="229">
        <v>97376</v>
      </c>
      <c r="B4718" s="220" t="s">
        <v>7421</v>
      </c>
      <c r="C4718" s="220" t="s">
        <v>190</v>
      </c>
      <c r="D4718" s="225">
        <v>0</v>
      </c>
      <c r="E4718" s="208" t="s">
        <v>9199</v>
      </c>
      <c r="F4718" s="225">
        <v>0</v>
      </c>
    </row>
    <row r="4719" spans="1:6" ht="27">
      <c r="A4719" s="229">
        <v>97377</v>
      </c>
      <c r="B4719" s="220" t="s">
        <v>7422</v>
      </c>
      <c r="C4719" s="220" t="s">
        <v>190</v>
      </c>
      <c r="D4719" s="225">
        <v>0</v>
      </c>
      <c r="E4719" s="208" t="s">
        <v>9199</v>
      </c>
      <c r="F4719" s="225">
        <v>0</v>
      </c>
    </row>
    <row r="4720" spans="1:6" ht="27">
      <c r="A4720" s="229">
        <v>97368</v>
      </c>
      <c r="B4720" s="220" t="s">
        <v>7413</v>
      </c>
      <c r="C4720" s="220" t="s">
        <v>190</v>
      </c>
      <c r="D4720" s="225">
        <v>0</v>
      </c>
      <c r="E4720" s="208" t="s">
        <v>9199</v>
      </c>
      <c r="F4720" s="225">
        <v>0</v>
      </c>
    </row>
    <row r="4721" spans="1:6" ht="27">
      <c r="A4721" s="229">
        <v>97369</v>
      </c>
      <c r="B4721" s="220" t="s">
        <v>7414</v>
      </c>
      <c r="C4721" s="220" t="s">
        <v>190</v>
      </c>
      <c r="D4721" s="225">
        <v>0</v>
      </c>
      <c r="E4721" s="208" t="s">
        <v>9199</v>
      </c>
      <c r="F4721" s="225">
        <v>0</v>
      </c>
    </row>
    <row r="4722" spans="1:6" ht="27">
      <c r="A4722" s="229">
        <v>97370</v>
      </c>
      <c r="B4722" s="220" t="s">
        <v>7415</v>
      </c>
      <c r="C4722" s="220" t="s">
        <v>190</v>
      </c>
      <c r="D4722" s="225">
        <v>0</v>
      </c>
      <c r="E4722" s="208" t="s">
        <v>9199</v>
      </c>
      <c r="F4722" s="225">
        <v>0</v>
      </c>
    </row>
    <row r="4723" spans="1:6" ht="27">
      <c r="A4723" s="229">
        <v>97371</v>
      </c>
      <c r="B4723" s="220" t="s">
        <v>7416</v>
      </c>
      <c r="C4723" s="220" t="s">
        <v>190</v>
      </c>
      <c r="D4723" s="225">
        <v>0</v>
      </c>
      <c r="E4723" s="208" t="s">
        <v>9199</v>
      </c>
      <c r="F4723" s="225">
        <v>0</v>
      </c>
    </row>
    <row r="4724" spans="1:6" ht="27">
      <c r="A4724" s="229">
        <v>97372</v>
      </c>
      <c r="B4724" s="220" t="s">
        <v>7417</v>
      </c>
      <c r="C4724" s="220" t="s">
        <v>190</v>
      </c>
      <c r="D4724" s="225">
        <v>0</v>
      </c>
      <c r="E4724" s="208" t="s">
        <v>9199</v>
      </c>
      <c r="F4724" s="225">
        <v>0</v>
      </c>
    </row>
    <row r="4725" spans="1:6" ht="67.5">
      <c r="A4725" s="229">
        <v>101875</v>
      </c>
      <c r="B4725" s="220" t="s">
        <v>2143</v>
      </c>
      <c r="C4725" s="220" t="s">
        <v>201</v>
      </c>
      <c r="D4725" s="225">
        <v>343.12</v>
      </c>
      <c r="E4725" s="208" t="s">
        <v>9199</v>
      </c>
      <c r="F4725" s="225">
        <v>345.49</v>
      </c>
    </row>
    <row r="4726" spans="1:6" ht="67.5">
      <c r="A4726" s="229">
        <v>101883</v>
      </c>
      <c r="B4726" s="220" t="s">
        <v>2151</v>
      </c>
      <c r="C4726" s="220" t="s">
        <v>201</v>
      </c>
      <c r="D4726" s="225">
        <v>471.23</v>
      </c>
      <c r="E4726" s="208" t="s">
        <v>9199</v>
      </c>
      <c r="F4726" s="225">
        <v>473.87</v>
      </c>
    </row>
    <row r="4727" spans="1:6" ht="67.5">
      <c r="A4727" s="229">
        <v>101879</v>
      </c>
      <c r="B4727" s="220" t="s">
        <v>2147</v>
      </c>
      <c r="C4727" s="220" t="s">
        <v>201</v>
      </c>
      <c r="D4727" s="225">
        <v>494.14</v>
      </c>
      <c r="E4727" s="208" t="s">
        <v>9199</v>
      </c>
      <c r="F4727" s="225">
        <v>496.79</v>
      </c>
    </row>
    <row r="4728" spans="1:6" ht="67.5">
      <c r="A4728" s="229">
        <v>101880</v>
      </c>
      <c r="B4728" s="220" t="s">
        <v>2148</v>
      </c>
      <c r="C4728" s="220" t="s">
        <v>201</v>
      </c>
      <c r="D4728" s="225">
        <v>569.88</v>
      </c>
      <c r="E4728" s="208" t="s">
        <v>9199</v>
      </c>
      <c r="F4728" s="225">
        <v>573.08000000000004</v>
      </c>
    </row>
    <row r="4729" spans="1:6" ht="67.5">
      <c r="A4729" s="229">
        <v>101882</v>
      </c>
      <c r="B4729" s="220" t="s">
        <v>2150</v>
      </c>
      <c r="C4729" s="220" t="s">
        <v>201</v>
      </c>
      <c r="D4729" s="225">
        <v>1150.27</v>
      </c>
      <c r="E4729" s="208" t="s">
        <v>9199</v>
      </c>
      <c r="F4729" s="225">
        <v>1153.47</v>
      </c>
    </row>
    <row r="4730" spans="1:6" ht="67.5">
      <c r="A4730" s="229">
        <v>101881</v>
      </c>
      <c r="B4730" s="220" t="s">
        <v>2149</v>
      </c>
      <c r="C4730" s="220" t="s">
        <v>201</v>
      </c>
      <c r="D4730" s="225">
        <v>813.87</v>
      </c>
      <c r="E4730" s="208" t="s">
        <v>9199</v>
      </c>
      <c r="F4730" s="225">
        <v>817.08</v>
      </c>
    </row>
    <row r="4731" spans="1:6" ht="67.5">
      <c r="A4731" s="229">
        <v>101878</v>
      </c>
      <c r="B4731" s="220" t="s">
        <v>2146</v>
      </c>
      <c r="C4731" s="220" t="s">
        <v>201</v>
      </c>
      <c r="D4731" s="225">
        <v>479.13</v>
      </c>
      <c r="E4731" s="208" t="s">
        <v>9199</v>
      </c>
      <c r="F4731" s="225">
        <v>485.87</v>
      </c>
    </row>
    <row r="4732" spans="1:6" ht="54">
      <c r="A4732" s="229">
        <v>101877</v>
      </c>
      <c r="B4732" s="220" t="s">
        <v>2145</v>
      </c>
      <c r="C4732" s="220" t="s">
        <v>201</v>
      </c>
      <c r="D4732" s="225">
        <v>71.7</v>
      </c>
      <c r="E4732" s="208" t="s">
        <v>9199</v>
      </c>
      <c r="F4732" s="225">
        <v>73.06</v>
      </c>
    </row>
    <row r="4733" spans="1:6" ht="54">
      <c r="A4733" s="229">
        <v>101876</v>
      </c>
      <c r="B4733" s="220" t="s">
        <v>2144</v>
      </c>
      <c r="C4733" s="220" t="s">
        <v>201</v>
      </c>
      <c r="D4733" s="225">
        <v>105.62</v>
      </c>
      <c r="E4733" s="208" t="s">
        <v>9199</v>
      </c>
      <c r="F4733" s="225">
        <v>107.15</v>
      </c>
    </row>
    <row r="4734" spans="1:6" ht="40.5">
      <c r="A4734" s="229">
        <v>101873</v>
      </c>
      <c r="B4734" s="220" t="s">
        <v>7832</v>
      </c>
      <c r="C4734" s="220" t="s">
        <v>201</v>
      </c>
      <c r="D4734" s="225">
        <v>0</v>
      </c>
      <c r="E4734" s="208" t="s">
        <v>9199</v>
      </c>
      <c r="F4734" s="225">
        <v>0</v>
      </c>
    </row>
    <row r="4735" spans="1:6" ht="40.5">
      <c r="A4735" s="229">
        <v>101874</v>
      </c>
      <c r="B4735" s="220" t="s">
        <v>7833</v>
      </c>
      <c r="C4735" s="220" t="s">
        <v>201</v>
      </c>
      <c r="D4735" s="225">
        <v>0</v>
      </c>
      <c r="E4735" s="208" t="s">
        <v>9199</v>
      </c>
      <c r="F4735" s="225">
        <v>0</v>
      </c>
    </row>
    <row r="4736" spans="1:6" ht="40.5">
      <c r="A4736" s="229">
        <v>101871</v>
      </c>
      <c r="B4736" s="220" t="s">
        <v>7830</v>
      </c>
      <c r="C4736" s="220" t="s">
        <v>201</v>
      </c>
      <c r="D4736" s="225">
        <v>0</v>
      </c>
      <c r="E4736" s="208" t="s">
        <v>9199</v>
      </c>
      <c r="F4736" s="225">
        <v>0</v>
      </c>
    </row>
    <row r="4737" spans="1:6" ht="40.5">
      <c r="A4737" s="229">
        <v>101872</v>
      </c>
      <c r="B4737" s="220" t="s">
        <v>7831</v>
      </c>
      <c r="C4737" s="220" t="s">
        <v>201</v>
      </c>
      <c r="D4737" s="225">
        <v>0</v>
      </c>
      <c r="E4737" s="208" t="s">
        <v>9199</v>
      </c>
      <c r="F4737" s="225">
        <v>0</v>
      </c>
    </row>
    <row r="4738" spans="1:6" ht="40.5">
      <c r="A4738" s="229">
        <v>97360</v>
      </c>
      <c r="B4738" s="220" t="s">
        <v>2140</v>
      </c>
      <c r="C4738" s="220" t="s">
        <v>201</v>
      </c>
      <c r="D4738" s="225">
        <v>9485.5400000000009</v>
      </c>
      <c r="E4738" s="208" t="s">
        <v>9199</v>
      </c>
      <c r="F4738" s="225">
        <v>9509.86</v>
      </c>
    </row>
    <row r="4739" spans="1:6" ht="40.5">
      <c r="A4739" s="229">
        <v>97361</v>
      </c>
      <c r="B4739" s="220" t="s">
        <v>2141</v>
      </c>
      <c r="C4739" s="220" t="s">
        <v>201</v>
      </c>
      <c r="D4739" s="225">
        <v>12647.41</v>
      </c>
      <c r="E4739" s="208" t="s">
        <v>9199</v>
      </c>
      <c r="F4739" s="225">
        <v>12679.84</v>
      </c>
    </row>
    <row r="4740" spans="1:6" ht="40.5">
      <c r="A4740" s="229">
        <v>97359</v>
      </c>
      <c r="B4740" s="220" t="s">
        <v>2139</v>
      </c>
      <c r="C4740" s="220" t="s">
        <v>201</v>
      </c>
      <c r="D4740" s="225">
        <v>4907.75</v>
      </c>
      <c r="E4740" s="208" t="s">
        <v>9199</v>
      </c>
      <c r="F4740" s="225">
        <v>4923.96</v>
      </c>
    </row>
    <row r="4741" spans="1:6" ht="40.5">
      <c r="A4741" s="229">
        <v>101946</v>
      </c>
      <c r="B4741" s="220" t="s">
        <v>2162</v>
      </c>
      <c r="C4741" s="220" t="s">
        <v>201</v>
      </c>
      <c r="D4741" s="225">
        <v>194.56</v>
      </c>
      <c r="E4741" s="208" t="s">
        <v>9199</v>
      </c>
      <c r="F4741" s="225">
        <v>201.3</v>
      </c>
    </row>
    <row r="4742" spans="1:6" ht="40.5">
      <c r="A4742" s="229">
        <v>97362</v>
      </c>
      <c r="B4742" s="220" t="s">
        <v>2142</v>
      </c>
      <c r="C4742" s="220" t="s">
        <v>201</v>
      </c>
      <c r="D4742" s="225">
        <v>1569.28</v>
      </c>
      <c r="E4742" s="208" t="s">
        <v>9199</v>
      </c>
      <c r="F4742" s="225">
        <v>1573.03</v>
      </c>
    </row>
    <row r="4743" spans="1:6" ht="40.5">
      <c r="A4743" s="229">
        <v>101553</v>
      </c>
      <c r="B4743" s="220" t="s">
        <v>9505</v>
      </c>
      <c r="C4743" s="220" t="s">
        <v>201</v>
      </c>
      <c r="D4743" s="225">
        <v>14.34</v>
      </c>
      <c r="E4743" s="208" t="s">
        <v>9199</v>
      </c>
      <c r="F4743" s="225">
        <v>14.76</v>
      </c>
    </row>
    <row r="4744" spans="1:6" ht="40.5">
      <c r="A4744" s="229">
        <v>101554</v>
      </c>
      <c r="B4744" s="220" t="s">
        <v>9506</v>
      </c>
      <c r="C4744" s="220" t="s">
        <v>201</v>
      </c>
      <c r="D4744" s="225">
        <v>10.54</v>
      </c>
      <c r="E4744" s="208" t="s">
        <v>9199</v>
      </c>
      <c r="F4744" s="225">
        <v>10.96</v>
      </c>
    </row>
    <row r="4745" spans="1:6" ht="40.5">
      <c r="A4745" s="229">
        <v>101555</v>
      </c>
      <c r="B4745" s="220" t="s">
        <v>9507</v>
      </c>
      <c r="C4745" s="220" t="s">
        <v>201</v>
      </c>
      <c r="D4745" s="225">
        <v>7.08</v>
      </c>
      <c r="E4745" s="208" t="s">
        <v>9199</v>
      </c>
      <c r="F4745" s="225">
        <v>7.5</v>
      </c>
    </row>
    <row r="4746" spans="1:6" ht="40.5">
      <c r="A4746" s="229">
        <v>101556</v>
      </c>
      <c r="B4746" s="220" t="s">
        <v>9508</v>
      </c>
      <c r="C4746" s="220" t="s">
        <v>201</v>
      </c>
      <c r="D4746" s="225">
        <v>6.53</v>
      </c>
      <c r="E4746" s="208" t="s">
        <v>9199</v>
      </c>
      <c r="F4746" s="225">
        <v>6.95</v>
      </c>
    </row>
    <row r="4747" spans="1:6" ht="40.5">
      <c r="A4747" s="229">
        <v>101537</v>
      </c>
      <c r="B4747" s="220" t="s">
        <v>2293</v>
      </c>
      <c r="C4747" s="220" t="s">
        <v>201</v>
      </c>
      <c r="D4747" s="225">
        <v>116.75</v>
      </c>
      <c r="E4747" s="208" t="s">
        <v>9199</v>
      </c>
      <c r="F4747" s="225">
        <v>120.33</v>
      </c>
    </row>
    <row r="4748" spans="1:6" ht="40.5">
      <c r="A4748" s="229">
        <v>101538</v>
      </c>
      <c r="B4748" s="220" t="s">
        <v>2294</v>
      </c>
      <c r="C4748" s="220" t="s">
        <v>201</v>
      </c>
      <c r="D4748" s="225">
        <v>41.86</v>
      </c>
      <c r="E4748" s="208" t="s">
        <v>9199</v>
      </c>
      <c r="F4748" s="225">
        <v>42.87</v>
      </c>
    </row>
    <row r="4749" spans="1:6" ht="40.5">
      <c r="A4749" s="229">
        <v>101542</v>
      </c>
      <c r="B4749" s="220" t="s">
        <v>2298</v>
      </c>
      <c r="C4749" s="220" t="s">
        <v>201</v>
      </c>
      <c r="D4749" s="225">
        <v>32.15</v>
      </c>
      <c r="E4749" s="208" t="s">
        <v>9199</v>
      </c>
      <c r="F4749" s="225">
        <v>32.979999999999997</v>
      </c>
    </row>
    <row r="4750" spans="1:6" ht="40.5">
      <c r="A4750" s="229">
        <v>101539</v>
      </c>
      <c r="B4750" s="220" t="s">
        <v>2295</v>
      </c>
      <c r="C4750" s="220" t="s">
        <v>201</v>
      </c>
      <c r="D4750" s="225">
        <v>70.36</v>
      </c>
      <c r="E4750" s="208" t="s">
        <v>9199</v>
      </c>
      <c r="F4750" s="225">
        <v>72.37</v>
      </c>
    </row>
    <row r="4751" spans="1:6" ht="40.5">
      <c r="A4751" s="229">
        <v>101543</v>
      </c>
      <c r="B4751" s="220" t="s">
        <v>2299</v>
      </c>
      <c r="C4751" s="220" t="s">
        <v>201</v>
      </c>
      <c r="D4751" s="225">
        <v>57.84</v>
      </c>
      <c r="E4751" s="208" t="s">
        <v>9199</v>
      </c>
      <c r="F4751" s="225">
        <v>59.5</v>
      </c>
    </row>
    <row r="4752" spans="1:6" ht="40.5">
      <c r="A4752" s="229">
        <v>101540</v>
      </c>
      <c r="B4752" s="220" t="s">
        <v>2296</v>
      </c>
      <c r="C4752" s="220" t="s">
        <v>201</v>
      </c>
      <c r="D4752" s="225">
        <v>117.46</v>
      </c>
      <c r="E4752" s="208" t="s">
        <v>9199</v>
      </c>
      <c r="F4752" s="225">
        <v>120.47</v>
      </c>
    </row>
    <row r="4753" spans="1:6" ht="40.5">
      <c r="A4753" s="229">
        <v>101544</v>
      </c>
      <c r="B4753" s="220" t="s">
        <v>2300</v>
      </c>
      <c r="C4753" s="220" t="s">
        <v>201</v>
      </c>
      <c r="D4753" s="225">
        <v>91.92</v>
      </c>
      <c r="E4753" s="208" t="s">
        <v>9199</v>
      </c>
      <c r="F4753" s="225">
        <v>94.43</v>
      </c>
    </row>
    <row r="4754" spans="1:6" ht="40.5">
      <c r="A4754" s="229">
        <v>101541</v>
      </c>
      <c r="B4754" s="220" t="s">
        <v>2297</v>
      </c>
      <c r="C4754" s="220" t="s">
        <v>201</v>
      </c>
      <c r="D4754" s="225">
        <v>153.47</v>
      </c>
      <c r="E4754" s="208" t="s">
        <v>9199</v>
      </c>
      <c r="F4754" s="225">
        <v>157.47999999999999</v>
      </c>
    </row>
    <row r="4755" spans="1:6" ht="40.5">
      <c r="A4755" s="229">
        <v>101545</v>
      </c>
      <c r="B4755" s="220" t="s">
        <v>2301</v>
      </c>
      <c r="C4755" s="220" t="s">
        <v>201</v>
      </c>
      <c r="D4755" s="225">
        <v>132.31</v>
      </c>
      <c r="E4755" s="208" t="s">
        <v>9199</v>
      </c>
      <c r="F4755" s="225">
        <v>135.66</v>
      </c>
    </row>
    <row r="4756" spans="1:6" ht="67.5">
      <c r="A4756" s="229">
        <v>101560</v>
      </c>
      <c r="B4756" s="220" t="s">
        <v>2306</v>
      </c>
      <c r="C4756" s="220" t="s">
        <v>190</v>
      </c>
      <c r="D4756" s="225">
        <v>10.69</v>
      </c>
      <c r="E4756" s="208" t="s">
        <v>9199</v>
      </c>
      <c r="F4756" s="225">
        <v>10.69</v>
      </c>
    </row>
    <row r="4757" spans="1:6" ht="67.5">
      <c r="A4757" s="229">
        <v>101568</v>
      </c>
      <c r="B4757" s="220" t="s">
        <v>2313</v>
      </c>
      <c r="C4757" s="220" t="s">
        <v>190</v>
      </c>
      <c r="D4757" s="225">
        <v>130.31</v>
      </c>
      <c r="E4757" s="208" t="s">
        <v>9199</v>
      </c>
      <c r="F4757" s="225">
        <v>130.31</v>
      </c>
    </row>
    <row r="4758" spans="1:6" ht="67.5">
      <c r="A4758" s="229">
        <v>101561</v>
      </c>
      <c r="B4758" s="220" t="s">
        <v>2307</v>
      </c>
      <c r="C4758" s="220" t="s">
        <v>190</v>
      </c>
      <c r="D4758" s="225">
        <v>17</v>
      </c>
      <c r="E4758" s="208" t="s">
        <v>9199</v>
      </c>
      <c r="F4758" s="225">
        <v>17</v>
      </c>
    </row>
    <row r="4759" spans="1:6" ht="67.5">
      <c r="A4759" s="229">
        <v>101562</v>
      </c>
      <c r="B4759" s="220" t="s">
        <v>2308</v>
      </c>
      <c r="C4759" s="220" t="s">
        <v>190</v>
      </c>
      <c r="D4759" s="225">
        <v>26.31</v>
      </c>
      <c r="E4759" s="208" t="s">
        <v>9199</v>
      </c>
      <c r="F4759" s="225">
        <v>26.31</v>
      </c>
    </row>
    <row r="4760" spans="1:6" ht="67.5">
      <c r="A4760" s="229">
        <v>101563</v>
      </c>
      <c r="B4760" s="220" t="s">
        <v>2309</v>
      </c>
      <c r="C4760" s="220" t="s">
        <v>190</v>
      </c>
      <c r="D4760" s="225">
        <v>37.15</v>
      </c>
      <c r="E4760" s="208" t="s">
        <v>9199</v>
      </c>
      <c r="F4760" s="225">
        <v>37.159999999999997</v>
      </c>
    </row>
    <row r="4761" spans="1:6" ht="67.5">
      <c r="A4761" s="229">
        <v>101564</v>
      </c>
      <c r="B4761" s="220" t="s">
        <v>2310</v>
      </c>
      <c r="C4761" s="220" t="s">
        <v>190</v>
      </c>
      <c r="D4761" s="225">
        <v>54.9</v>
      </c>
      <c r="E4761" s="208" t="s">
        <v>9199</v>
      </c>
      <c r="F4761" s="225">
        <v>54.91</v>
      </c>
    </row>
    <row r="4762" spans="1:6" ht="67.5">
      <c r="A4762" s="229">
        <v>101565</v>
      </c>
      <c r="B4762" s="220" t="s">
        <v>2311</v>
      </c>
      <c r="C4762" s="220" t="s">
        <v>190</v>
      </c>
      <c r="D4762" s="225">
        <v>76.77</v>
      </c>
      <c r="E4762" s="208" t="s">
        <v>9199</v>
      </c>
      <c r="F4762" s="225">
        <v>76.78</v>
      </c>
    </row>
    <row r="4763" spans="1:6" ht="67.5">
      <c r="A4763" s="229">
        <v>101567</v>
      </c>
      <c r="B4763" s="220" t="s">
        <v>2312</v>
      </c>
      <c r="C4763" s="220" t="s">
        <v>190</v>
      </c>
      <c r="D4763" s="225">
        <v>99.65</v>
      </c>
      <c r="E4763" s="208" t="s">
        <v>9199</v>
      </c>
      <c r="F4763" s="225">
        <v>99.66</v>
      </c>
    </row>
    <row r="4764" spans="1:6" ht="54">
      <c r="A4764" s="229">
        <v>101551</v>
      </c>
      <c r="B4764" s="220" t="s">
        <v>7789</v>
      </c>
      <c r="C4764" s="220" t="s">
        <v>201</v>
      </c>
      <c r="D4764" s="225">
        <v>0</v>
      </c>
      <c r="E4764" s="208" t="s">
        <v>9199</v>
      </c>
      <c r="F4764" s="225">
        <v>0</v>
      </c>
    </row>
    <row r="4765" spans="1:6" ht="54">
      <c r="A4765" s="229">
        <v>101552</v>
      </c>
      <c r="B4765" s="220" t="s">
        <v>7790</v>
      </c>
      <c r="C4765" s="220" t="s">
        <v>201</v>
      </c>
      <c r="D4765" s="225">
        <v>0</v>
      </c>
      <c r="E4765" s="208" t="s">
        <v>9199</v>
      </c>
      <c r="F4765" s="225">
        <v>0</v>
      </c>
    </row>
    <row r="4766" spans="1:6" ht="54">
      <c r="A4766" s="229">
        <v>101550</v>
      </c>
      <c r="B4766" s="220" t="s">
        <v>7788</v>
      </c>
      <c r="C4766" s="220" t="s">
        <v>201</v>
      </c>
      <c r="D4766" s="225">
        <v>0</v>
      </c>
      <c r="E4766" s="208" t="s">
        <v>9199</v>
      </c>
      <c r="F4766" s="225">
        <v>0</v>
      </c>
    </row>
    <row r="4767" spans="1:6" ht="54">
      <c r="A4767" s="229">
        <v>101501</v>
      </c>
      <c r="B4767" s="220" t="s">
        <v>2265</v>
      </c>
      <c r="C4767" s="220" t="s">
        <v>201</v>
      </c>
      <c r="D4767" s="225">
        <v>1902.76</v>
      </c>
      <c r="E4767" s="208" t="s">
        <v>9199</v>
      </c>
      <c r="F4767" s="225">
        <v>1944.84</v>
      </c>
    </row>
    <row r="4768" spans="1:6" ht="54">
      <c r="A4768" s="229">
        <v>101502</v>
      </c>
      <c r="B4768" s="220" t="s">
        <v>2266</v>
      </c>
      <c r="C4768" s="220" t="s">
        <v>201</v>
      </c>
      <c r="D4768" s="225">
        <v>2060.6</v>
      </c>
      <c r="E4768" s="208" t="s">
        <v>9199</v>
      </c>
      <c r="F4768" s="225">
        <v>2105.6799999999998</v>
      </c>
    </row>
    <row r="4769" spans="1:6" ht="54">
      <c r="A4769" s="229">
        <v>101503</v>
      </c>
      <c r="B4769" s="220" t="s">
        <v>2267</v>
      </c>
      <c r="C4769" s="220" t="s">
        <v>201</v>
      </c>
      <c r="D4769" s="225">
        <v>2104.39</v>
      </c>
      <c r="E4769" s="208" t="s">
        <v>9199</v>
      </c>
      <c r="F4769" s="225">
        <v>2145.4699999999998</v>
      </c>
    </row>
    <row r="4770" spans="1:6" ht="54">
      <c r="A4770" s="229">
        <v>101504</v>
      </c>
      <c r="B4770" s="220" t="s">
        <v>2268</v>
      </c>
      <c r="C4770" s="220" t="s">
        <v>201</v>
      </c>
      <c r="D4770" s="225">
        <v>2321.9499999999998</v>
      </c>
      <c r="E4770" s="208" t="s">
        <v>9199</v>
      </c>
      <c r="F4770" s="225">
        <v>2364.62</v>
      </c>
    </row>
    <row r="4771" spans="1:6" ht="54">
      <c r="A4771" s="229">
        <v>101497</v>
      </c>
      <c r="B4771" s="220" t="s">
        <v>2261</v>
      </c>
      <c r="C4771" s="220" t="s">
        <v>201</v>
      </c>
      <c r="D4771" s="225">
        <v>1909.03</v>
      </c>
      <c r="E4771" s="208" t="s">
        <v>9199</v>
      </c>
      <c r="F4771" s="225">
        <v>1952.37</v>
      </c>
    </row>
    <row r="4772" spans="1:6" ht="54">
      <c r="A4772" s="229">
        <v>101498</v>
      </c>
      <c r="B4772" s="220" t="s">
        <v>2262</v>
      </c>
      <c r="C4772" s="220" t="s">
        <v>201</v>
      </c>
      <c r="D4772" s="225">
        <v>2066.87</v>
      </c>
      <c r="E4772" s="208" t="s">
        <v>9199</v>
      </c>
      <c r="F4772" s="225">
        <v>2113.21</v>
      </c>
    </row>
    <row r="4773" spans="1:6" ht="54">
      <c r="A4773" s="229">
        <v>101499</v>
      </c>
      <c r="B4773" s="220" t="s">
        <v>2263</v>
      </c>
      <c r="C4773" s="220" t="s">
        <v>201</v>
      </c>
      <c r="D4773" s="225">
        <v>2110.66</v>
      </c>
      <c r="E4773" s="208" t="s">
        <v>9199</v>
      </c>
      <c r="F4773" s="225">
        <v>2153</v>
      </c>
    </row>
    <row r="4774" spans="1:6" ht="54">
      <c r="A4774" s="229">
        <v>101500</v>
      </c>
      <c r="B4774" s="220" t="s">
        <v>2264</v>
      </c>
      <c r="C4774" s="220" t="s">
        <v>201</v>
      </c>
      <c r="D4774" s="225">
        <v>2328.2199999999998</v>
      </c>
      <c r="E4774" s="208" t="s">
        <v>9199</v>
      </c>
      <c r="F4774" s="225">
        <v>2372.15</v>
      </c>
    </row>
    <row r="4775" spans="1:6" ht="67.5">
      <c r="A4775" s="229">
        <v>101493</v>
      </c>
      <c r="B4775" s="220" t="s">
        <v>2257</v>
      </c>
      <c r="C4775" s="220" t="s">
        <v>201</v>
      </c>
      <c r="D4775" s="225">
        <v>1586.72</v>
      </c>
      <c r="E4775" s="208" t="s">
        <v>9199</v>
      </c>
      <c r="F4775" s="225">
        <v>1625.76</v>
      </c>
    </row>
    <row r="4776" spans="1:6" ht="67.5">
      <c r="A4776" s="229">
        <v>101494</v>
      </c>
      <c r="B4776" s="220" t="s">
        <v>2258</v>
      </c>
      <c r="C4776" s="220" t="s">
        <v>201</v>
      </c>
      <c r="D4776" s="225">
        <v>1691</v>
      </c>
      <c r="E4776" s="208" t="s">
        <v>9199</v>
      </c>
      <c r="F4776" s="225">
        <v>1732.02</v>
      </c>
    </row>
    <row r="4777" spans="1:6" ht="67.5">
      <c r="A4777" s="229">
        <v>101495</v>
      </c>
      <c r="B4777" s="220" t="s">
        <v>2259</v>
      </c>
      <c r="C4777" s="220" t="s">
        <v>201</v>
      </c>
      <c r="D4777" s="225">
        <v>1719.93</v>
      </c>
      <c r="E4777" s="208" t="s">
        <v>9199</v>
      </c>
      <c r="F4777" s="225">
        <v>1758.31</v>
      </c>
    </row>
    <row r="4778" spans="1:6" ht="67.5">
      <c r="A4778" s="229">
        <v>101496</v>
      </c>
      <c r="B4778" s="220" t="s">
        <v>2260</v>
      </c>
      <c r="C4778" s="220" t="s">
        <v>201</v>
      </c>
      <c r="D4778" s="225">
        <v>1875.06</v>
      </c>
      <c r="E4778" s="208" t="s">
        <v>9199</v>
      </c>
      <c r="F4778" s="225">
        <v>1914.85</v>
      </c>
    </row>
    <row r="4779" spans="1:6" ht="67.5">
      <c r="A4779" s="229">
        <v>101489</v>
      </c>
      <c r="B4779" s="220" t="s">
        <v>2253</v>
      </c>
      <c r="C4779" s="220" t="s">
        <v>201</v>
      </c>
      <c r="D4779" s="225">
        <v>1601.78</v>
      </c>
      <c r="E4779" s="208" t="s">
        <v>9199</v>
      </c>
      <c r="F4779" s="225">
        <v>1642.42</v>
      </c>
    </row>
    <row r="4780" spans="1:6" ht="67.5">
      <c r="A4780" s="229">
        <v>101490</v>
      </c>
      <c r="B4780" s="220" t="s">
        <v>2254</v>
      </c>
      <c r="C4780" s="220" t="s">
        <v>201</v>
      </c>
      <c r="D4780" s="225">
        <v>1706.06</v>
      </c>
      <c r="E4780" s="208" t="s">
        <v>9199</v>
      </c>
      <c r="F4780" s="225">
        <v>1748.68</v>
      </c>
    </row>
    <row r="4781" spans="1:6" ht="67.5">
      <c r="A4781" s="229">
        <v>101491</v>
      </c>
      <c r="B4781" s="220" t="s">
        <v>2255</v>
      </c>
      <c r="C4781" s="220" t="s">
        <v>201</v>
      </c>
      <c r="D4781" s="225">
        <v>1734.99</v>
      </c>
      <c r="E4781" s="208" t="s">
        <v>9199</v>
      </c>
      <c r="F4781" s="225">
        <v>1774.97</v>
      </c>
    </row>
    <row r="4782" spans="1:6" ht="67.5">
      <c r="A4782" s="229">
        <v>101492</v>
      </c>
      <c r="B4782" s="220" t="s">
        <v>2256</v>
      </c>
      <c r="C4782" s="220" t="s">
        <v>201</v>
      </c>
      <c r="D4782" s="225">
        <v>1890.12</v>
      </c>
      <c r="E4782" s="208" t="s">
        <v>9199</v>
      </c>
      <c r="F4782" s="225">
        <v>1931.51</v>
      </c>
    </row>
    <row r="4783" spans="1:6" ht="54">
      <c r="A4783" s="229">
        <v>101509</v>
      </c>
      <c r="B4783" s="220" t="s">
        <v>6282</v>
      </c>
      <c r="C4783" s="220" t="s">
        <v>201</v>
      </c>
      <c r="D4783" s="225">
        <v>1982.22</v>
      </c>
      <c r="E4783" s="208" t="s">
        <v>9199</v>
      </c>
      <c r="F4783" s="225">
        <v>2027</v>
      </c>
    </row>
    <row r="4784" spans="1:6" ht="54">
      <c r="A4784" s="229">
        <v>101510</v>
      </c>
      <c r="B4784" s="220" t="s">
        <v>6283</v>
      </c>
      <c r="C4784" s="220" t="s">
        <v>201</v>
      </c>
      <c r="D4784" s="225">
        <v>2192.67</v>
      </c>
      <c r="E4784" s="208" t="s">
        <v>9199</v>
      </c>
      <c r="F4784" s="225">
        <v>2241.4499999999998</v>
      </c>
    </row>
    <row r="4785" spans="1:6" ht="54">
      <c r="A4785" s="229">
        <v>101511</v>
      </c>
      <c r="B4785" s="220" t="s">
        <v>6284</v>
      </c>
      <c r="C4785" s="220" t="s">
        <v>201</v>
      </c>
      <c r="D4785" s="225">
        <v>2251.06</v>
      </c>
      <c r="E4785" s="208" t="s">
        <v>9199</v>
      </c>
      <c r="F4785" s="225">
        <v>2294.5100000000002</v>
      </c>
    </row>
    <row r="4786" spans="1:6" ht="54">
      <c r="A4786" s="229">
        <v>101512</v>
      </c>
      <c r="B4786" s="220" t="s">
        <v>6285</v>
      </c>
      <c r="C4786" s="220" t="s">
        <v>201</v>
      </c>
      <c r="D4786" s="225">
        <v>2529.9499999999998</v>
      </c>
      <c r="E4786" s="208" t="s">
        <v>9199</v>
      </c>
      <c r="F4786" s="225">
        <v>2575.15</v>
      </c>
    </row>
    <row r="4787" spans="1:6" ht="67.5">
      <c r="A4787" s="229">
        <v>101505</v>
      </c>
      <c r="B4787" s="220" t="s">
        <v>2269</v>
      </c>
      <c r="C4787" s="220" t="s">
        <v>201</v>
      </c>
      <c r="D4787" s="225">
        <v>2027.81</v>
      </c>
      <c r="E4787" s="208" t="s">
        <v>9199</v>
      </c>
      <c r="F4787" s="225">
        <v>2073.8000000000002</v>
      </c>
    </row>
    <row r="4788" spans="1:6" ht="67.5">
      <c r="A4788" s="229">
        <v>101506</v>
      </c>
      <c r="B4788" s="220" t="s">
        <v>2270</v>
      </c>
      <c r="C4788" s="220" t="s">
        <v>201</v>
      </c>
      <c r="D4788" s="225">
        <v>2238.2600000000002</v>
      </c>
      <c r="E4788" s="208" t="s">
        <v>9199</v>
      </c>
      <c r="F4788" s="225">
        <v>2288.25</v>
      </c>
    </row>
    <row r="4789" spans="1:6" ht="67.5">
      <c r="A4789" s="229">
        <v>101507</v>
      </c>
      <c r="B4789" s="220" t="s">
        <v>2271</v>
      </c>
      <c r="C4789" s="220" t="s">
        <v>201</v>
      </c>
      <c r="D4789" s="225">
        <v>2296.65</v>
      </c>
      <c r="E4789" s="208" t="s">
        <v>9199</v>
      </c>
      <c r="F4789" s="225">
        <v>2341.31</v>
      </c>
    </row>
    <row r="4790" spans="1:6" ht="67.5">
      <c r="A4790" s="229">
        <v>101508</v>
      </c>
      <c r="B4790" s="220" t="s">
        <v>2272</v>
      </c>
      <c r="C4790" s="220" t="s">
        <v>201</v>
      </c>
      <c r="D4790" s="225">
        <v>2575.54</v>
      </c>
      <c r="E4790" s="208" t="s">
        <v>9199</v>
      </c>
      <c r="F4790" s="225">
        <v>2621.95</v>
      </c>
    </row>
    <row r="4791" spans="1:6" ht="67.5">
      <c r="A4791" s="229">
        <v>101525</v>
      </c>
      <c r="B4791" s="220" t="s">
        <v>2285</v>
      </c>
      <c r="C4791" s="220" t="s">
        <v>201</v>
      </c>
      <c r="D4791" s="225">
        <v>1171.25</v>
      </c>
      <c r="E4791" s="208" t="s">
        <v>9199</v>
      </c>
      <c r="F4791" s="225">
        <v>1190</v>
      </c>
    </row>
    <row r="4792" spans="1:6" ht="67.5">
      <c r="A4792" s="229">
        <v>101526</v>
      </c>
      <c r="B4792" s="220" t="s">
        <v>2286</v>
      </c>
      <c r="C4792" s="220" t="s">
        <v>201</v>
      </c>
      <c r="D4792" s="225">
        <v>1358.95</v>
      </c>
      <c r="E4792" s="208" t="s">
        <v>9199</v>
      </c>
      <c r="F4792" s="225">
        <v>1381.27</v>
      </c>
    </row>
    <row r="4793" spans="1:6" ht="67.5">
      <c r="A4793" s="229">
        <v>101527</v>
      </c>
      <c r="B4793" s="220" t="s">
        <v>2287</v>
      </c>
      <c r="C4793" s="220" t="s">
        <v>201</v>
      </c>
      <c r="D4793" s="225">
        <v>1411.02</v>
      </c>
      <c r="E4793" s="208" t="s">
        <v>9199</v>
      </c>
      <c r="F4793" s="225">
        <v>1428.59</v>
      </c>
    </row>
    <row r="4794" spans="1:6" ht="67.5">
      <c r="A4794" s="229">
        <v>101528</v>
      </c>
      <c r="B4794" s="220" t="s">
        <v>2288</v>
      </c>
      <c r="C4794" s="220" t="s">
        <v>201</v>
      </c>
      <c r="D4794" s="225">
        <v>1629.81</v>
      </c>
      <c r="E4794" s="208" t="s">
        <v>9199</v>
      </c>
      <c r="F4794" s="225">
        <v>1647.97</v>
      </c>
    </row>
    <row r="4795" spans="1:6" ht="67.5">
      <c r="A4795" s="229">
        <v>101521</v>
      </c>
      <c r="B4795" s="220" t="s">
        <v>2281</v>
      </c>
      <c r="C4795" s="220" t="s">
        <v>201</v>
      </c>
      <c r="D4795" s="225">
        <v>1177.51</v>
      </c>
      <c r="E4795" s="208" t="s">
        <v>9199</v>
      </c>
      <c r="F4795" s="225">
        <v>1197.53</v>
      </c>
    </row>
    <row r="4796" spans="1:6" ht="67.5">
      <c r="A4796" s="229">
        <v>101522</v>
      </c>
      <c r="B4796" s="220" t="s">
        <v>2282</v>
      </c>
      <c r="C4796" s="220" t="s">
        <v>201</v>
      </c>
      <c r="D4796" s="225">
        <v>1365.21</v>
      </c>
      <c r="E4796" s="208" t="s">
        <v>9199</v>
      </c>
      <c r="F4796" s="225">
        <v>1388.8</v>
      </c>
    </row>
    <row r="4797" spans="1:6" ht="67.5">
      <c r="A4797" s="229">
        <v>101523</v>
      </c>
      <c r="B4797" s="220" t="s">
        <v>2283</v>
      </c>
      <c r="C4797" s="220" t="s">
        <v>201</v>
      </c>
      <c r="D4797" s="225">
        <v>1417.28</v>
      </c>
      <c r="E4797" s="208" t="s">
        <v>9199</v>
      </c>
      <c r="F4797" s="225">
        <v>1436.12</v>
      </c>
    </row>
    <row r="4798" spans="1:6" ht="67.5">
      <c r="A4798" s="229">
        <v>101524</v>
      </c>
      <c r="B4798" s="220" t="s">
        <v>2284</v>
      </c>
      <c r="C4798" s="220" t="s">
        <v>201</v>
      </c>
      <c r="D4798" s="225">
        <v>1636.07</v>
      </c>
      <c r="E4798" s="208" t="s">
        <v>9199</v>
      </c>
      <c r="F4798" s="225">
        <v>1655.5</v>
      </c>
    </row>
    <row r="4799" spans="1:6" ht="67.5">
      <c r="A4799" s="229">
        <v>101517</v>
      </c>
      <c r="B4799" s="220" t="s">
        <v>2277</v>
      </c>
      <c r="C4799" s="220" t="s">
        <v>201</v>
      </c>
      <c r="D4799" s="225">
        <v>839.38</v>
      </c>
      <c r="E4799" s="208" t="s">
        <v>9199</v>
      </c>
      <c r="F4799" s="225">
        <v>854.78</v>
      </c>
    </row>
    <row r="4800" spans="1:6" ht="67.5">
      <c r="A4800" s="229">
        <v>101518</v>
      </c>
      <c r="B4800" s="220" t="s">
        <v>2278</v>
      </c>
      <c r="C4800" s="220" t="s">
        <v>201</v>
      </c>
      <c r="D4800" s="225">
        <v>964.51</v>
      </c>
      <c r="E4800" s="208" t="s">
        <v>9199</v>
      </c>
      <c r="F4800" s="225">
        <v>982.29</v>
      </c>
    </row>
    <row r="4801" spans="1:6" ht="67.5">
      <c r="A4801" s="229">
        <v>101519</v>
      </c>
      <c r="B4801" s="220" t="s">
        <v>2279</v>
      </c>
      <c r="C4801" s="220" t="s">
        <v>201</v>
      </c>
      <c r="D4801" s="225">
        <v>999.23</v>
      </c>
      <c r="E4801" s="208" t="s">
        <v>9199</v>
      </c>
      <c r="F4801" s="225">
        <v>1013.84</v>
      </c>
    </row>
    <row r="4802" spans="1:6" ht="67.5">
      <c r="A4802" s="229">
        <v>101520</v>
      </c>
      <c r="B4802" s="220" t="s">
        <v>2280</v>
      </c>
      <c r="C4802" s="220" t="s">
        <v>201</v>
      </c>
      <c r="D4802" s="225">
        <v>1145.0899999999999</v>
      </c>
      <c r="E4802" s="208" t="s">
        <v>9199</v>
      </c>
      <c r="F4802" s="225">
        <v>1160.0999999999999</v>
      </c>
    </row>
    <row r="4803" spans="1:6" ht="67.5">
      <c r="A4803" s="229">
        <v>101513</v>
      </c>
      <c r="B4803" s="220" t="s">
        <v>2273</v>
      </c>
      <c r="C4803" s="220" t="s">
        <v>201</v>
      </c>
      <c r="D4803" s="225">
        <v>854.44</v>
      </c>
      <c r="E4803" s="208" t="s">
        <v>9199</v>
      </c>
      <c r="F4803" s="225">
        <v>871.44</v>
      </c>
    </row>
    <row r="4804" spans="1:6" ht="67.5">
      <c r="A4804" s="229">
        <v>101514</v>
      </c>
      <c r="B4804" s="220" t="s">
        <v>2274</v>
      </c>
      <c r="C4804" s="220" t="s">
        <v>201</v>
      </c>
      <c r="D4804" s="225">
        <v>979.57</v>
      </c>
      <c r="E4804" s="208" t="s">
        <v>9199</v>
      </c>
      <c r="F4804" s="225">
        <v>998.95</v>
      </c>
    </row>
    <row r="4805" spans="1:6" ht="67.5">
      <c r="A4805" s="229">
        <v>101515</v>
      </c>
      <c r="B4805" s="220" t="s">
        <v>2275</v>
      </c>
      <c r="C4805" s="220" t="s">
        <v>201</v>
      </c>
      <c r="D4805" s="225">
        <v>1014.29</v>
      </c>
      <c r="E4805" s="208" t="s">
        <v>9199</v>
      </c>
      <c r="F4805" s="225">
        <v>1030.5</v>
      </c>
    </row>
    <row r="4806" spans="1:6" ht="67.5">
      <c r="A4806" s="229">
        <v>101516</v>
      </c>
      <c r="B4806" s="220" t="s">
        <v>2276</v>
      </c>
      <c r="C4806" s="220" t="s">
        <v>201</v>
      </c>
      <c r="D4806" s="225">
        <v>1160.1500000000001</v>
      </c>
      <c r="E4806" s="208" t="s">
        <v>9199</v>
      </c>
      <c r="F4806" s="225">
        <v>1176.76</v>
      </c>
    </row>
    <row r="4807" spans="1:6" ht="67.5">
      <c r="A4807" s="229">
        <v>101533</v>
      </c>
      <c r="B4807" s="220" t="s">
        <v>6286</v>
      </c>
      <c r="C4807" s="220" t="s">
        <v>201</v>
      </c>
      <c r="D4807" s="225">
        <v>1268.19</v>
      </c>
      <c r="E4807" s="208" t="s">
        <v>9199</v>
      </c>
      <c r="F4807" s="225">
        <v>1289.99</v>
      </c>
    </row>
    <row r="4808" spans="1:6" ht="67.5">
      <c r="A4808" s="229">
        <v>101534</v>
      </c>
      <c r="B4808" s="220" t="s">
        <v>6287</v>
      </c>
      <c r="C4808" s="220" t="s">
        <v>201</v>
      </c>
      <c r="D4808" s="225">
        <v>1518.46</v>
      </c>
      <c r="E4808" s="208" t="s">
        <v>9199</v>
      </c>
      <c r="F4808" s="225">
        <v>1545.01</v>
      </c>
    </row>
    <row r="4809" spans="1:6" ht="67.5">
      <c r="A4809" s="229">
        <v>101535</v>
      </c>
      <c r="B4809" s="220" t="s">
        <v>6288</v>
      </c>
      <c r="C4809" s="220" t="s">
        <v>201</v>
      </c>
      <c r="D4809" s="225">
        <v>1587.89</v>
      </c>
      <c r="E4809" s="208" t="s">
        <v>9199</v>
      </c>
      <c r="F4809" s="225">
        <v>1608.11</v>
      </c>
    </row>
    <row r="4810" spans="1:6" ht="67.5">
      <c r="A4810" s="229">
        <v>101536</v>
      </c>
      <c r="B4810" s="220" t="s">
        <v>6289</v>
      </c>
      <c r="C4810" s="220" t="s">
        <v>201</v>
      </c>
      <c r="D4810" s="225">
        <v>1879.61</v>
      </c>
      <c r="E4810" s="208" t="s">
        <v>9199</v>
      </c>
      <c r="F4810" s="225">
        <v>1900.62</v>
      </c>
    </row>
    <row r="4811" spans="1:6" ht="67.5">
      <c r="A4811" s="229">
        <v>101529</v>
      </c>
      <c r="B4811" s="220" t="s">
        <v>2289</v>
      </c>
      <c r="C4811" s="220" t="s">
        <v>201</v>
      </c>
      <c r="D4811" s="225">
        <v>1313.77</v>
      </c>
      <c r="E4811" s="208" t="s">
        <v>9199</v>
      </c>
      <c r="F4811" s="225">
        <v>1336.79</v>
      </c>
    </row>
    <row r="4812" spans="1:6" ht="67.5">
      <c r="A4812" s="229">
        <v>101530</v>
      </c>
      <c r="B4812" s="220" t="s">
        <v>2290</v>
      </c>
      <c r="C4812" s="220" t="s">
        <v>201</v>
      </c>
      <c r="D4812" s="225">
        <v>1564.04</v>
      </c>
      <c r="E4812" s="208" t="s">
        <v>9199</v>
      </c>
      <c r="F4812" s="225">
        <v>1591.81</v>
      </c>
    </row>
    <row r="4813" spans="1:6" ht="67.5">
      <c r="A4813" s="229">
        <v>101531</v>
      </c>
      <c r="B4813" s="220" t="s">
        <v>2291</v>
      </c>
      <c r="C4813" s="220" t="s">
        <v>201</v>
      </c>
      <c r="D4813" s="225">
        <v>1633.47</v>
      </c>
      <c r="E4813" s="208" t="s">
        <v>9199</v>
      </c>
      <c r="F4813" s="225">
        <v>1654.91</v>
      </c>
    </row>
    <row r="4814" spans="1:6" ht="67.5">
      <c r="A4814" s="229">
        <v>101532</v>
      </c>
      <c r="B4814" s="220" t="s">
        <v>2292</v>
      </c>
      <c r="C4814" s="220" t="s">
        <v>201</v>
      </c>
      <c r="D4814" s="225">
        <v>1925.19</v>
      </c>
      <c r="E4814" s="208" t="s">
        <v>9199</v>
      </c>
      <c r="F4814" s="225">
        <v>1947.42</v>
      </c>
    </row>
    <row r="4815" spans="1:6" ht="54">
      <c r="A4815" s="229">
        <v>101549</v>
      </c>
      <c r="B4815" s="220" t="s">
        <v>2305</v>
      </c>
      <c r="C4815" s="220" t="s">
        <v>201</v>
      </c>
      <c r="D4815" s="225">
        <v>24.59</v>
      </c>
      <c r="E4815" s="208" t="s">
        <v>9199</v>
      </c>
      <c r="F4815" s="225">
        <v>25.13</v>
      </c>
    </row>
    <row r="4816" spans="1:6" ht="27">
      <c r="A4816" s="229">
        <v>101547</v>
      </c>
      <c r="B4816" s="220" t="s">
        <v>2303</v>
      </c>
      <c r="C4816" s="220" t="s">
        <v>201</v>
      </c>
      <c r="D4816" s="225">
        <v>88.67</v>
      </c>
      <c r="E4816" s="208" t="s">
        <v>9199</v>
      </c>
      <c r="F4816" s="225">
        <v>88.84</v>
      </c>
    </row>
    <row r="4817" spans="1:6" ht="27">
      <c r="A4817" s="229">
        <v>101546</v>
      </c>
      <c r="B4817" s="220" t="s">
        <v>2302</v>
      </c>
      <c r="C4817" s="220" t="s">
        <v>201</v>
      </c>
      <c r="D4817" s="225">
        <v>28.44</v>
      </c>
      <c r="E4817" s="208" t="s">
        <v>9199</v>
      </c>
      <c r="F4817" s="225">
        <v>28.61</v>
      </c>
    </row>
    <row r="4818" spans="1:6" ht="40.5">
      <c r="A4818" s="229">
        <v>101548</v>
      </c>
      <c r="B4818" s="220" t="s">
        <v>2304</v>
      </c>
      <c r="C4818" s="220" t="s">
        <v>201</v>
      </c>
      <c r="D4818" s="225">
        <v>7.19</v>
      </c>
      <c r="E4818" s="208" t="s">
        <v>9199</v>
      </c>
      <c r="F4818" s="225">
        <v>7.36</v>
      </c>
    </row>
    <row r="4819" spans="1:6" ht="54">
      <c r="A4819" s="229">
        <v>94764</v>
      </c>
      <c r="B4819" s="220" t="s">
        <v>6473</v>
      </c>
      <c r="C4819" s="220" t="s">
        <v>201</v>
      </c>
      <c r="D4819" s="225">
        <v>36.15</v>
      </c>
      <c r="E4819" s="208" t="s">
        <v>9199</v>
      </c>
      <c r="F4819" s="225">
        <v>36.700000000000003</v>
      </c>
    </row>
    <row r="4820" spans="1:6" ht="54">
      <c r="A4820" s="229">
        <v>94765</v>
      </c>
      <c r="B4820" s="220" t="s">
        <v>6474</v>
      </c>
      <c r="C4820" s="220" t="s">
        <v>201</v>
      </c>
      <c r="D4820" s="225">
        <v>39.86</v>
      </c>
      <c r="E4820" s="208" t="s">
        <v>9199</v>
      </c>
      <c r="F4820" s="225">
        <v>40.42</v>
      </c>
    </row>
    <row r="4821" spans="1:6" ht="54">
      <c r="A4821" s="229">
        <v>94766</v>
      </c>
      <c r="B4821" s="220" t="s">
        <v>6475</v>
      </c>
      <c r="C4821" s="220" t="s">
        <v>201</v>
      </c>
      <c r="D4821" s="225">
        <v>44.58</v>
      </c>
      <c r="E4821" s="208" t="s">
        <v>9199</v>
      </c>
      <c r="F4821" s="225">
        <v>45.15</v>
      </c>
    </row>
    <row r="4822" spans="1:6" ht="54">
      <c r="A4822" s="229">
        <v>94767</v>
      </c>
      <c r="B4822" s="220" t="s">
        <v>6476</v>
      </c>
      <c r="C4822" s="220" t="s">
        <v>201</v>
      </c>
      <c r="D4822" s="225">
        <v>66.290000000000006</v>
      </c>
      <c r="E4822" s="208" t="s">
        <v>9199</v>
      </c>
      <c r="F4822" s="225">
        <v>66.89</v>
      </c>
    </row>
    <row r="4823" spans="1:6" ht="54">
      <c r="A4823" s="229">
        <v>94768</v>
      </c>
      <c r="B4823" s="220" t="s">
        <v>6477</v>
      </c>
      <c r="C4823" s="220" t="s">
        <v>201</v>
      </c>
      <c r="D4823" s="225">
        <v>75.13</v>
      </c>
      <c r="E4823" s="208" t="s">
        <v>9199</v>
      </c>
      <c r="F4823" s="225">
        <v>75.75</v>
      </c>
    </row>
    <row r="4824" spans="1:6" ht="54">
      <c r="A4824" s="229">
        <v>94769</v>
      </c>
      <c r="B4824" s="220" t="s">
        <v>6478</v>
      </c>
      <c r="C4824" s="220" t="s">
        <v>201</v>
      </c>
      <c r="D4824" s="225">
        <v>100.47</v>
      </c>
      <c r="E4824" s="208" t="s">
        <v>9199</v>
      </c>
      <c r="F4824" s="225">
        <v>101.1</v>
      </c>
    </row>
    <row r="4825" spans="1:6" ht="54">
      <c r="A4825" s="229">
        <v>94783</v>
      </c>
      <c r="B4825" s="220" t="s">
        <v>9509</v>
      </c>
      <c r="C4825" s="220" t="s">
        <v>201</v>
      </c>
      <c r="D4825" s="225">
        <v>17.98</v>
      </c>
      <c r="E4825" s="208" t="s">
        <v>9199</v>
      </c>
      <c r="F4825" s="225">
        <v>18.54</v>
      </c>
    </row>
    <row r="4826" spans="1:6" ht="54">
      <c r="A4826" s="229">
        <v>94703</v>
      </c>
      <c r="B4826" s="220" t="s">
        <v>9510</v>
      </c>
      <c r="C4826" s="220" t="s">
        <v>201</v>
      </c>
      <c r="D4826" s="225">
        <v>19.23</v>
      </c>
      <c r="E4826" s="208" t="s">
        <v>9199</v>
      </c>
      <c r="F4826" s="225">
        <v>19.8</v>
      </c>
    </row>
    <row r="4827" spans="1:6" ht="54">
      <c r="A4827" s="229">
        <v>94704</v>
      </c>
      <c r="B4827" s="220" t="s">
        <v>6433</v>
      </c>
      <c r="C4827" s="220" t="s">
        <v>201</v>
      </c>
      <c r="D4827" s="225">
        <v>25.72</v>
      </c>
      <c r="E4827" s="208" t="s">
        <v>9199</v>
      </c>
      <c r="F4827" s="225">
        <v>26.32</v>
      </c>
    </row>
    <row r="4828" spans="1:6" ht="54">
      <c r="A4828" s="229">
        <v>94705</v>
      </c>
      <c r="B4828" s="220" t="s">
        <v>6434</v>
      </c>
      <c r="C4828" s="220" t="s">
        <v>201</v>
      </c>
      <c r="D4828" s="225">
        <v>35.200000000000003</v>
      </c>
      <c r="E4828" s="208" t="s">
        <v>9199</v>
      </c>
      <c r="F4828" s="225">
        <v>35.82</v>
      </c>
    </row>
    <row r="4829" spans="1:6" ht="54">
      <c r="A4829" s="229">
        <v>94706</v>
      </c>
      <c r="B4829" s="220" t="s">
        <v>6435</v>
      </c>
      <c r="C4829" s="220" t="s">
        <v>201</v>
      </c>
      <c r="D4829" s="225">
        <v>34.42</v>
      </c>
      <c r="E4829" s="208" t="s">
        <v>9199</v>
      </c>
      <c r="F4829" s="225">
        <v>35.049999999999997</v>
      </c>
    </row>
    <row r="4830" spans="1:6" ht="54">
      <c r="A4830" s="229">
        <v>94707</v>
      </c>
      <c r="B4830" s="220" t="s">
        <v>6436</v>
      </c>
      <c r="C4830" s="220" t="s">
        <v>201</v>
      </c>
      <c r="D4830" s="225">
        <v>54.44</v>
      </c>
      <c r="E4830" s="208" t="s">
        <v>9199</v>
      </c>
      <c r="F4830" s="225">
        <v>55.1</v>
      </c>
    </row>
    <row r="4831" spans="1:6" ht="54">
      <c r="A4831" s="229">
        <v>94715</v>
      </c>
      <c r="B4831" s="220" t="s">
        <v>6439</v>
      </c>
      <c r="C4831" s="220" t="s">
        <v>201</v>
      </c>
      <c r="D4831" s="225">
        <v>282.61</v>
      </c>
      <c r="E4831" s="208" t="s">
        <v>9199</v>
      </c>
      <c r="F4831" s="225">
        <v>283.93</v>
      </c>
    </row>
    <row r="4832" spans="1:6" ht="54">
      <c r="A4832" s="229">
        <v>94713</v>
      </c>
      <c r="B4832" s="220" t="s">
        <v>6437</v>
      </c>
      <c r="C4832" s="220" t="s">
        <v>201</v>
      </c>
      <c r="D4832" s="225">
        <v>226.46</v>
      </c>
      <c r="E4832" s="208" t="s">
        <v>9199</v>
      </c>
      <c r="F4832" s="225">
        <v>227.65</v>
      </c>
    </row>
    <row r="4833" spans="1:6" ht="54">
      <c r="A4833" s="229">
        <v>94714</v>
      </c>
      <c r="B4833" s="220" t="s">
        <v>6438</v>
      </c>
      <c r="C4833" s="220" t="s">
        <v>201</v>
      </c>
      <c r="D4833" s="225">
        <v>317.97000000000003</v>
      </c>
      <c r="E4833" s="208" t="s">
        <v>9199</v>
      </c>
      <c r="F4833" s="225">
        <v>319.19</v>
      </c>
    </row>
    <row r="4834" spans="1:6" ht="54">
      <c r="A4834" s="229">
        <v>94670</v>
      </c>
      <c r="B4834" s="220" t="s">
        <v>6405</v>
      </c>
      <c r="C4834" s="220" t="s">
        <v>201</v>
      </c>
      <c r="D4834" s="225">
        <v>65.89</v>
      </c>
      <c r="E4834" s="208" t="s">
        <v>9199</v>
      </c>
      <c r="F4834" s="225">
        <v>67.53</v>
      </c>
    </row>
    <row r="4835" spans="1:6" ht="67.5">
      <c r="A4835" s="229">
        <v>94656</v>
      </c>
      <c r="B4835" s="220" t="s">
        <v>9511</v>
      </c>
      <c r="C4835" s="220" t="s">
        <v>201</v>
      </c>
      <c r="D4835" s="225">
        <v>3.33</v>
      </c>
      <c r="E4835" s="208" t="s">
        <v>9199</v>
      </c>
      <c r="F4835" s="225">
        <v>3.5</v>
      </c>
    </row>
    <row r="4836" spans="1:6" ht="54">
      <c r="A4836" s="229">
        <v>94658</v>
      </c>
      <c r="B4836" s="220" t="s">
        <v>6393</v>
      </c>
      <c r="C4836" s="220" t="s">
        <v>201</v>
      </c>
      <c r="D4836" s="225">
        <v>5</v>
      </c>
      <c r="E4836" s="208" t="s">
        <v>9199</v>
      </c>
      <c r="F4836" s="225">
        <v>5.21</v>
      </c>
    </row>
    <row r="4837" spans="1:6" ht="67.5">
      <c r="A4837" s="229">
        <v>94660</v>
      </c>
      <c r="B4837" s="220" t="s">
        <v>6395</v>
      </c>
      <c r="C4837" s="220" t="s">
        <v>201</v>
      </c>
      <c r="D4837" s="225">
        <v>7.94</v>
      </c>
      <c r="E4837" s="208" t="s">
        <v>9199</v>
      </c>
      <c r="F4837" s="225">
        <v>8.24</v>
      </c>
    </row>
    <row r="4838" spans="1:6" ht="67.5">
      <c r="A4838" s="229">
        <v>94662</v>
      </c>
      <c r="B4838" s="220" t="s">
        <v>6397</v>
      </c>
      <c r="C4838" s="220" t="s">
        <v>201</v>
      </c>
      <c r="D4838" s="225">
        <v>10.45</v>
      </c>
      <c r="E4838" s="208" t="s">
        <v>9199</v>
      </c>
      <c r="F4838" s="225">
        <v>10.86</v>
      </c>
    </row>
    <row r="4839" spans="1:6" ht="54">
      <c r="A4839" s="229">
        <v>94664</v>
      </c>
      <c r="B4839" s="220" t="s">
        <v>6399</v>
      </c>
      <c r="C4839" s="220" t="s">
        <v>201</v>
      </c>
      <c r="D4839" s="225">
        <v>19.14</v>
      </c>
      <c r="E4839" s="208" t="s">
        <v>9199</v>
      </c>
      <c r="F4839" s="225">
        <v>19.68</v>
      </c>
    </row>
    <row r="4840" spans="1:6" ht="67.5">
      <c r="A4840" s="229">
        <v>94666</v>
      </c>
      <c r="B4840" s="220" t="s">
        <v>6401</v>
      </c>
      <c r="C4840" s="220" t="s">
        <v>201</v>
      </c>
      <c r="D4840" s="225">
        <v>31.15</v>
      </c>
      <c r="E4840" s="208" t="s">
        <v>9199</v>
      </c>
      <c r="F4840" s="225">
        <v>31.95</v>
      </c>
    </row>
    <row r="4841" spans="1:6" ht="54">
      <c r="A4841" s="229">
        <v>94668</v>
      </c>
      <c r="B4841" s="220" t="s">
        <v>6403</v>
      </c>
      <c r="C4841" s="220" t="s">
        <v>201</v>
      </c>
      <c r="D4841" s="225">
        <v>41.43</v>
      </c>
      <c r="E4841" s="208" t="s">
        <v>9199</v>
      </c>
      <c r="F4841" s="225">
        <v>42.44</v>
      </c>
    </row>
    <row r="4842" spans="1:6" ht="54">
      <c r="A4842" s="229">
        <v>105215</v>
      </c>
      <c r="B4842" s="220" t="s">
        <v>6593</v>
      </c>
      <c r="C4842" s="220" t="s">
        <v>201</v>
      </c>
      <c r="D4842" s="225">
        <v>9.15</v>
      </c>
      <c r="E4842" s="208" t="s">
        <v>9199</v>
      </c>
      <c r="F4842" s="225">
        <v>9.31</v>
      </c>
    </row>
    <row r="4843" spans="1:6" ht="54">
      <c r="A4843" s="229">
        <v>105216</v>
      </c>
      <c r="B4843" s="220" t="s">
        <v>6594</v>
      </c>
      <c r="C4843" s="220" t="s">
        <v>201</v>
      </c>
      <c r="D4843" s="225">
        <v>34.61</v>
      </c>
      <c r="E4843" s="208" t="s">
        <v>9199</v>
      </c>
      <c r="F4843" s="225">
        <v>34.83</v>
      </c>
    </row>
    <row r="4844" spans="1:6" ht="54">
      <c r="A4844" s="229">
        <v>105217</v>
      </c>
      <c r="B4844" s="220" t="s">
        <v>6595</v>
      </c>
      <c r="C4844" s="220" t="s">
        <v>201</v>
      </c>
      <c r="D4844" s="225">
        <v>39.01</v>
      </c>
      <c r="E4844" s="208" t="s">
        <v>9199</v>
      </c>
      <c r="F4844" s="225">
        <v>39.24</v>
      </c>
    </row>
    <row r="4845" spans="1:6" ht="54">
      <c r="A4845" s="229">
        <v>105214</v>
      </c>
      <c r="B4845" s="220" t="s">
        <v>6592</v>
      </c>
      <c r="C4845" s="220" t="s">
        <v>201</v>
      </c>
      <c r="D4845" s="225">
        <v>40.729999999999997</v>
      </c>
      <c r="E4845" s="208" t="s">
        <v>9199</v>
      </c>
      <c r="F4845" s="225">
        <v>41.06</v>
      </c>
    </row>
    <row r="4846" spans="1:6" ht="54">
      <c r="A4846" s="229">
        <v>105218</v>
      </c>
      <c r="B4846" s="220" t="s">
        <v>6596</v>
      </c>
      <c r="C4846" s="220" t="s">
        <v>201</v>
      </c>
      <c r="D4846" s="225">
        <v>67.7</v>
      </c>
      <c r="E4846" s="208" t="s">
        <v>9199</v>
      </c>
      <c r="F4846" s="225">
        <v>68.06</v>
      </c>
    </row>
    <row r="4847" spans="1:6" ht="54">
      <c r="A4847" s="229">
        <v>105213</v>
      </c>
      <c r="B4847" s="220" t="s">
        <v>6591</v>
      </c>
      <c r="C4847" s="220" t="s">
        <v>201</v>
      </c>
      <c r="D4847" s="225">
        <v>191.68</v>
      </c>
      <c r="E4847" s="208" t="s">
        <v>9199</v>
      </c>
      <c r="F4847" s="225">
        <v>193.49</v>
      </c>
    </row>
    <row r="4848" spans="1:6" ht="54">
      <c r="A4848" s="229">
        <v>105233</v>
      </c>
      <c r="B4848" s="220" t="s">
        <v>6611</v>
      </c>
      <c r="C4848" s="220" t="s">
        <v>201</v>
      </c>
      <c r="D4848" s="225">
        <v>7.61</v>
      </c>
      <c r="E4848" s="208" t="s">
        <v>9199</v>
      </c>
      <c r="F4848" s="225">
        <v>7.85</v>
      </c>
    </row>
    <row r="4849" spans="1:6" ht="54">
      <c r="A4849" s="229">
        <v>105234</v>
      </c>
      <c r="B4849" s="220" t="s">
        <v>6612</v>
      </c>
      <c r="C4849" s="220" t="s">
        <v>201</v>
      </c>
      <c r="D4849" s="225">
        <v>9.32</v>
      </c>
      <c r="E4849" s="208" t="s">
        <v>9199</v>
      </c>
      <c r="F4849" s="225">
        <v>9.6</v>
      </c>
    </row>
    <row r="4850" spans="1:6" ht="54">
      <c r="A4850" s="229">
        <v>105228</v>
      </c>
      <c r="B4850" s="220" t="s">
        <v>6606</v>
      </c>
      <c r="C4850" s="220" t="s">
        <v>201</v>
      </c>
      <c r="D4850" s="225">
        <v>11.24</v>
      </c>
      <c r="E4850" s="208" t="s">
        <v>9199</v>
      </c>
      <c r="F4850" s="225">
        <v>11.55</v>
      </c>
    </row>
    <row r="4851" spans="1:6" ht="54">
      <c r="A4851" s="229">
        <v>105138</v>
      </c>
      <c r="B4851" s="220" t="s">
        <v>6348</v>
      </c>
      <c r="C4851" s="220" t="s">
        <v>201</v>
      </c>
      <c r="D4851" s="225">
        <v>16.399999999999999</v>
      </c>
      <c r="E4851" s="208" t="s">
        <v>9199</v>
      </c>
      <c r="F4851" s="225">
        <v>16.739999999999998</v>
      </c>
    </row>
    <row r="4852" spans="1:6" ht="54">
      <c r="A4852" s="229">
        <v>105139</v>
      </c>
      <c r="B4852" s="220" t="s">
        <v>6349</v>
      </c>
      <c r="C4852" s="220" t="s">
        <v>201</v>
      </c>
      <c r="D4852" s="225">
        <v>19.3</v>
      </c>
      <c r="E4852" s="208" t="s">
        <v>9199</v>
      </c>
      <c r="F4852" s="225">
        <v>19.690000000000001</v>
      </c>
    </row>
    <row r="4853" spans="1:6" ht="54">
      <c r="A4853" s="229">
        <v>105140</v>
      </c>
      <c r="B4853" s="220" t="s">
        <v>6350</v>
      </c>
      <c r="C4853" s="220" t="s">
        <v>201</v>
      </c>
      <c r="D4853" s="225">
        <v>24.82</v>
      </c>
      <c r="E4853" s="208" t="s">
        <v>9199</v>
      </c>
      <c r="F4853" s="225">
        <v>25.29</v>
      </c>
    </row>
    <row r="4854" spans="1:6" ht="54">
      <c r="A4854" s="229">
        <v>105141</v>
      </c>
      <c r="B4854" s="220" t="s">
        <v>6351</v>
      </c>
      <c r="C4854" s="220" t="s">
        <v>201</v>
      </c>
      <c r="D4854" s="225">
        <v>29.52</v>
      </c>
      <c r="E4854" s="208" t="s">
        <v>9199</v>
      </c>
      <c r="F4854" s="225">
        <v>30.13</v>
      </c>
    </row>
    <row r="4855" spans="1:6" ht="67.5">
      <c r="A4855" s="229">
        <v>105172</v>
      </c>
      <c r="B4855" s="220" t="s">
        <v>6556</v>
      </c>
      <c r="C4855" s="220" t="s">
        <v>201</v>
      </c>
      <c r="D4855" s="225">
        <v>87.77</v>
      </c>
      <c r="E4855" s="208" t="s">
        <v>9199</v>
      </c>
      <c r="F4855" s="225">
        <v>89.39</v>
      </c>
    </row>
    <row r="4856" spans="1:6" ht="67.5">
      <c r="A4856" s="229">
        <v>105169</v>
      </c>
      <c r="B4856" s="220" t="s">
        <v>6554</v>
      </c>
      <c r="C4856" s="220" t="s">
        <v>201</v>
      </c>
      <c r="D4856" s="225">
        <v>87.56</v>
      </c>
      <c r="E4856" s="208" t="s">
        <v>9199</v>
      </c>
      <c r="F4856" s="225">
        <v>89.29</v>
      </c>
    </row>
    <row r="4857" spans="1:6" ht="40.5">
      <c r="A4857" s="229">
        <v>105230</v>
      </c>
      <c r="B4857" s="220" t="s">
        <v>6608</v>
      </c>
      <c r="C4857" s="220" t="s">
        <v>201</v>
      </c>
      <c r="D4857" s="225">
        <v>7.79</v>
      </c>
      <c r="E4857" s="208" t="s">
        <v>9199</v>
      </c>
      <c r="F4857" s="225">
        <v>8.09</v>
      </c>
    </row>
    <row r="4858" spans="1:6" ht="40.5">
      <c r="A4858" s="229">
        <v>105231</v>
      </c>
      <c r="B4858" s="220" t="s">
        <v>6609</v>
      </c>
      <c r="C4858" s="220" t="s">
        <v>201</v>
      </c>
      <c r="D4858" s="225">
        <v>9.14</v>
      </c>
      <c r="E4858" s="208" t="s">
        <v>9199</v>
      </c>
      <c r="F4858" s="225">
        <v>9.5</v>
      </c>
    </row>
    <row r="4859" spans="1:6" ht="40.5">
      <c r="A4859" s="229">
        <v>105232</v>
      </c>
      <c r="B4859" s="220" t="s">
        <v>6610</v>
      </c>
      <c r="C4859" s="220" t="s">
        <v>201</v>
      </c>
      <c r="D4859" s="225">
        <v>17.89</v>
      </c>
      <c r="E4859" s="208" t="s">
        <v>9199</v>
      </c>
      <c r="F4859" s="225">
        <v>18.27</v>
      </c>
    </row>
    <row r="4860" spans="1:6" ht="40.5">
      <c r="A4860" s="229">
        <v>105229</v>
      </c>
      <c r="B4860" s="220" t="s">
        <v>6607</v>
      </c>
      <c r="C4860" s="220" t="s">
        <v>201</v>
      </c>
      <c r="D4860" s="225">
        <v>28.6</v>
      </c>
      <c r="E4860" s="208" t="s">
        <v>9199</v>
      </c>
      <c r="F4860" s="225">
        <v>29.05</v>
      </c>
    </row>
    <row r="4861" spans="1:6" ht="40.5">
      <c r="A4861" s="229">
        <v>105146</v>
      </c>
      <c r="B4861" s="220" t="s">
        <v>6533</v>
      </c>
      <c r="C4861" s="220" t="s">
        <v>201</v>
      </c>
      <c r="D4861" s="225">
        <v>22.95</v>
      </c>
      <c r="E4861" s="208" t="s">
        <v>9199</v>
      </c>
      <c r="F4861" s="225">
        <v>23.41</v>
      </c>
    </row>
    <row r="4862" spans="1:6" ht="54">
      <c r="A4862" s="229">
        <v>94613</v>
      </c>
      <c r="B4862" s="220" t="s">
        <v>7221</v>
      </c>
      <c r="C4862" s="220" t="s">
        <v>201</v>
      </c>
      <c r="D4862" s="225">
        <v>0</v>
      </c>
      <c r="E4862" s="208" t="s">
        <v>9199</v>
      </c>
      <c r="F4862" s="225">
        <v>0</v>
      </c>
    </row>
    <row r="4863" spans="1:6" ht="54">
      <c r="A4863" s="229">
        <v>94607</v>
      </c>
      <c r="B4863" s="220" t="s">
        <v>7218</v>
      </c>
      <c r="C4863" s="220" t="s">
        <v>201</v>
      </c>
      <c r="D4863" s="225">
        <v>0</v>
      </c>
      <c r="E4863" s="208" t="s">
        <v>9199</v>
      </c>
      <c r="F4863" s="225">
        <v>0</v>
      </c>
    </row>
    <row r="4864" spans="1:6" ht="54">
      <c r="A4864" s="229">
        <v>94609</v>
      </c>
      <c r="B4864" s="220" t="s">
        <v>7219</v>
      </c>
      <c r="C4864" s="220" t="s">
        <v>201</v>
      </c>
      <c r="D4864" s="225">
        <v>0</v>
      </c>
      <c r="E4864" s="208" t="s">
        <v>9199</v>
      </c>
      <c r="F4864" s="225">
        <v>0</v>
      </c>
    </row>
    <row r="4865" spans="1:6" ht="54">
      <c r="A4865" s="229">
        <v>94611</v>
      </c>
      <c r="B4865" s="220" t="s">
        <v>7220</v>
      </c>
      <c r="C4865" s="220" t="s">
        <v>201</v>
      </c>
      <c r="D4865" s="225">
        <v>0</v>
      </c>
      <c r="E4865" s="208" t="s">
        <v>9199</v>
      </c>
      <c r="F4865" s="225">
        <v>0</v>
      </c>
    </row>
    <row r="4866" spans="1:6" ht="40.5">
      <c r="A4866" s="229">
        <v>96738</v>
      </c>
      <c r="B4866" s="220" t="s">
        <v>6482</v>
      </c>
      <c r="C4866" s="220" t="s">
        <v>201</v>
      </c>
      <c r="D4866" s="225">
        <v>24.01</v>
      </c>
      <c r="E4866" s="208" t="s">
        <v>9199</v>
      </c>
      <c r="F4866" s="225">
        <v>24.32</v>
      </c>
    </row>
    <row r="4867" spans="1:6" ht="40.5">
      <c r="A4867" s="229">
        <v>96740</v>
      </c>
      <c r="B4867" s="220" t="s">
        <v>6484</v>
      </c>
      <c r="C4867" s="220" t="s">
        <v>201</v>
      </c>
      <c r="D4867" s="225">
        <v>33.340000000000003</v>
      </c>
      <c r="E4867" s="208" t="s">
        <v>9199</v>
      </c>
      <c r="F4867" s="225">
        <v>33.71</v>
      </c>
    </row>
    <row r="4868" spans="1:6" ht="54">
      <c r="A4868" s="229">
        <v>94738</v>
      </c>
      <c r="B4868" s="220" t="s">
        <v>6453</v>
      </c>
      <c r="C4868" s="220" t="s">
        <v>201</v>
      </c>
      <c r="D4868" s="225">
        <v>1619.95</v>
      </c>
      <c r="E4868" s="208" t="s">
        <v>9199</v>
      </c>
      <c r="F4868" s="225">
        <v>1621.69</v>
      </c>
    </row>
    <row r="4869" spans="1:6" ht="54">
      <c r="A4869" s="229">
        <v>94724</v>
      </c>
      <c r="B4869" s="220" t="s">
        <v>6440</v>
      </c>
      <c r="C4869" s="220" t="s">
        <v>201</v>
      </c>
      <c r="D4869" s="225">
        <v>25.56</v>
      </c>
      <c r="E4869" s="208" t="s">
        <v>9199</v>
      </c>
      <c r="F4869" s="225">
        <v>25.7</v>
      </c>
    </row>
    <row r="4870" spans="1:6" ht="40.5">
      <c r="A4870" s="229">
        <v>94726</v>
      </c>
      <c r="B4870" s="220" t="s">
        <v>6442</v>
      </c>
      <c r="C4870" s="220" t="s">
        <v>201</v>
      </c>
      <c r="D4870" s="225">
        <v>32.93</v>
      </c>
      <c r="E4870" s="208" t="s">
        <v>9199</v>
      </c>
      <c r="F4870" s="225">
        <v>33.119999999999997</v>
      </c>
    </row>
    <row r="4871" spans="1:6" ht="54">
      <c r="A4871" s="229">
        <v>94728</v>
      </c>
      <c r="B4871" s="220" t="s">
        <v>6444</v>
      </c>
      <c r="C4871" s="220" t="s">
        <v>201</v>
      </c>
      <c r="D4871" s="225">
        <v>51.42</v>
      </c>
      <c r="E4871" s="208" t="s">
        <v>9199</v>
      </c>
      <c r="F4871" s="225">
        <v>51.67</v>
      </c>
    </row>
    <row r="4872" spans="1:6" ht="54">
      <c r="A4872" s="229">
        <v>94730</v>
      </c>
      <c r="B4872" s="220" t="s">
        <v>6446</v>
      </c>
      <c r="C4872" s="220" t="s">
        <v>201</v>
      </c>
      <c r="D4872" s="225">
        <v>63.07</v>
      </c>
      <c r="E4872" s="208" t="s">
        <v>9199</v>
      </c>
      <c r="F4872" s="225">
        <v>63.38</v>
      </c>
    </row>
    <row r="4873" spans="1:6" ht="40.5">
      <c r="A4873" s="229">
        <v>94732</v>
      </c>
      <c r="B4873" s="220" t="s">
        <v>6448</v>
      </c>
      <c r="C4873" s="220" t="s">
        <v>201</v>
      </c>
      <c r="D4873" s="225">
        <v>101.18</v>
      </c>
      <c r="E4873" s="208" t="s">
        <v>9199</v>
      </c>
      <c r="F4873" s="225">
        <v>101.63</v>
      </c>
    </row>
    <row r="4874" spans="1:6" ht="54">
      <c r="A4874" s="229">
        <v>94734</v>
      </c>
      <c r="B4874" s="220" t="s">
        <v>6450</v>
      </c>
      <c r="C4874" s="220" t="s">
        <v>201</v>
      </c>
      <c r="D4874" s="225">
        <v>369.71</v>
      </c>
      <c r="E4874" s="208" t="s">
        <v>9199</v>
      </c>
      <c r="F4874" s="225">
        <v>370.47</v>
      </c>
    </row>
    <row r="4875" spans="1:6" ht="40.5">
      <c r="A4875" s="229">
        <v>94736</v>
      </c>
      <c r="B4875" s="220" t="s">
        <v>6451</v>
      </c>
      <c r="C4875" s="220" t="s">
        <v>201</v>
      </c>
      <c r="D4875" s="225">
        <v>537.51</v>
      </c>
      <c r="E4875" s="208" t="s">
        <v>9199</v>
      </c>
      <c r="F4875" s="225">
        <v>538.61</v>
      </c>
    </row>
    <row r="4876" spans="1:6" ht="67.5">
      <c r="A4876" s="229">
        <v>94483</v>
      </c>
      <c r="B4876" s="220" t="s">
        <v>6689</v>
      </c>
      <c r="C4876" s="220" t="s">
        <v>201</v>
      </c>
      <c r="D4876" s="225">
        <v>1319.28</v>
      </c>
      <c r="E4876" s="208" t="s">
        <v>9199</v>
      </c>
      <c r="F4876" s="225">
        <v>1357.42</v>
      </c>
    </row>
    <row r="4877" spans="1:6" ht="67.5">
      <c r="A4877" s="229">
        <v>94482</v>
      </c>
      <c r="B4877" s="220" t="s">
        <v>6688</v>
      </c>
      <c r="C4877" s="220" t="s">
        <v>201</v>
      </c>
      <c r="D4877" s="225">
        <v>1585.67</v>
      </c>
      <c r="E4877" s="208" t="s">
        <v>9199</v>
      </c>
      <c r="F4877" s="225">
        <v>1625.59</v>
      </c>
    </row>
    <row r="4878" spans="1:6" ht="67.5">
      <c r="A4878" s="229">
        <v>94481</v>
      </c>
      <c r="B4878" s="220" t="s">
        <v>6687</v>
      </c>
      <c r="C4878" s="220" t="s">
        <v>201</v>
      </c>
      <c r="D4878" s="225">
        <v>2037.61</v>
      </c>
      <c r="E4878" s="208" t="s">
        <v>9199</v>
      </c>
      <c r="F4878" s="225">
        <v>2079.69</v>
      </c>
    </row>
    <row r="4879" spans="1:6" ht="67.5">
      <c r="A4879" s="229">
        <v>94480</v>
      </c>
      <c r="B4879" s="220" t="s">
        <v>6686</v>
      </c>
      <c r="C4879" s="220" t="s">
        <v>201</v>
      </c>
      <c r="D4879" s="225">
        <v>2925.9</v>
      </c>
      <c r="E4879" s="208" t="s">
        <v>9199</v>
      </c>
      <c r="F4879" s="225">
        <v>2971.01</v>
      </c>
    </row>
    <row r="4880" spans="1:6" ht="54">
      <c r="A4880" s="229">
        <v>94472</v>
      </c>
      <c r="B4880" s="220" t="s">
        <v>6371</v>
      </c>
      <c r="C4880" s="220" t="s">
        <v>201</v>
      </c>
      <c r="D4880" s="225">
        <v>78.12</v>
      </c>
      <c r="E4880" s="208" t="s">
        <v>9199</v>
      </c>
      <c r="F4880" s="225">
        <v>80.17</v>
      </c>
    </row>
    <row r="4881" spans="1:6" ht="54">
      <c r="A4881" s="229">
        <v>94474</v>
      </c>
      <c r="B4881" s="220" t="s">
        <v>6373</v>
      </c>
      <c r="C4881" s="220" t="s">
        <v>201</v>
      </c>
      <c r="D4881" s="225">
        <v>132.94</v>
      </c>
      <c r="E4881" s="208" t="s">
        <v>9199</v>
      </c>
      <c r="F4881" s="225">
        <v>135.32</v>
      </c>
    </row>
    <row r="4882" spans="1:6" ht="54">
      <c r="A4882" s="229">
        <v>94476</v>
      </c>
      <c r="B4882" s="220" t="s">
        <v>6375</v>
      </c>
      <c r="C4882" s="220" t="s">
        <v>201</v>
      </c>
      <c r="D4882" s="225">
        <v>186.51</v>
      </c>
      <c r="E4882" s="208" t="s">
        <v>9199</v>
      </c>
      <c r="F4882" s="225">
        <v>189.33</v>
      </c>
    </row>
    <row r="4883" spans="1:6" ht="54">
      <c r="A4883" s="229">
        <v>94471</v>
      </c>
      <c r="B4883" s="220" t="s">
        <v>6370</v>
      </c>
      <c r="C4883" s="220" t="s">
        <v>201</v>
      </c>
      <c r="D4883" s="225">
        <v>75.739999999999995</v>
      </c>
      <c r="E4883" s="208" t="s">
        <v>9199</v>
      </c>
      <c r="F4883" s="225">
        <v>77.790000000000006</v>
      </c>
    </row>
    <row r="4884" spans="1:6" ht="54">
      <c r="A4884" s="229">
        <v>94473</v>
      </c>
      <c r="B4884" s="220" t="s">
        <v>6372</v>
      </c>
      <c r="C4884" s="220" t="s">
        <v>201</v>
      </c>
      <c r="D4884" s="225">
        <v>122.45</v>
      </c>
      <c r="E4884" s="208" t="s">
        <v>9199</v>
      </c>
      <c r="F4884" s="225">
        <v>124.83</v>
      </c>
    </row>
    <row r="4885" spans="1:6" ht="54">
      <c r="A4885" s="229">
        <v>94475</v>
      </c>
      <c r="B4885" s="220" t="s">
        <v>6374</v>
      </c>
      <c r="C4885" s="220" t="s">
        <v>201</v>
      </c>
      <c r="D4885" s="225">
        <v>166.31</v>
      </c>
      <c r="E4885" s="208" t="s">
        <v>9199</v>
      </c>
      <c r="F4885" s="225">
        <v>169.13</v>
      </c>
    </row>
    <row r="4886" spans="1:6" ht="67.5">
      <c r="A4886" s="229">
        <v>105194</v>
      </c>
      <c r="B4886" s="220" t="s">
        <v>6572</v>
      </c>
      <c r="C4886" s="220" t="s">
        <v>201</v>
      </c>
      <c r="D4886" s="225">
        <v>84.66</v>
      </c>
      <c r="E4886" s="208" t="s">
        <v>9199</v>
      </c>
      <c r="F4886" s="225">
        <v>86.71</v>
      </c>
    </row>
    <row r="4887" spans="1:6" ht="67.5">
      <c r="A4887" s="229">
        <v>105195</v>
      </c>
      <c r="B4887" s="220" t="s">
        <v>6573</v>
      </c>
      <c r="C4887" s="220" t="s">
        <v>201</v>
      </c>
      <c r="D4887" s="225">
        <v>220.55</v>
      </c>
      <c r="E4887" s="208" t="s">
        <v>9199</v>
      </c>
      <c r="F4887" s="225">
        <v>223.37</v>
      </c>
    </row>
    <row r="4888" spans="1:6" ht="67.5">
      <c r="A4888" s="229">
        <v>105178</v>
      </c>
      <c r="B4888" s="220" t="s">
        <v>6562</v>
      </c>
      <c r="C4888" s="220" t="s">
        <v>201</v>
      </c>
      <c r="D4888" s="225">
        <v>138.11000000000001</v>
      </c>
      <c r="E4888" s="208" t="s">
        <v>9199</v>
      </c>
      <c r="F4888" s="225">
        <v>140.32</v>
      </c>
    </row>
    <row r="4889" spans="1:6" ht="54">
      <c r="A4889" s="229">
        <v>94620</v>
      </c>
      <c r="B4889" s="220" t="s">
        <v>6388</v>
      </c>
      <c r="C4889" s="220" t="s">
        <v>201</v>
      </c>
      <c r="D4889" s="225">
        <v>889.94</v>
      </c>
      <c r="E4889" s="208" t="s">
        <v>9199</v>
      </c>
      <c r="F4889" s="225">
        <v>893.07</v>
      </c>
    </row>
    <row r="4890" spans="1:6" ht="54">
      <c r="A4890" s="229">
        <v>94614</v>
      </c>
      <c r="B4890" s="220" t="s">
        <v>6383</v>
      </c>
      <c r="C4890" s="220" t="s">
        <v>201</v>
      </c>
      <c r="D4890" s="225">
        <v>139.81</v>
      </c>
      <c r="E4890" s="208" t="s">
        <v>9199</v>
      </c>
      <c r="F4890" s="225">
        <v>142.47</v>
      </c>
    </row>
    <row r="4891" spans="1:6" ht="54">
      <c r="A4891" s="229">
        <v>94616</v>
      </c>
      <c r="B4891" s="220" t="s">
        <v>6385</v>
      </c>
      <c r="C4891" s="220" t="s">
        <v>201</v>
      </c>
      <c r="D4891" s="225">
        <v>395.65</v>
      </c>
      <c r="E4891" s="208" t="s">
        <v>9199</v>
      </c>
      <c r="F4891" s="225">
        <v>398.42</v>
      </c>
    </row>
    <row r="4892" spans="1:6" ht="54">
      <c r="A4892" s="229">
        <v>94618</v>
      </c>
      <c r="B4892" s="220" t="s">
        <v>6387</v>
      </c>
      <c r="C4892" s="220" t="s">
        <v>201</v>
      </c>
      <c r="D4892" s="225">
        <v>384.4</v>
      </c>
      <c r="E4892" s="208" t="s">
        <v>9199</v>
      </c>
      <c r="F4892" s="225">
        <v>387.29</v>
      </c>
    </row>
    <row r="4893" spans="1:6" ht="67.5">
      <c r="A4893" s="229">
        <v>105193</v>
      </c>
      <c r="B4893" s="220" t="s">
        <v>6571</v>
      </c>
      <c r="C4893" s="220" t="s">
        <v>201</v>
      </c>
      <c r="D4893" s="225">
        <v>151.24</v>
      </c>
      <c r="E4893" s="208" t="s">
        <v>9199</v>
      </c>
      <c r="F4893" s="225">
        <v>153.62</v>
      </c>
    </row>
    <row r="4894" spans="1:6" ht="54">
      <c r="A4894" s="229">
        <v>105197</v>
      </c>
      <c r="B4894" s="220" t="s">
        <v>6575</v>
      </c>
      <c r="C4894" s="220" t="s">
        <v>201</v>
      </c>
      <c r="D4894" s="225">
        <v>162.22</v>
      </c>
      <c r="E4894" s="208" t="s">
        <v>9199</v>
      </c>
      <c r="F4894" s="225">
        <v>164.27</v>
      </c>
    </row>
    <row r="4895" spans="1:6" ht="67.5">
      <c r="A4895" s="229">
        <v>105196</v>
      </c>
      <c r="B4895" s="220" t="s">
        <v>6574</v>
      </c>
      <c r="C4895" s="220" t="s">
        <v>201</v>
      </c>
      <c r="D4895" s="225">
        <v>236.44</v>
      </c>
      <c r="E4895" s="208" t="s">
        <v>9199</v>
      </c>
      <c r="F4895" s="225">
        <v>238.82</v>
      </c>
    </row>
    <row r="4896" spans="1:6" ht="54">
      <c r="A4896" s="229">
        <v>105198</v>
      </c>
      <c r="B4896" s="220" t="s">
        <v>6576</v>
      </c>
      <c r="C4896" s="220" t="s">
        <v>201</v>
      </c>
      <c r="D4896" s="225">
        <v>336.23</v>
      </c>
      <c r="E4896" s="208" t="s">
        <v>9199</v>
      </c>
      <c r="F4896" s="225">
        <v>339.05</v>
      </c>
    </row>
    <row r="4897" spans="1:6" ht="67.5">
      <c r="A4897" s="229">
        <v>105200</v>
      </c>
      <c r="B4897" s="220" t="s">
        <v>6578</v>
      </c>
      <c r="C4897" s="220" t="s">
        <v>201</v>
      </c>
      <c r="D4897" s="225">
        <v>127.32</v>
      </c>
      <c r="E4897" s="208" t="s">
        <v>9199</v>
      </c>
      <c r="F4897" s="225">
        <v>129.37</v>
      </c>
    </row>
    <row r="4898" spans="1:6" ht="67.5">
      <c r="A4898" s="229">
        <v>105199</v>
      </c>
      <c r="B4898" s="220" t="s">
        <v>6577</v>
      </c>
      <c r="C4898" s="220" t="s">
        <v>201</v>
      </c>
      <c r="D4898" s="225">
        <v>214.56</v>
      </c>
      <c r="E4898" s="208" t="s">
        <v>9199</v>
      </c>
      <c r="F4898" s="225">
        <v>216.94</v>
      </c>
    </row>
    <row r="4899" spans="1:6" ht="67.5">
      <c r="A4899" s="229">
        <v>105201</v>
      </c>
      <c r="B4899" s="220" t="s">
        <v>6579</v>
      </c>
      <c r="C4899" s="220" t="s">
        <v>201</v>
      </c>
      <c r="D4899" s="225">
        <v>294.29000000000002</v>
      </c>
      <c r="E4899" s="208" t="s">
        <v>9199</v>
      </c>
      <c r="F4899" s="225">
        <v>297.11</v>
      </c>
    </row>
    <row r="4900" spans="1:6" ht="54">
      <c r="A4900" s="229">
        <v>94755</v>
      </c>
      <c r="B4900" s="220" t="s">
        <v>7233</v>
      </c>
      <c r="C4900" s="220" t="s">
        <v>201</v>
      </c>
      <c r="D4900" s="225">
        <v>0</v>
      </c>
      <c r="E4900" s="208" t="s">
        <v>9199</v>
      </c>
      <c r="F4900" s="225">
        <v>0</v>
      </c>
    </row>
    <row r="4901" spans="1:6" ht="54">
      <c r="A4901" s="229">
        <v>94741</v>
      </c>
      <c r="B4901" s="220" t="s">
        <v>6456</v>
      </c>
      <c r="C4901" s="220" t="s">
        <v>201</v>
      </c>
      <c r="D4901" s="225">
        <v>12.49</v>
      </c>
      <c r="E4901" s="208" t="s">
        <v>9199</v>
      </c>
      <c r="F4901" s="225">
        <v>12.7</v>
      </c>
    </row>
    <row r="4902" spans="1:6" ht="54">
      <c r="A4902" s="229">
        <v>94743</v>
      </c>
      <c r="B4902" s="220" t="s">
        <v>6458</v>
      </c>
      <c r="C4902" s="220" t="s">
        <v>201</v>
      </c>
      <c r="D4902" s="225">
        <v>20.420000000000002</v>
      </c>
      <c r="E4902" s="208" t="s">
        <v>9199</v>
      </c>
      <c r="F4902" s="225">
        <v>20.71</v>
      </c>
    </row>
    <row r="4903" spans="1:6" ht="54">
      <c r="A4903" s="229">
        <v>94745</v>
      </c>
      <c r="B4903" s="220" t="s">
        <v>7228</v>
      </c>
      <c r="C4903" s="220" t="s">
        <v>201</v>
      </c>
      <c r="D4903" s="225">
        <v>0</v>
      </c>
      <c r="E4903" s="208" t="s">
        <v>9199</v>
      </c>
      <c r="F4903" s="225">
        <v>0</v>
      </c>
    </row>
    <row r="4904" spans="1:6" ht="54">
      <c r="A4904" s="229">
        <v>94747</v>
      </c>
      <c r="B4904" s="220" t="s">
        <v>7229</v>
      </c>
      <c r="C4904" s="220" t="s">
        <v>201</v>
      </c>
      <c r="D4904" s="225">
        <v>0</v>
      </c>
      <c r="E4904" s="208" t="s">
        <v>9199</v>
      </c>
      <c r="F4904" s="225">
        <v>0</v>
      </c>
    </row>
    <row r="4905" spans="1:6" ht="54">
      <c r="A4905" s="229">
        <v>94749</v>
      </c>
      <c r="B4905" s="220" t="s">
        <v>7230</v>
      </c>
      <c r="C4905" s="220" t="s">
        <v>201</v>
      </c>
      <c r="D4905" s="225">
        <v>0</v>
      </c>
      <c r="E4905" s="208" t="s">
        <v>9199</v>
      </c>
      <c r="F4905" s="225">
        <v>0</v>
      </c>
    </row>
    <row r="4906" spans="1:6" ht="54">
      <c r="A4906" s="229">
        <v>94751</v>
      </c>
      <c r="B4906" s="220" t="s">
        <v>7231</v>
      </c>
      <c r="C4906" s="220" t="s">
        <v>201</v>
      </c>
      <c r="D4906" s="225">
        <v>0</v>
      </c>
      <c r="E4906" s="208" t="s">
        <v>9199</v>
      </c>
      <c r="F4906" s="225">
        <v>0</v>
      </c>
    </row>
    <row r="4907" spans="1:6" ht="54">
      <c r="A4907" s="229">
        <v>94753</v>
      </c>
      <c r="B4907" s="220" t="s">
        <v>7232</v>
      </c>
      <c r="C4907" s="220" t="s">
        <v>201</v>
      </c>
      <c r="D4907" s="225">
        <v>0</v>
      </c>
      <c r="E4907" s="208" t="s">
        <v>9199</v>
      </c>
      <c r="F4907" s="225">
        <v>0</v>
      </c>
    </row>
    <row r="4908" spans="1:6" ht="54">
      <c r="A4908" s="229">
        <v>105209</v>
      </c>
      <c r="B4908" s="220" t="s">
        <v>6587</v>
      </c>
      <c r="C4908" s="220" t="s">
        <v>201</v>
      </c>
      <c r="D4908" s="225">
        <v>157</v>
      </c>
      <c r="E4908" s="208" t="s">
        <v>9199</v>
      </c>
      <c r="F4908" s="225">
        <v>159.05000000000001</v>
      </c>
    </row>
    <row r="4909" spans="1:6" ht="54">
      <c r="A4909" s="229">
        <v>105208</v>
      </c>
      <c r="B4909" s="220" t="s">
        <v>6586</v>
      </c>
      <c r="C4909" s="220" t="s">
        <v>201</v>
      </c>
      <c r="D4909" s="225">
        <v>325.63</v>
      </c>
      <c r="E4909" s="208" t="s">
        <v>9199</v>
      </c>
      <c r="F4909" s="225">
        <v>328.01</v>
      </c>
    </row>
    <row r="4910" spans="1:6" ht="54">
      <c r="A4910" s="229">
        <v>105210</v>
      </c>
      <c r="B4910" s="220" t="s">
        <v>6588</v>
      </c>
      <c r="C4910" s="220" t="s">
        <v>201</v>
      </c>
      <c r="D4910" s="225">
        <v>420.7</v>
      </c>
      <c r="E4910" s="208" t="s">
        <v>9199</v>
      </c>
      <c r="F4910" s="225">
        <v>423.52</v>
      </c>
    </row>
    <row r="4911" spans="1:6" ht="54">
      <c r="A4911" s="229">
        <v>105203</v>
      </c>
      <c r="B4911" s="220" t="s">
        <v>6581</v>
      </c>
      <c r="C4911" s="220" t="s">
        <v>201</v>
      </c>
      <c r="D4911" s="225">
        <v>161.5</v>
      </c>
      <c r="E4911" s="208" t="s">
        <v>9199</v>
      </c>
      <c r="F4911" s="225">
        <v>163.55000000000001</v>
      </c>
    </row>
    <row r="4912" spans="1:6" ht="67.5">
      <c r="A4912" s="229">
        <v>105202</v>
      </c>
      <c r="B4912" s="220" t="s">
        <v>6580</v>
      </c>
      <c r="C4912" s="220" t="s">
        <v>201</v>
      </c>
      <c r="D4912" s="225">
        <v>266.88</v>
      </c>
      <c r="E4912" s="208" t="s">
        <v>9199</v>
      </c>
      <c r="F4912" s="225">
        <v>269.26</v>
      </c>
    </row>
    <row r="4913" spans="1:6" ht="54">
      <c r="A4913" s="229">
        <v>105204</v>
      </c>
      <c r="B4913" s="220" t="s">
        <v>6582</v>
      </c>
      <c r="C4913" s="220" t="s">
        <v>201</v>
      </c>
      <c r="D4913" s="225">
        <v>355.52</v>
      </c>
      <c r="E4913" s="208" t="s">
        <v>9199</v>
      </c>
      <c r="F4913" s="225">
        <v>358.34</v>
      </c>
    </row>
    <row r="4914" spans="1:6" ht="67.5">
      <c r="A4914" s="229">
        <v>105206</v>
      </c>
      <c r="B4914" s="220" t="s">
        <v>6584</v>
      </c>
      <c r="C4914" s="220" t="s">
        <v>201</v>
      </c>
      <c r="D4914" s="225">
        <v>153.75</v>
      </c>
      <c r="E4914" s="208" t="s">
        <v>9199</v>
      </c>
      <c r="F4914" s="225">
        <v>155.80000000000001</v>
      </c>
    </row>
    <row r="4915" spans="1:6" ht="67.5">
      <c r="A4915" s="229">
        <v>105205</v>
      </c>
      <c r="B4915" s="220" t="s">
        <v>6583</v>
      </c>
      <c r="C4915" s="220" t="s">
        <v>201</v>
      </c>
      <c r="D4915" s="225">
        <v>246.24</v>
      </c>
      <c r="E4915" s="208" t="s">
        <v>9199</v>
      </c>
      <c r="F4915" s="225">
        <v>248.62</v>
      </c>
    </row>
    <row r="4916" spans="1:6" ht="67.5">
      <c r="A4916" s="229">
        <v>105207</v>
      </c>
      <c r="B4916" s="220" t="s">
        <v>6585</v>
      </c>
      <c r="C4916" s="220" t="s">
        <v>201</v>
      </c>
      <c r="D4916" s="225">
        <v>345.2</v>
      </c>
      <c r="E4916" s="208" t="s">
        <v>9199</v>
      </c>
      <c r="F4916" s="225">
        <v>348.02</v>
      </c>
    </row>
    <row r="4917" spans="1:6" ht="54">
      <c r="A4917" s="229">
        <v>94687</v>
      </c>
      <c r="B4917" s="220" t="s">
        <v>6420</v>
      </c>
      <c r="C4917" s="220" t="s">
        <v>201</v>
      </c>
      <c r="D4917" s="225">
        <v>217.63</v>
      </c>
      <c r="E4917" s="208" t="s">
        <v>9199</v>
      </c>
      <c r="F4917" s="225">
        <v>220.07</v>
      </c>
    </row>
    <row r="4918" spans="1:6" ht="40.5">
      <c r="A4918" s="229">
        <v>94673</v>
      </c>
      <c r="B4918" s="220" t="s">
        <v>9512</v>
      </c>
      <c r="C4918" s="220" t="s">
        <v>201</v>
      </c>
      <c r="D4918" s="225">
        <v>6.83</v>
      </c>
      <c r="E4918" s="208" t="s">
        <v>9199</v>
      </c>
      <c r="F4918" s="225">
        <v>7.08</v>
      </c>
    </row>
    <row r="4919" spans="1:6" ht="40.5">
      <c r="A4919" s="229">
        <v>94675</v>
      </c>
      <c r="B4919" s="220" t="s">
        <v>6408</v>
      </c>
      <c r="C4919" s="220" t="s">
        <v>201</v>
      </c>
      <c r="D4919" s="225">
        <v>11.48</v>
      </c>
      <c r="E4919" s="208" t="s">
        <v>9199</v>
      </c>
      <c r="F4919" s="225">
        <v>11.81</v>
      </c>
    </row>
    <row r="4920" spans="1:6" ht="40.5">
      <c r="A4920" s="229">
        <v>94677</v>
      </c>
      <c r="B4920" s="220" t="s">
        <v>6410</v>
      </c>
      <c r="C4920" s="220" t="s">
        <v>201</v>
      </c>
      <c r="D4920" s="225">
        <v>18.600000000000001</v>
      </c>
      <c r="E4920" s="208" t="s">
        <v>9199</v>
      </c>
      <c r="F4920" s="225">
        <v>19.04</v>
      </c>
    </row>
    <row r="4921" spans="1:6" ht="40.5">
      <c r="A4921" s="229">
        <v>94679</v>
      </c>
      <c r="B4921" s="220" t="s">
        <v>6412</v>
      </c>
      <c r="C4921" s="220" t="s">
        <v>201</v>
      </c>
      <c r="D4921" s="225">
        <v>22.46</v>
      </c>
      <c r="E4921" s="208" t="s">
        <v>9199</v>
      </c>
      <c r="F4921" s="225">
        <v>23.07</v>
      </c>
    </row>
    <row r="4922" spans="1:6" ht="40.5">
      <c r="A4922" s="229">
        <v>94681</v>
      </c>
      <c r="B4922" s="220" t="s">
        <v>6414</v>
      </c>
      <c r="C4922" s="220" t="s">
        <v>201</v>
      </c>
      <c r="D4922" s="225">
        <v>46.48</v>
      </c>
      <c r="E4922" s="208" t="s">
        <v>9199</v>
      </c>
      <c r="F4922" s="225">
        <v>47.31</v>
      </c>
    </row>
    <row r="4923" spans="1:6" ht="40.5">
      <c r="A4923" s="229">
        <v>94683</v>
      </c>
      <c r="B4923" s="220" t="s">
        <v>6416</v>
      </c>
      <c r="C4923" s="220" t="s">
        <v>201</v>
      </c>
      <c r="D4923" s="225">
        <v>70.67</v>
      </c>
      <c r="E4923" s="208" t="s">
        <v>9199</v>
      </c>
      <c r="F4923" s="225">
        <v>71.88</v>
      </c>
    </row>
    <row r="4924" spans="1:6" ht="40.5">
      <c r="A4924" s="229">
        <v>94685</v>
      </c>
      <c r="B4924" s="220" t="s">
        <v>6418</v>
      </c>
      <c r="C4924" s="220" t="s">
        <v>201</v>
      </c>
      <c r="D4924" s="225">
        <v>90</v>
      </c>
      <c r="E4924" s="208" t="s">
        <v>9199</v>
      </c>
      <c r="F4924" s="225">
        <v>91.51</v>
      </c>
    </row>
    <row r="4925" spans="1:6" ht="54">
      <c r="A4925" s="229">
        <v>94621</v>
      </c>
      <c r="B4925" s="220" t="s">
        <v>7223</v>
      </c>
      <c r="C4925" s="220" t="s">
        <v>201</v>
      </c>
      <c r="D4925" s="225">
        <v>0</v>
      </c>
      <c r="E4925" s="208" t="s">
        <v>9199</v>
      </c>
      <c r="F4925" s="225">
        <v>0</v>
      </c>
    </row>
    <row r="4926" spans="1:6" ht="54">
      <c r="A4926" s="229">
        <v>94615</v>
      </c>
      <c r="B4926" s="220" t="s">
        <v>6384</v>
      </c>
      <c r="C4926" s="220" t="s">
        <v>201</v>
      </c>
      <c r="D4926" s="225">
        <v>159.03</v>
      </c>
      <c r="E4926" s="208" t="s">
        <v>9199</v>
      </c>
      <c r="F4926" s="225">
        <v>161.69</v>
      </c>
    </row>
    <row r="4927" spans="1:6" ht="54">
      <c r="A4927" s="229">
        <v>94617</v>
      </c>
      <c r="B4927" s="220" t="s">
        <v>6386</v>
      </c>
      <c r="C4927" s="220" t="s">
        <v>201</v>
      </c>
      <c r="D4927" s="225">
        <v>328.82</v>
      </c>
      <c r="E4927" s="208" t="s">
        <v>9199</v>
      </c>
      <c r="F4927" s="225">
        <v>331.59</v>
      </c>
    </row>
    <row r="4928" spans="1:6" ht="54">
      <c r="A4928" s="229">
        <v>94619</v>
      </c>
      <c r="B4928" s="220" t="s">
        <v>7222</v>
      </c>
      <c r="C4928" s="220" t="s">
        <v>201</v>
      </c>
      <c r="D4928" s="225">
        <v>0</v>
      </c>
      <c r="E4928" s="208" t="s">
        <v>9199</v>
      </c>
      <c r="F4928" s="225">
        <v>0</v>
      </c>
    </row>
    <row r="4929" spans="1:6" ht="40.5">
      <c r="A4929" s="229">
        <v>105147</v>
      </c>
      <c r="B4929" s="220" t="s">
        <v>6534</v>
      </c>
      <c r="C4929" s="220" t="s">
        <v>201</v>
      </c>
      <c r="D4929" s="225">
        <v>15.79</v>
      </c>
      <c r="E4929" s="208" t="s">
        <v>9199</v>
      </c>
      <c r="F4929" s="225">
        <v>16.23</v>
      </c>
    </row>
    <row r="4930" spans="1:6" ht="40.5">
      <c r="A4930" s="229">
        <v>105148</v>
      </c>
      <c r="B4930" s="220" t="s">
        <v>6535</v>
      </c>
      <c r="C4930" s="220" t="s">
        <v>201</v>
      </c>
      <c r="D4930" s="225">
        <v>22.86</v>
      </c>
      <c r="E4930" s="208" t="s">
        <v>9199</v>
      </c>
      <c r="F4930" s="225">
        <v>23.34</v>
      </c>
    </row>
    <row r="4931" spans="1:6" ht="40.5">
      <c r="A4931" s="229">
        <v>105154</v>
      </c>
      <c r="B4931" s="220" t="s">
        <v>6540</v>
      </c>
      <c r="C4931" s="220" t="s">
        <v>201</v>
      </c>
      <c r="D4931" s="225">
        <v>6.3</v>
      </c>
      <c r="E4931" s="208" t="s">
        <v>9199</v>
      </c>
      <c r="F4931" s="225">
        <v>6.55</v>
      </c>
    </row>
    <row r="4932" spans="1:6" ht="40.5">
      <c r="A4932" s="229">
        <v>105155</v>
      </c>
      <c r="B4932" s="220" t="s">
        <v>6541</v>
      </c>
      <c r="C4932" s="220" t="s">
        <v>201</v>
      </c>
      <c r="D4932" s="225">
        <v>9.52</v>
      </c>
      <c r="E4932" s="208" t="s">
        <v>9199</v>
      </c>
      <c r="F4932" s="225">
        <v>9.85</v>
      </c>
    </row>
    <row r="4933" spans="1:6" ht="40.5">
      <c r="A4933" s="229">
        <v>105156</v>
      </c>
      <c r="B4933" s="220" t="s">
        <v>6542</v>
      </c>
      <c r="C4933" s="220" t="s">
        <v>201</v>
      </c>
      <c r="D4933" s="225">
        <v>12.1</v>
      </c>
      <c r="E4933" s="208" t="s">
        <v>9199</v>
      </c>
      <c r="F4933" s="225">
        <v>12.54</v>
      </c>
    </row>
    <row r="4934" spans="1:6" ht="40.5">
      <c r="A4934" s="229">
        <v>105157</v>
      </c>
      <c r="B4934" s="220" t="s">
        <v>6543</v>
      </c>
      <c r="C4934" s="220" t="s">
        <v>201</v>
      </c>
      <c r="D4934" s="225">
        <v>18.739999999999998</v>
      </c>
      <c r="E4934" s="208" t="s">
        <v>9199</v>
      </c>
      <c r="F4934" s="225">
        <v>19.350000000000001</v>
      </c>
    </row>
    <row r="4935" spans="1:6" ht="40.5">
      <c r="A4935" s="229">
        <v>105158</v>
      </c>
      <c r="B4935" s="220" t="s">
        <v>6544</v>
      </c>
      <c r="C4935" s="220" t="s">
        <v>201</v>
      </c>
      <c r="D4935" s="225">
        <v>27.65</v>
      </c>
      <c r="E4935" s="208" t="s">
        <v>9199</v>
      </c>
      <c r="F4935" s="225">
        <v>28.48</v>
      </c>
    </row>
    <row r="4936" spans="1:6" ht="40.5">
      <c r="A4936" s="229">
        <v>105159</v>
      </c>
      <c r="B4936" s="220" t="s">
        <v>6545</v>
      </c>
      <c r="C4936" s="220" t="s">
        <v>201</v>
      </c>
      <c r="D4936" s="225">
        <v>49.59</v>
      </c>
      <c r="E4936" s="208" t="s">
        <v>9199</v>
      </c>
      <c r="F4936" s="225">
        <v>50.8</v>
      </c>
    </row>
    <row r="4937" spans="1:6" ht="40.5">
      <c r="A4937" s="229">
        <v>105160</v>
      </c>
      <c r="B4937" s="220" t="s">
        <v>6546</v>
      </c>
      <c r="C4937" s="220" t="s">
        <v>201</v>
      </c>
      <c r="D4937" s="225">
        <v>61.16</v>
      </c>
      <c r="E4937" s="208" t="s">
        <v>9199</v>
      </c>
      <c r="F4937" s="225">
        <v>62.67</v>
      </c>
    </row>
    <row r="4938" spans="1:6" ht="40.5">
      <c r="A4938" s="229">
        <v>94634</v>
      </c>
      <c r="B4938" s="220" t="s">
        <v>7227</v>
      </c>
      <c r="C4938" s="220" t="s">
        <v>201</v>
      </c>
      <c r="D4938" s="225">
        <v>0</v>
      </c>
      <c r="E4938" s="208" t="s">
        <v>9199</v>
      </c>
      <c r="F4938" s="225">
        <v>0</v>
      </c>
    </row>
    <row r="4939" spans="1:6" ht="40.5">
      <c r="A4939" s="229">
        <v>94631</v>
      </c>
      <c r="B4939" s="220" t="s">
        <v>7224</v>
      </c>
      <c r="C4939" s="220" t="s">
        <v>201</v>
      </c>
      <c r="D4939" s="225">
        <v>0</v>
      </c>
      <c r="E4939" s="208" t="s">
        <v>9199</v>
      </c>
      <c r="F4939" s="225">
        <v>0</v>
      </c>
    </row>
    <row r="4940" spans="1:6" ht="54">
      <c r="A4940" s="229">
        <v>94632</v>
      </c>
      <c r="B4940" s="220" t="s">
        <v>7225</v>
      </c>
      <c r="C4940" s="220" t="s">
        <v>201</v>
      </c>
      <c r="D4940" s="225">
        <v>0</v>
      </c>
      <c r="E4940" s="208" t="s">
        <v>9199</v>
      </c>
      <c r="F4940" s="225">
        <v>0</v>
      </c>
    </row>
    <row r="4941" spans="1:6" ht="40.5">
      <c r="A4941" s="229">
        <v>94633</v>
      </c>
      <c r="B4941" s="220" t="s">
        <v>7226</v>
      </c>
      <c r="C4941" s="220" t="s">
        <v>201</v>
      </c>
      <c r="D4941" s="225">
        <v>0</v>
      </c>
      <c r="E4941" s="208" t="s">
        <v>9199</v>
      </c>
      <c r="F4941" s="225">
        <v>0</v>
      </c>
    </row>
    <row r="4942" spans="1:6" ht="54">
      <c r="A4942" s="229">
        <v>94672</v>
      </c>
      <c r="B4942" s="220" t="s">
        <v>9513</v>
      </c>
      <c r="C4942" s="220" t="s">
        <v>201</v>
      </c>
      <c r="D4942" s="225">
        <v>5.79</v>
      </c>
      <c r="E4942" s="208" t="s">
        <v>9199</v>
      </c>
      <c r="F4942" s="225">
        <v>6.04</v>
      </c>
    </row>
    <row r="4943" spans="1:6" ht="54">
      <c r="A4943" s="229">
        <v>94754</v>
      </c>
      <c r="B4943" s="220" t="s">
        <v>6464</v>
      </c>
      <c r="C4943" s="220" t="s">
        <v>201</v>
      </c>
      <c r="D4943" s="225">
        <v>280.72000000000003</v>
      </c>
      <c r="E4943" s="208" t="s">
        <v>9199</v>
      </c>
      <c r="F4943" s="225">
        <v>283.33999999999997</v>
      </c>
    </row>
    <row r="4944" spans="1:6" ht="54">
      <c r="A4944" s="229">
        <v>94740</v>
      </c>
      <c r="B4944" s="220" t="s">
        <v>6455</v>
      </c>
      <c r="C4944" s="220" t="s">
        <v>201</v>
      </c>
      <c r="D4944" s="225">
        <v>9.59</v>
      </c>
      <c r="E4944" s="208" t="s">
        <v>9199</v>
      </c>
      <c r="F4944" s="225">
        <v>9.8000000000000007</v>
      </c>
    </row>
    <row r="4945" spans="1:6" ht="54">
      <c r="A4945" s="229">
        <v>94742</v>
      </c>
      <c r="B4945" s="220" t="s">
        <v>6457</v>
      </c>
      <c r="C4945" s="220" t="s">
        <v>201</v>
      </c>
      <c r="D4945" s="225">
        <v>16.05</v>
      </c>
      <c r="E4945" s="208" t="s">
        <v>9199</v>
      </c>
      <c r="F4945" s="225">
        <v>16.34</v>
      </c>
    </row>
    <row r="4946" spans="1:6" ht="54">
      <c r="A4946" s="229">
        <v>94744</v>
      </c>
      <c r="B4946" s="220" t="s">
        <v>6459</v>
      </c>
      <c r="C4946" s="220" t="s">
        <v>201</v>
      </c>
      <c r="D4946" s="225">
        <v>25.42</v>
      </c>
      <c r="E4946" s="208" t="s">
        <v>9199</v>
      </c>
      <c r="F4946" s="225">
        <v>25.78</v>
      </c>
    </row>
    <row r="4947" spans="1:6" ht="54">
      <c r="A4947" s="229">
        <v>94746</v>
      </c>
      <c r="B4947" s="220" t="s">
        <v>6460</v>
      </c>
      <c r="C4947" s="220" t="s">
        <v>201</v>
      </c>
      <c r="D4947" s="225">
        <v>36.58</v>
      </c>
      <c r="E4947" s="208" t="s">
        <v>9199</v>
      </c>
      <c r="F4947" s="225">
        <v>37.04</v>
      </c>
    </row>
    <row r="4948" spans="1:6" ht="54">
      <c r="A4948" s="229">
        <v>94748</v>
      </c>
      <c r="B4948" s="220" t="s">
        <v>6461</v>
      </c>
      <c r="C4948" s="220" t="s">
        <v>201</v>
      </c>
      <c r="D4948" s="225">
        <v>80.72</v>
      </c>
      <c r="E4948" s="208" t="s">
        <v>9199</v>
      </c>
      <c r="F4948" s="225">
        <v>81.41</v>
      </c>
    </row>
    <row r="4949" spans="1:6" ht="54">
      <c r="A4949" s="229">
        <v>94750</v>
      </c>
      <c r="B4949" s="220" t="s">
        <v>6462</v>
      </c>
      <c r="C4949" s="220" t="s">
        <v>201</v>
      </c>
      <c r="D4949" s="225">
        <v>163.38</v>
      </c>
      <c r="E4949" s="208" t="s">
        <v>9199</v>
      </c>
      <c r="F4949" s="225">
        <v>164.53</v>
      </c>
    </row>
    <row r="4950" spans="1:6" ht="54">
      <c r="A4950" s="229">
        <v>94752</v>
      </c>
      <c r="B4950" s="220" t="s">
        <v>6463</v>
      </c>
      <c r="C4950" s="220" t="s">
        <v>201</v>
      </c>
      <c r="D4950" s="225">
        <v>196.13</v>
      </c>
      <c r="E4950" s="208" t="s">
        <v>9199</v>
      </c>
      <c r="F4950" s="225">
        <v>197.77</v>
      </c>
    </row>
    <row r="4951" spans="1:6" ht="40.5">
      <c r="A4951" s="229">
        <v>96755</v>
      </c>
      <c r="B4951" s="220" t="s">
        <v>6499</v>
      </c>
      <c r="C4951" s="220" t="s">
        <v>201</v>
      </c>
      <c r="D4951" s="225">
        <v>348.75</v>
      </c>
      <c r="E4951" s="208" t="s">
        <v>9199</v>
      </c>
      <c r="F4951" s="225">
        <v>351.43</v>
      </c>
    </row>
    <row r="4952" spans="1:6" ht="40.5">
      <c r="A4952" s="229">
        <v>96747</v>
      </c>
      <c r="B4952" s="220" t="s">
        <v>6491</v>
      </c>
      <c r="C4952" s="220" t="s">
        <v>201</v>
      </c>
      <c r="D4952" s="225">
        <v>6.99</v>
      </c>
      <c r="E4952" s="208" t="s">
        <v>9199</v>
      </c>
      <c r="F4952" s="225">
        <v>7.43</v>
      </c>
    </row>
    <row r="4953" spans="1:6" ht="40.5">
      <c r="A4953" s="229">
        <v>96748</v>
      </c>
      <c r="B4953" s="220" t="s">
        <v>6492</v>
      </c>
      <c r="C4953" s="220" t="s">
        <v>201</v>
      </c>
      <c r="D4953" s="225">
        <v>8.17</v>
      </c>
      <c r="E4953" s="208" t="s">
        <v>9199</v>
      </c>
      <c r="F4953" s="225">
        <v>8.65</v>
      </c>
    </row>
    <row r="4954" spans="1:6" ht="40.5">
      <c r="A4954" s="229">
        <v>96749</v>
      </c>
      <c r="B4954" s="220" t="s">
        <v>6493</v>
      </c>
      <c r="C4954" s="220" t="s">
        <v>201</v>
      </c>
      <c r="D4954" s="225">
        <v>10.44</v>
      </c>
      <c r="E4954" s="208" t="s">
        <v>9199</v>
      </c>
      <c r="F4954" s="225">
        <v>11</v>
      </c>
    </row>
    <row r="4955" spans="1:6" ht="40.5">
      <c r="A4955" s="229">
        <v>96750</v>
      </c>
      <c r="B4955" s="220" t="s">
        <v>6494</v>
      </c>
      <c r="C4955" s="220" t="s">
        <v>201</v>
      </c>
      <c r="D4955" s="225">
        <v>16.79</v>
      </c>
      <c r="E4955" s="208" t="s">
        <v>9199</v>
      </c>
      <c r="F4955" s="225">
        <v>17.45</v>
      </c>
    </row>
    <row r="4956" spans="1:6" ht="40.5">
      <c r="A4956" s="229">
        <v>96751</v>
      </c>
      <c r="B4956" s="220" t="s">
        <v>6495</v>
      </c>
      <c r="C4956" s="220" t="s">
        <v>201</v>
      </c>
      <c r="D4956" s="225">
        <v>24.79</v>
      </c>
      <c r="E4956" s="208" t="s">
        <v>9199</v>
      </c>
      <c r="F4956" s="225">
        <v>25.63</v>
      </c>
    </row>
    <row r="4957" spans="1:6" ht="40.5">
      <c r="A4957" s="229">
        <v>96752</v>
      </c>
      <c r="B4957" s="220" t="s">
        <v>6496</v>
      </c>
      <c r="C4957" s="220" t="s">
        <v>201</v>
      </c>
      <c r="D4957" s="225">
        <v>37.43</v>
      </c>
      <c r="E4957" s="208" t="s">
        <v>9199</v>
      </c>
      <c r="F4957" s="225">
        <v>38.56</v>
      </c>
    </row>
    <row r="4958" spans="1:6" ht="40.5">
      <c r="A4958" s="229">
        <v>96753</v>
      </c>
      <c r="B4958" s="220" t="s">
        <v>6497</v>
      </c>
      <c r="C4958" s="220" t="s">
        <v>201</v>
      </c>
      <c r="D4958" s="225">
        <v>87.88</v>
      </c>
      <c r="E4958" s="208" t="s">
        <v>9199</v>
      </c>
      <c r="F4958" s="225">
        <v>89.32</v>
      </c>
    </row>
    <row r="4959" spans="1:6" ht="40.5">
      <c r="A4959" s="229">
        <v>96754</v>
      </c>
      <c r="B4959" s="220" t="s">
        <v>6498</v>
      </c>
      <c r="C4959" s="220" t="s">
        <v>201</v>
      </c>
      <c r="D4959" s="225">
        <v>112.64</v>
      </c>
      <c r="E4959" s="208" t="s">
        <v>9199</v>
      </c>
      <c r="F4959" s="225">
        <v>114.55</v>
      </c>
    </row>
    <row r="4960" spans="1:6" ht="54">
      <c r="A4960" s="229">
        <v>94686</v>
      </c>
      <c r="B4960" s="220" t="s">
        <v>6419</v>
      </c>
      <c r="C4960" s="220" t="s">
        <v>201</v>
      </c>
      <c r="D4960" s="225">
        <v>240.51</v>
      </c>
      <c r="E4960" s="208" t="s">
        <v>9199</v>
      </c>
      <c r="F4960" s="225">
        <v>242.95</v>
      </c>
    </row>
    <row r="4961" spans="1:6" ht="40.5">
      <c r="A4961" s="229">
        <v>94674</v>
      </c>
      <c r="B4961" s="220" t="s">
        <v>6407</v>
      </c>
      <c r="C4961" s="220" t="s">
        <v>201</v>
      </c>
      <c r="D4961" s="225">
        <v>7.51</v>
      </c>
      <c r="E4961" s="208" t="s">
        <v>9199</v>
      </c>
      <c r="F4961" s="225">
        <v>7.84</v>
      </c>
    </row>
    <row r="4962" spans="1:6" ht="40.5">
      <c r="A4962" s="229">
        <v>94676</v>
      </c>
      <c r="B4962" s="220" t="s">
        <v>6409</v>
      </c>
      <c r="C4962" s="220" t="s">
        <v>201</v>
      </c>
      <c r="D4962" s="225">
        <v>12.57</v>
      </c>
      <c r="E4962" s="208" t="s">
        <v>9199</v>
      </c>
      <c r="F4962" s="225">
        <v>13.01</v>
      </c>
    </row>
    <row r="4963" spans="1:6" ht="40.5">
      <c r="A4963" s="229">
        <v>94678</v>
      </c>
      <c r="B4963" s="220" t="s">
        <v>6411</v>
      </c>
      <c r="C4963" s="220" t="s">
        <v>201</v>
      </c>
      <c r="D4963" s="225">
        <v>14.53</v>
      </c>
      <c r="E4963" s="208" t="s">
        <v>9199</v>
      </c>
      <c r="F4963" s="225">
        <v>15.14</v>
      </c>
    </row>
    <row r="4964" spans="1:6" ht="40.5">
      <c r="A4964" s="229">
        <v>94680</v>
      </c>
      <c r="B4964" s="220" t="s">
        <v>6413</v>
      </c>
      <c r="C4964" s="220" t="s">
        <v>201</v>
      </c>
      <c r="D4964" s="225">
        <v>41.42</v>
      </c>
      <c r="E4964" s="208" t="s">
        <v>9199</v>
      </c>
      <c r="F4964" s="225">
        <v>42.25</v>
      </c>
    </row>
    <row r="4965" spans="1:6" ht="40.5">
      <c r="A4965" s="229">
        <v>94682</v>
      </c>
      <c r="B4965" s="220" t="s">
        <v>6415</v>
      </c>
      <c r="C4965" s="220" t="s">
        <v>201</v>
      </c>
      <c r="D4965" s="225">
        <v>103.18</v>
      </c>
      <c r="E4965" s="208" t="s">
        <v>9199</v>
      </c>
      <c r="F4965" s="225">
        <v>104.39</v>
      </c>
    </row>
    <row r="4966" spans="1:6" ht="40.5">
      <c r="A4966" s="229">
        <v>94684</v>
      </c>
      <c r="B4966" s="220" t="s">
        <v>6417</v>
      </c>
      <c r="C4966" s="220" t="s">
        <v>201</v>
      </c>
      <c r="D4966" s="225">
        <v>124.47</v>
      </c>
      <c r="E4966" s="208" t="s">
        <v>9199</v>
      </c>
      <c r="F4966" s="225">
        <v>125.98</v>
      </c>
    </row>
    <row r="4967" spans="1:6" ht="54">
      <c r="A4967" s="229">
        <v>105219</v>
      </c>
      <c r="B4967" s="220" t="s">
        <v>6597</v>
      </c>
      <c r="C4967" s="220" t="s">
        <v>201</v>
      </c>
      <c r="D4967" s="225">
        <v>11.2</v>
      </c>
      <c r="E4967" s="208" t="s">
        <v>9199</v>
      </c>
      <c r="F4967" s="225">
        <v>11.41</v>
      </c>
    </row>
    <row r="4968" spans="1:6" ht="54">
      <c r="A4968" s="229">
        <v>105220</v>
      </c>
      <c r="B4968" s="220" t="s">
        <v>6598</v>
      </c>
      <c r="C4968" s="220" t="s">
        <v>201</v>
      </c>
      <c r="D4968" s="225">
        <v>15.38</v>
      </c>
      <c r="E4968" s="208" t="s">
        <v>9199</v>
      </c>
      <c r="F4968" s="225">
        <v>15.67</v>
      </c>
    </row>
    <row r="4969" spans="1:6" ht="54">
      <c r="A4969" s="229">
        <v>105221</v>
      </c>
      <c r="B4969" s="220" t="s">
        <v>6599</v>
      </c>
      <c r="C4969" s="220" t="s">
        <v>201</v>
      </c>
      <c r="D4969" s="225">
        <v>23.77</v>
      </c>
      <c r="E4969" s="208" t="s">
        <v>9199</v>
      </c>
      <c r="F4969" s="225">
        <v>24.13</v>
      </c>
    </row>
    <row r="4970" spans="1:6" ht="54">
      <c r="A4970" s="229">
        <v>105166</v>
      </c>
      <c r="B4970" s="220" t="s">
        <v>6552</v>
      </c>
      <c r="C4970" s="220" t="s">
        <v>201</v>
      </c>
      <c r="D4970" s="225">
        <v>36.17</v>
      </c>
      <c r="E4970" s="208" t="s">
        <v>9199</v>
      </c>
      <c r="F4970" s="225">
        <v>36.630000000000003</v>
      </c>
    </row>
    <row r="4971" spans="1:6" ht="54">
      <c r="A4971" s="229">
        <v>105222</v>
      </c>
      <c r="B4971" s="220" t="s">
        <v>6600</v>
      </c>
      <c r="C4971" s="220" t="s">
        <v>201</v>
      </c>
      <c r="D4971" s="225">
        <v>68.66</v>
      </c>
      <c r="E4971" s="208" t="s">
        <v>9199</v>
      </c>
      <c r="F4971" s="225">
        <v>69.349999999999994</v>
      </c>
    </row>
    <row r="4972" spans="1:6" ht="54">
      <c r="A4972" s="229">
        <v>105223</v>
      </c>
      <c r="B4972" s="220" t="s">
        <v>6601</v>
      </c>
      <c r="C4972" s="220" t="s">
        <v>201</v>
      </c>
      <c r="D4972" s="225">
        <v>157.93</v>
      </c>
      <c r="E4972" s="208" t="s">
        <v>9199</v>
      </c>
      <c r="F4972" s="225">
        <v>159.08000000000001</v>
      </c>
    </row>
    <row r="4973" spans="1:6" ht="54">
      <c r="A4973" s="229">
        <v>105224</v>
      </c>
      <c r="B4973" s="220" t="s">
        <v>6602</v>
      </c>
      <c r="C4973" s="220" t="s">
        <v>201</v>
      </c>
      <c r="D4973" s="225">
        <v>230.06</v>
      </c>
      <c r="E4973" s="208" t="s">
        <v>9199</v>
      </c>
      <c r="F4973" s="225">
        <v>231.7</v>
      </c>
    </row>
    <row r="4974" spans="1:6" ht="40.5">
      <c r="A4974" s="229">
        <v>105149</v>
      </c>
      <c r="B4974" s="220" t="s">
        <v>6536</v>
      </c>
      <c r="C4974" s="220" t="s">
        <v>201</v>
      </c>
      <c r="D4974" s="225">
        <v>7.24</v>
      </c>
      <c r="E4974" s="208" t="s">
        <v>9199</v>
      </c>
      <c r="F4974" s="225">
        <v>7.68</v>
      </c>
    </row>
    <row r="4975" spans="1:6" ht="40.5">
      <c r="A4975" s="229">
        <v>105150</v>
      </c>
      <c r="B4975" s="220" t="s">
        <v>6537</v>
      </c>
      <c r="C4975" s="220" t="s">
        <v>201</v>
      </c>
      <c r="D4975" s="225">
        <v>8.59</v>
      </c>
      <c r="E4975" s="208" t="s">
        <v>9199</v>
      </c>
      <c r="F4975" s="225">
        <v>9.07</v>
      </c>
    </row>
    <row r="4976" spans="1:6" ht="40.5">
      <c r="A4976" s="229">
        <v>105151</v>
      </c>
      <c r="B4976" s="220" t="s">
        <v>6538</v>
      </c>
      <c r="C4976" s="220" t="s">
        <v>201</v>
      </c>
      <c r="D4976" s="225">
        <v>22.45</v>
      </c>
      <c r="E4976" s="208" t="s">
        <v>9199</v>
      </c>
      <c r="F4976" s="225">
        <v>23.11</v>
      </c>
    </row>
    <row r="4977" spans="1:6" ht="40.5">
      <c r="A4977" s="229">
        <v>105152</v>
      </c>
      <c r="B4977" s="220" t="s">
        <v>6539</v>
      </c>
      <c r="C4977" s="220" t="s">
        <v>201</v>
      </c>
      <c r="D4977" s="225">
        <v>33.74</v>
      </c>
      <c r="E4977" s="208" t="s">
        <v>9199</v>
      </c>
      <c r="F4977" s="225">
        <v>34.58</v>
      </c>
    </row>
    <row r="4978" spans="1:6" ht="40.5">
      <c r="A4978" s="229">
        <v>105153</v>
      </c>
      <c r="B4978" s="220" t="s">
        <v>6356</v>
      </c>
      <c r="C4978" s="220" t="s">
        <v>201</v>
      </c>
      <c r="D4978" s="225">
        <v>53.41</v>
      </c>
      <c r="E4978" s="208" t="s">
        <v>9199</v>
      </c>
      <c r="F4978" s="225">
        <v>54.54</v>
      </c>
    </row>
    <row r="4979" spans="1:6" ht="40.5">
      <c r="A4979" s="229">
        <v>105161</v>
      </c>
      <c r="B4979" s="220" t="s">
        <v>6547</v>
      </c>
      <c r="C4979" s="220" t="s">
        <v>201</v>
      </c>
      <c r="D4979" s="225">
        <v>97.62</v>
      </c>
      <c r="E4979" s="208" t="s">
        <v>9199</v>
      </c>
      <c r="F4979" s="225">
        <v>99.06</v>
      </c>
    </row>
    <row r="4980" spans="1:6" ht="40.5">
      <c r="A4980" s="229">
        <v>105162</v>
      </c>
      <c r="B4980" s="220" t="s">
        <v>6548</v>
      </c>
      <c r="C4980" s="220" t="s">
        <v>201</v>
      </c>
      <c r="D4980" s="225">
        <v>167.89</v>
      </c>
      <c r="E4980" s="208" t="s">
        <v>9199</v>
      </c>
      <c r="F4980" s="225">
        <v>169.8</v>
      </c>
    </row>
    <row r="4981" spans="1:6" ht="54">
      <c r="A4981" s="229">
        <v>105163</v>
      </c>
      <c r="B4981" s="220" t="s">
        <v>6549</v>
      </c>
      <c r="C4981" s="220" t="s">
        <v>201</v>
      </c>
      <c r="D4981" s="225">
        <v>13.92</v>
      </c>
      <c r="E4981" s="208" t="s">
        <v>9199</v>
      </c>
      <c r="F4981" s="225">
        <v>14.48</v>
      </c>
    </row>
    <row r="4982" spans="1:6" ht="54">
      <c r="A4982" s="229">
        <v>105170</v>
      </c>
      <c r="B4982" s="220" t="s">
        <v>6555</v>
      </c>
      <c r="C4982" s="220" t="s">
        <v>201</v>
      </c>
      <c r="D4982" s="225">
        <v>5.37</v>
      </c>
      <c r="E4982" s="208" t="s">
        <v>9199</v>
      </c>
      <c r="F4982" s="225">
        <v>5.62</v>
      </c>
    </row>
    <row r="4983" spans="1:6" ht="54">
      <c r="A4983" s="229">
        <v>105179</v>
      </c>
      <c r="B4983" s="220" t="s">
        <v>6563</v>
      </c>
      <c r="C4983" s="220" t="s">
        <v>201</v>
      </c>
      <c r="D4983" s="225">
        <v>9.1999999999999993</v>
      </c>
      <c r="E4983" s="208" t="s">
        <v>9199</v>
      </c>
      <c r="F4983" s="225">
        <v>9.5299999999999994</v>
      </c>
    </row>
    <row r="4984" spans="1:6" ht="54">
      <c r="A4984" s="229">
        <v>105180</v>
      </c>
      <c r="B4984" s="220" t="s">
        <v>6564</v>
      </c>
      <c r="C4984" s="220" t="s">
        <v>201</v>
      </c>
      <c r="D4984" s="225">
        <v>12.63</v>
      </c>
      <c r="E4984" s="208" t="s">
        <v>9199</v>
      </c>
      <c r="F4984" s="225">
        <v>13.07</v>
      </c>
    </row>
    <row r="4985" spans="1:6" ht="54">
      <c r="A4985" s="229">
        <v>105181</v>
      </c>
      <c r="B4985" s="220" t="s">
        <v>6565</v>
      </c>
      <c r="C4985" s="220" t="s">
        <v>201</v>
      </c>
      <c r="D4985" s="225">
        <v>16.98</v>
      </c>
      <c r="E4985" s="208" t="s">
        <v>9199</v>
      </c>
      <c r="F4985" s="225">
        <v>17.59</v>
      </c>
    </row>
    <row r="4986" spans="1:6" ht="54">
      <c r="A4986" s="229">
        <v>105182</v>
      </c>
      <c r="B4986" s="220" t="s">
        <v>6566</v>
      </c>
      <c r="C4986" s="220" t="s">
        <v>201</v>
      </c>
      <c r="D4986" s="225">
        <v>39.700000000000003</v>
      </c>
      <c r="E4986" s="208" t="s">
        <v>9199</v>
      </c>
      <c r="F4986" s="225">
        <v>40.53</v>
      </c>
    </row>
    <row r="4987" spans="1:6" ht="54">
      <c r="A4987" s="229">
        <v>105183</v>
      </c>
      <c r="B4987" s="220" t="s">
        <v>6567</v>
      </c>
      <c r="C4987" s="220" t="s">
        <v>201</v>
      </c>
      <c r="D4987" s="225">
        <v>83.34</v>
      </c>
      <c r="E4987" s="208" t="s">
        <v>9199</v>
      </c>
      <c r="F4987" s="225">
        <v>84.55</v>
      </c>
    </row>
    <row r="4988" spans="1:6" ht="54">
      <c r="A4988" s="229">
        <v>105184</v>
      </c>
      <c r="B4988" s="220" t="s">
        <v>6568</v>
      </c>
      <c r="C4988" s="220" t="s">
        <v>201</v>
      </c>
      <c r="D4988" s="225">
        <v>103.21</v>
      </c>
      <c r="E4988" s="208" t="s">
        <v>9199</v>
      </c>
      <c r="F4988" s="225">
        <v>104.72</v>
      </c>
    </row>
    <row r="4989" spans="1:6" ht="54">
      <c r="A4989" s="229">
        <v>94612</v>
      </c>
      <c r="B4989" s="220" t="s">
        <v>6382</v>
      </c>
      <c r="C4989" s="220" t="s">
        <v>201</v>
      </c>
      <c r="D4989" s="225">
        <v>431.72</v>
      </c>
      <c r="E4989" s="208" t="s">
        <v>9199</v>
      </c>
      <c r="F4989" s="225">
        <v>433.81</v>
      </c>
    </row>
    <row r="4990" spans="1:6" ht="54">
      <c r="A4990" s="229">
        <v>105142</v>
      </c>
      <c r="B4990" s="220" t="s">
        <v>6352</v>
      </c>
      <c r="C4990" s="220" t="s">
        <v>201</v>
      </c>
      <c r="D4990" s="225">
        <v>6.49</v>
      </c>
      <c r="E4990" s="208" t="s">
        <v>9199</v>
      </c>
      <c r="F4990" s="225">
        <v>6.68</v>
      </c>
    </row>
    <row r="4991" spans="1:6" ht="54">
      <c r="A4991" s="229">
        <v>105143</v>
      </c>
      <c r="B4991" s="220" t="s">
        <v>6353</v>
      </c>
      <c r="C4991" s="220" t="s">
        <v>201</v>
      </c>
      <c r="D4991" s="225">
        <v>9.7200000000000006</v>
      </c>
      <c r="E4991" s="208" t="s">
        <v>9199</v>
      </c>
      <c r="F4991" s="225">
        <v>9.9700000000000006</v>
      </c>
    </row>
    <row r="4992" spans="1:6" ht="54">
      <c r="A4992" s="229">
        <v>105144</v>
      </c>
      <c r="B4992" s="220" t="s">
        <v>6354</v>
      </c>
      <c r="C4992" s="220" t="s">
        <v>201</v>
      </c>
      <c r="D4992" s="225">
        <v>20.61</v>
      </c>
      <c r="E4992" s="208" t="s">
        <v>9199</v>
      </c>
      <c r="F4992" s="225">
        <v>21.08</v>
      </c>
    </row>
    <row r="4993" spans="1:6" ht="67.5">
      <c r="A4993" s="229">
        <v>105173</v>
      </c>
      <c r="B4993" s="220" t="s">
        <v>6557</v>
      </c>
      <c r="C4993" s="220" t="s">
        <v>201</v>
      </c>
      <c r="D4993" s="225">
        <v>88.72</v>
      </c>
      <c r="E4993" s="208" t="s">
        <v>9199</v>
      </c>
      <c r="F4993" s="225">
        <v>90.2</v>
      </c>
    </row>
    <row r="4994" spans="1:6" ht="67.5">
      <c r="A4994" s="229">
        <v>105175</v>
      </c>
      <c r="B4994" s="220" t="s">
        <v>6559</v>
      </c>
      <c r="C4994" s="220" t="s">
        <v>201</v>
      </c>
      <c r="D4994" s="225">
        <v>127.75</v>
      </c>
      <c r="E4994" s="208" t="s">
        <v>9199</v>
      </c>
      <c r="F4994" s="225">
        <v>129.37</v>
      </c>
    </row>
    <row r="4995" spans="1:6" ht="67.5">
      <c r="A4995" s="229">
        <v>105174</v>
      </c>
      <c r="B4995" s="220" t="s">
        <v>6558</v>
      </c>
      <c r="C4995" s="220" t="s">
        <v>201</v>
      </c>
      <c r="D4995" s="225">
        <v>129.12</v>
      </c>
      <c r="E4995" s="208" t="s">
        <v>9199</v>
      </c>
      <c r="F4995" s="225">
        <v>130.85</v>
      </c>
    </row>
    <row r="4996" spans="1:6" ht="54">
      <c r="A4996" s="229">
        <v>105145</v>
      </c>
      <c r="B4996" s="220" t="s">
        <v>6355</v>
      </c>
      <c r="C4996" s="220" t="s">
        <v>201</v>
      </c>
      <c r="D4996" s="225">
        <v>11.27</v>
      </c>
      <c r="E4996" s="208" t="s">
        <v>9199</v>
      </c>
      <c r="F4996" s="225">
        <v>11.55</v>
      </c>
    </row>
    <row r="4997" spans="1:6" ht="54">
      <c r="A4997" s="229">
        <v>94606</v>
      </c>
      <c r="B4997" s="220" t="s">
        <v>6379</v>
      </c>
      <c r="C4997" s="220" t="s">
        <v>201</v>
      </c>
      <c r="D4997" s="225">
        <v>81.75</v>
      </c>
      <c r="E4997" s="208" t="s">
        <v>9199</v>
      </c>
      <c r="F4997" s="225">
        <v>83.52</v>
      </c>
    </row>
    <row r="4998" spans="1:6" ht="54">
      <c r="A4998" s="229">
        <v>94608</v>
      </c>
      <c r="B4998" s="220" t="s">
        <v>6380</v>
      </c>
      <c r="C4998" s="220" t="s">
        <v>201</v>
      </c>
      <c r="D4998" s="225">
        <v>206.97</v>
      </c>
      <c r="E4998" s="208" t="s">
        <v>9199</v>
      </c>
      <c r="F4998" s="225">
        <v>208.82</v>
      </c>
    </row>
    <row r="4999" spans="1:6" ht="54">
      <c r="A4999" s="229">
        <v>94610</v>
      </c>
      <c r="B4999" s="220" t="s">
        <v>6381</v>
      </c>
      <c r="C4999" s="220" t="s">
        <v>201</v>
      </c>
      <c r="D4999" s="225">
        <v>303.38</v>
      </c>
      <c r="E4999" s="208" t="s">
        <v>9199</v>
      </c>
      <c r="F4999" s="225">
        <v>305.31</v>
      </c>
    </row>
    <row r="5000" spans="1:6" ht="40.5">
      <c r="A5000" s="229">
        <v>94657</v>
      </c>
      <c r="B5000" s="220" t="s">
        <v>9514</v>
      </c>
      <c r="C5000" s="220" t="s">
        <v>201</v>
      </c>
      <c r="D5000" s="225">
        <v>3.75</v>
      </c>
      <c r="E5000" s="208" t="s">
        <v>9199</v>
      </c>
      <c r="F5000" s="225">
        <v>3.92</v>
      </c>
    </row>
    <row r="5001" spans="1:6" ht="40.5">
      <c r="A5001" s="229">
        <v>94659</v>
      </c>
      <c r="B5001" s="220" t="s">
        <v>6394</v>
      </c>
      <c r="C5001" s="220" t="s">
        <v>201</v>
      </c>
      <c r="D5001" s="225">
        <v>5.86</v>
      </c>
      <c r="E5001" s="208" t="s">
        <v>9199</v>
      </c>
      <c r="F5001" s="225">
        <v>6.07</v>
      </c>
    </row>
    <row r="5002" spans="1:6" ht="40.5">
      <c r="A5002" s="229">
        <v>94739</v>
      </c>
      <c r="B5002" s="220" t="s">
        <v>6454</v>
      </c>
      <c r="C5002" s="220" t="s">
        <v>201</v>
      </c>
      <c r="D5002" s="225">
        <v>229.3</v>
      </c>
      <c r="E5002" s="208" t="s">
        <v>9199</v>
      </c>
      <c r="F5002" s="225">
        <v>231.04</v>
      </c>
    </row>
    <row r="5003" spans="1:6" ht="40.5">
      <c r="A5003" s="229">
        <v>94725</v>
      </c>
      <c r="B5003" s="220" t="s">
        <v>6441</v>
      </c>
      <c r="C5003" s="220" t="s">
        <v>201</v>
      </c>
      <c r="D5003" s="225">
        <v>6.79</v>
      </c>
      <c r="E5003" s="208" t="s">
        <v>9199</v>
      </c>
      <c r="F5003" s="225">
        <v>6.93</v>
      </c>
    </row>
    <row r="5004" spans="1:6" ht="40.5">
      <c r="A5004" s="229">
        <v>94727</v>
      </c>
      <c r="B5004" s="220" t="s">
        <v>6443</v>
      </c>
      <c r="C5004" s="220" t="s">
        <v>201</v>
      </c>
      <c r="D5004" s="225">
        <v>11.08</v>
      </c>
      <c r="E5004" s="208" t="s">
        <v>9199</v>
      </c>
      <c r="F5004" s="225">
        <v>11.27</v>
      </c>
    </row>
    <row r="5005" spans="1:6" ht="40.5">
      <c r="A5005" s="229">
        <v>94729</v>
      </c>
      <c r="B5005" s="220" t="s">
        <v>6445</v>
      </c>
      <c r="C5005" s="220" t="s">
        <v>201</v>
      </c>
      <c r="D5005" s="225">
        <v>19.239999999999998</v>
      </c>
      <c r="E5005" s="208" t="s">
        <v>9199</v>
      </c>
      <c r="F5005" s="225">
        <v>19.489999999999998</v>
      </c>
    </row>
    <row r="5006" spans="1:6" ht="40.5">
      <c r="A5006" s="229">
        <v>94731</v>
      </c>
      <c r="B5006" s="220" t="s">
        <v>6447</v>
      </c>
      <c r="C5006" s="220" t="s">
        <v>201</v>
      </c>
      <c r="D5006" s="225">
        <v>25.54</v>
      </c>
      <c r="E5006" s="208" t="s">
        <v>9199</v>
      </c>
      <c r="F5006" s="225">
        <v>25.85</v>
      </c>
    </row>
    <row r="5007" spans="1:6" ht="40.5">
      <c r="A5007" s="229">
        <v>94733</v>
      </c>
      <c r="B5007" s="220" t="s">
        <v>6449</v>
      </c>
      <c r="C5007" s="220" t="s">
        <v>201</v>
      </c>
      <c r="D5007" s="225">
        <v>44.92</v>
      </c>
      <c r="E5007" s="208" t="s">
        <v>9199</v>
      </c>
      <c r="F5007" s="225">
        <v>45.37</v>
      </c>
    </row>
    <row r="5008" spans="1:6" ht="40.5">
      <c r="A5008" s="229">
        <v>94863</v>
      </c>
      <c r="B5008" s="220" t="s">
        <v>6479</v>
      </c>
      <c r="C5008" s="220" t="s">
        <v>201</v>
      </c>
      <c r="D5008" s="225">
        <v>156.86000000000001</v>
      </c>
      <c r="E5008" s="208" t="s">
        <v>9199</v>
      </c>
      <c r="F5008" s="225">
        <v>157.62</v>
      </c>
    </row>
    <row r="5009" spans="1:6" ht="40.5">
      <c r="A5009" s="229">
        <v>94737</v>
      </c>
      <c r="B5009" s="220" t="s">
        <v>6452</v>
      </c>
      <c r="C5009" s="220" t="s">
        <v>201</v>
      </c>
      <c r="D5009" s="225">
        <v>186.81</v>
      </c>
      <c r="E5009" s="208" t="s">
        <v>9199</v>
      </c>
      <c r="F5009" s="225">
        <v>187.91</v>
      </c>
    </row>
    <row r="5010" spans="1:6" ht="54">
      <c r="A5010" s="229">
        <v>94465</v>
      </c>
      <c r="B5010" s="220" t="s">
        <v>6364</v>
      </c>
      <c r="C5010" s="220" t="s">
        <v>201</v>
      </c>
      <c r="D5010" s="225">
        <v>52.63</v>
      </c>
      <c r="E5010" s="208" t="s">
        <v>9199</v>
      </c>
      <c r="F5010" s="225">
        <v>53.99</v>
      </c>
    </row>
    <row r="5011" spans="1:6" ht="54">
      <c r="A5011" s="229">
        <v>94467</v>
      </c>
      <c r="B5011" s="220" t="s">
        <v>6366</v>
      </c>
      <c r="C5011" s="220" t="s">
        <v>201</v>
      </c>
      <c r="D5011" s="225">
        <v>85.57</v>
      </c>
      <c r="E5011" s="208" t="s">
        <v>9199</v>
      </c>
      <c r="F5011" s="225">
        <v>87.15</v>
      </c>
    </row>
    <row r="5012" spans="1:6" ht="54">
      <c r="A5012" s="229">
        <v>94469</v>
      </c>
      <c r="B5012" s="220" t="s">
        <v>6368</v>
      </c>
      <c r="C5012" s="220" t="s">
        <v>201</v>
      </c>
      <c r="D5012" s="225">
        <v>122.92</v>
      </c>
      <c r="E5012" s="208" t="s">
        <v>9199</v>
      </c>
      <c r="F5012" s="225">
        <v>124.8</v>
      </c>
    </row>
    <row r="5013" spans="1:6" ht="40.5">
      <c r="A5013" s="229">
        <v>96746</v>
      </c>
      <c r="B5013" s="220" t="s">
        <v>6490</v>
      </c>
      <c r="C5013" s="220" t="s">
        <v>201</v>
      </c>
      <c r="D5013" s="225">
        <v>113.61</v>
      </c>
      <c r="E5013" s="208" t="s">
        <v>9199</v>
      </c>
      <c r="F5013" s="225">
        <v>115.4</v>
      </c>
    </row>
    <row r="5014" spans="1:6" ht="40.5">
      <c r="A5014" s="229">
        <v>96736</v>
      </c>
      <c r="B5014" s="220" t="s">
        <v>6480</v>
      </c>
      <c r="C5014" s="220" t="s">
        <v>201</v>
      </c>
      <c r="D5014" s="225">
        <v>5.83</v>
      </c>
      <c r="E5014" s="208" t="s">
        <v>9199</v>
      </c>
      <c r="F5014" s="225">
        <v>6.12</v>
      </c>
    </row>
    <row r="5015" spans="1:6" ht="40.5">
      <c r="A5015" s="229">
        <v>96737</v>
      </c>
      <c r="B5015" s="220" t="s">
        <v>6481</v>
      </c>
      <c r="C5015" s="220" t="s">
        <v>201</v>
      </c>
      <c r="D5015" s="225">
        <v>5.95</v>
      </c>
      <c r="E5015" s="208" t="s">
        <v>9199</v>
      </c>
      <c r="F5015" s="225">
        <v>6.26</v>
      </c>
    </row>
    <row r="5016" spans="1:6" ht="40.5">
      <c r="A5016" s="229">
        <v>96739</v>
      </c>
      <c r="B5016" s="220" t="s">
        <v>6483</v>
      </c>
      <c r="C5016" s="220" t="s">
        <v>201</v>
      </c>
      <c r="D5016" s="225">
        <v>8.34</v>
      </c>
      <c r="E5016" s="208" t="s">
        <v>9199</v>
      </c>
      <c r="F5016" s="225">
        <v>8.7100000000000009</v>
      </c>
    </row>
    <row r="5017" spans="1:6" ht="40.5">
      <c r="A5017" s="229">
        <v>96741</v>
      </c>
      <c r="B5017" s="220" t="s">
        <v>6485</v>
      </c>
      <c r="C5017" s="220" t="s">
        <v>201</v>
      </c>
      <c r="D5017" s="225">
        <v>16.72</v>
      </c>
      <c r="E5017" s="208" t="s">
        <v>9199</v>
      </c>
      <c r="F5017" s="225">
        <v>17.16</v>
      </c>
    </row>
    <row r="5018" spans="1:6" ht="40.5">
      <c r="A5018" s="229">
        <v>96742</v>
      </c>
      <c r="B5018" s="220" t="s">
        <v>6486</v>
      </c>
      <c r="C5018" s="220" t="s">
        <v>201</v>
      </c>
      <c r="D5018" s="225">
        <v>20.52</v>
      </c>
      <c r="E5018" s="208" t="s">
        <v>9199</v>
      </c>
      <c r="F5018" s="225">
        <v>21.08</v>
      </c>
    </row>
    <row r="5019" spans="1:6" ht="40.5">
      <c r="A5019" s="229">
        <v>96743</v>
      </c>
      <c r="B5019" s="220" t="s">
        <v>6487</v>
      </c>
      <c r="C5019" s="220" t="s">
        <v>201</v>
      </c>
      <c r="D5019" s="225">
        <v>32.25</v>
      </c>
      <c r="E5019" s="208" t="s">
        <v>9199</v>
      </c>
      <c r="F5019" s="225">
        <v>32.99</v>
      </c>
    </row>
    <row r="5020" spans="1:6" ht="40.5">
      <c r="A5020" s="229">
        <v>96744</v>
      </c>
      <c r="B5020" s="220" t="s">
        <v>6488</v>
      </c>
      <c r="C5020" s="220" t="s">
        <v>201</v>
      </c>
      <c r="D5020" s="225">
        <v>54.95</v>
      </c>
      <c r="E5020" s="208" t="s">
        <v>9199</v>
      </c>
      <c r="F5020" s="225">
        <v>55.92</v>
      </c>
    </row>
    <row r="5021" spans="1:6" ht="40.5">
      <c r="A5021" s="229">
        <v>96745</v>
      </c>
      <c r="B5021" s="220" t="s">
        <v>6489</v>
      </c>
      <c r="C5021" s="220" t="s">
        <v>201</v>
      </c>
      <c r="D5021" s="225">
        <v>86.57</v>
      </c>
      <c r="E5021" s="208" t="s">
        <v>9199</v>
      </c>
      <c r="F5021" s="225">
        <v>87.85</v>
      </c>
    </row>
    <row r="5022" spans="1:6" ht="40.5">
      <c r="A5022" s="229">
        <v>94671</v>
      </c>
      <c r="B5022" s="220" t="s">
        <v>6406</v>
      </c>
      <c r="C5022" s="220" t="s">
        <v>201</v>
      </c>
      <c r="D5022" s="225">
        <v>100.92</v>
      </c>
      <c r="E5022" s="208" t="s">
        <v>9199</v>
      </c>
      <c r="F5022" s="225">
        <v>102.56</v>
      </c>
    </row>
    <row r="5023" spans="1:6" ht="40.5">
      <c r="A5023" s="229">
        <v>94661</v>
      </c>
      <c r="B5023" s="220" t="s">
        <v>6396</v>
      </c>
      <c r="C5023" s="220" t="s">
        <v>201</v>
      </c>
      <c r="D5023" s="225">
        <v>9.3000000000000007</v>
      </c>
      <c r="E5023" s="208" t="s">
        <v>9199</v>
      </c>
      <c r="F5023" s="225">
        <v>9.6</v>
      </c>
    </row>
    <row r="5024" spans="1:6" ht="40.5">
      <c r="A5024" s="229">
        <v>94663</v>
      </c>
      <c r="B5024" s="220" t="s">
        <v>6398</v>
      </c>
      <c r="C5024" s="220" t="s">
        <v>201</v>
      </c>
      <c r="D5024" s="225">
        <v>11.59</v>
      </c>
      <c r="E5024" s="208" t="s">
        <v>9199</v>
      </c>
      <c r="F5024" s="225">
        <v>12</v>
      </c>
    </row>
    <row r="5025" spans="1:6" ht="40.5">
      <c r="A5025" s="229">
        <v>94665</v>
      </c>
      <c r="B5025" s="220" t="s">
        <v>6400</v>
      </c>
      <c r="C5025" s="220" t="s">
        <v>201</v>
      </c>
      <c r="D5025" s="225">
        <v>22.96</v>
      </c>
      <c r="E5025" s="208" t="s">
        <v>9199</v>
      </c>
      <c r="F5025" s="225">
        <v>23.5</v>
      </c>
    </row>
    <row r="5026" spans="1:6" ht="40.5">
      <c r="A5026" s="229">
        <v>94667</v>
      </c>
      <c r="B5026" s="220" t="s">
        <v>6402</v>
      </c>
      <c r="C5026" s="220" t="s">
        <v>201</v>
      </c>
      <c r="D5026" s="225">
        <v>33.79</v>
      </c>
      <c r="E5026" s="208" t="s">
        <v>9199</v>
      </c>
      <c r="F5026" s="225">
        <v>34.590000000000003</v>
      </c>
    </row>
    <row r="5027" spans="1:6" ht="40.5">
      <c r="A5027" s="229">
        <v>94669</v>
      </c>
      <c r="B5027" s="220" t="s">
        <v>6404</v>
      </c>
      <c r="C5027" s="220" t="s">
        <v>201</v>
      </c>
      <c r="D5027" s="225">
        <v>61.42</v>
      </c>
      <c r="E5027" s="208" t="s">
        <v>9199</v>
      </c>
      <c r="F5027" s="225">
        <v>62.43</v>
      </c>
    </row>
    <row r="5028" spans="1:6" ht="67.5">
      <c r="A5028" s="229">
        <v>105177</v>
      </c>
      <c r="B5028" s="220" t="s">
        <v>6561</v>
      </c>
      <c r="C5028" s="220" t="s">
        <v>201</v>
      </c>
      <c r="D5028" s="225">
        <v>144.38</v>
      </c>
      <c r="E5028" s="208" t="s">
        <v>9199</v>
      </c>
      <c r="F5028" s="225">
        <v>146</v>
      </c>
    </row>
    <row r="5029" spans="1:6" ht="67.5">
      <c r="A5029" s="229">
        <v>105176</v>
      </c>
      <c r="B5029" s="220" t="s">
        <v>6560</v>
      </c>
      <c r="C5029" s="220" t="s">
        <v>201</v>
      </c>
      <c r="D5029" s="225">
        <v>162.32</v>
      </c>
      <c r="E5029" s="208" t="s">
        <v>9199</v>
      </c>
      <c r="F5029" s="225">
        <v>164.05</v>
      </c>
    </row>
    <row r="5030" spans="1:6" ht="54">
      <c r="A5030" s="229">
        <v>94466</v>
      </c>
      <c r="B5030" s="220" t="s">
        <v>6365</v>
      </c>
      <c r="C5030" s="220" t="s">
        <v>201</v>
      </c>
      <c r="D5030" s="225">
        <v>52.66</v>
      </c>
      <c r="E5030" s="208" t="s">
        <v>9199</v>
      </c>
      <c r="F5030" s="225">
        <v>54.02</v>
      </c>
    </row>
    <row r="5031" spans="1:6" ht="54">
      <c r="A5031" s="229">
        <v>94468</v>
      </c>
      <c r="B5031" s="220" t="s">
        <v>6367</v>
      </c>
      <c r="C5031" s="220" t="s">
        <v>201</v>
      </c>
      <c r="D5031" s="225">
        <v>74.86</v>
      </c>
      <c r="E5031" s="208" t="s">
        <v>9199</v>
      </c>
      <c r="F5031" s="225">
        <v>76.44</v>
      </c>
    </row>
    <row r="5032" spans="1:6" ht="54">
      <c r="A5032" s="229">
        <v>94470</v>
      </c>
      <c r="B5032" s="220" t="s">
        <v>6369</v>
      </c>
      <c r="C5032" s="220" t="s">
        <v>201</v>
      </c>
      <c r="D5032" s="225">
        <v>113.39</v>
      </c>
      <c r="E5032" s="208" t="s">
        <v>9199</v>
      </c>
      <c r="F5032" s="225">
        <v>115.27</v>
      </c>
    </row>
    <row r="5033" spans="1:6" ht="40.5">
      <c r="A5033" s="229">
        <v>105225</v>
      </c>
      <c r="B5033" s="220" t="s">
        <v>6603</v>
      </c>
      <c r="C5033" s="220" t="s">
        <v>201</v>
      </c>
      <c r="D5033" s="225">
        <v>16.64</v>
      </c>
      <c r="E5033" s="208" t="s">
        <v>9199</v>
      </c>
      <c r="F5033" s="225">
        <v>16.98</v>
      </c>
    </row>
    <row r="5034" spans="1:6" ht="40.5">
      <c r="A5034" s="229">
        <v>105226</v>
      </c>
      <c r="B5034" s="220" t="s">
        <v>6604</v>
      </c>
      <c r="C5034" s="220" t="s">
        <v>201</v>
      </c>
      <c r="D5034" s="225">
        <v>39.25</v>
      </c>
      <c r="E5034" s="208" t="s">
        <v>9199</v>
      </c>
      <c r="F5034" s="225">
        <v>39.700000000000003</v>
      </c>
    </row>
    <row r="5035" spans="1:6" ht="40.5">
      <c r="A5035" s="229">
        <v>105227</v>
      </c>
      <c r="B5035" s="220" t="s">
        <v>6605</v>
      </c>
      <c r="C5035" s="220" t="s">
        <v>201</v>
      </c>
      <c r="D5035" s="225">
        <v>56.26</v>
      </c>
      <c r="E5035" s="208" t="s">
        <v>9199</v>
      </c>
      <c r="F5035" s="225">
        <v>56.83</v>
      </c>
    </row>
    <row r="5036" spans="1:6" ht="67.5">
      <c r="A5036" s="229">
        <v>105212</v>
      </c>
      <c r="B5036" s="220" t="s">
        <v>6590</v>
      </c>
      <c r="C5036" s="220" t="s">
        <v>201</v>
      </c>
      <c r="D5036" s="225">
        <v>243.98</v>
      </c>
      <c r="E5036" s="208" t="s">
        <v>9199</v>
      </c>
      <c r="F5036" s="225">
        <v>247.4</v>
      </c>
    </row>
    <row r="5037" spans="1:6" ht="67.5">
      <c r="A5037" s="229">
        <v>105211</v>
      </c>
      <c r="B5037" s="220" t="s">
        <v>6589</v>
      </c>
      <c r="C5037" s="220" t="s">
        <v>201</v>
      </c>
      <c r="D5037" s="225">
        <v>245.8</v>
      </c>
      <c r="E5037" s="208" t="s">
        <v>9199</v>
      </c>
      <c r="F5037" s="225">
        <v>249.37</v>
      </c>
    </row>
    <row r="5038" spans="1:6" ht="54">
      <c r="A5038" s="229">
        <v>105189</v>
      </c>
      <c r="B5038" s="220" t="s">
        <v>6569</v>
      </c>
      <c r="C5038" s="220" t="s">
        <v>201</v>
      </c>
      <c r="D5038" s="225">
        <v>20.65</v>
      </c>
      <c r="E5038" s="208" t="s">
        <v>9199</v>
      </c>
      <c r="F5038" s="225">
        <v>21.3</v>
      </c>
    </row>
    <row r="5039" spans="1:6" ht="54">
      <c r="A5039" s="229">
        <v>105190</v>
      </c>
      <c r="B5039" s="220" t="s">
        <v>6570</v>
      </c>
      <c r="C5039" s="220" t="s">
        <v>201</v>
      </c>
      <c r="D5039" s="225">
        <v>25.78</v>
      </c>
      <c r="E5039" s="208" t="s">
        <v>9199</v>
      </c>
      <c r="F5039" s="225">
        <v>26.47</v>
      </c>
    </row>
    <row r="5040" spans="1:6" ht="54">
      <c r="A5040" s="229">
        <v>94625</v>
      </c>
      <c r="B5040" s="220" t="s">
        <v>6392</v>
      </c>
      <c r="C5040" s="220" t="s">
        <v>201</v>
      </c>
      <c r="D5040" s="225">
        <v>1551.16</v>
      </c>
      <c r="E5040" s="208" t="s">
        <v>9199</v>
      </c>
      <c r="F5040" s="225">
        <v>1555.34</v>
      </c>
    </row>
    <row r="5041" spans="1:6" ht="54">
      <c r="A5041" s="229">
        <v>94622</v>
      </c>
      <c r="B5041" s="220" t="s">
        <v>6389</v>
      </c>
      <c r="C5041" s="220" t="s">
        <v>201</v>
      </c>
      <c r="D5041" s="225">
        <v>204.21</v>
      </c>
      <c r="E5041" s="208" t="s">
        <v>9199</v>
      </c>
      <c r="F5041" s="225">
        <v>207.75</v>
      </c>
    </row>
    <row r="5042" spans="1:6" ht="54">
      <c r="A5042" s="229">
        <v>94623</v>
      </c>
      <c r="B5042" s="220" t="s">
        <v>6390</v>
      </c>
      <c r="C5042" s="220" t="s">
        <v>201</v>
      </c>
      <c r="D5042" s="225">
        <v>489.8</v>
      </c>
      <c r="E5042" s="208" t="s">
        <v>9199</v>
      </c>
      <c r="F5042" s="225">
        <v>493.5</v>
      </c>
    </row>
    <row r="5043" spans="1:6" ht="54">
      <c r="A5043" s="229">
        <v>94624</v>
      </c>
      <c r="B5043" s="220" t="s">
        <v>6391</v>
      </c>
      <c r="C5043" s="220" t="s">
        <v>201</v>
      </c>
      <c r="D5043" s="225">
        <v>739.09</v>
      </c>
      <c r="E5043" s="208" t="s">
        <v>9199</v>
      </c>
      <c r="F5043" s="225">
        <v>742.96</v>
      </c>
    </row>
    <row r="5044" spans="1:6" ht="40.5">
      <c r="A5044" s="229">
        <v>94763</v>
      </c>
      <c r="B5044" s="220" t="s">
        <v>6472</v>
      </c>
      <c r="C5044" s="220" t="s">
        <v>201</v>
      </c>
      <c r="D5044" s="225">
        <v>349.58</v>
      </c>
      <c r="E5044" s="208" t="s">
        <v>9199</v>
      </c>
      <c r="F5044" s="225">
        <v>353.06</v>
      </c>
    </row>
    <row r="5045" spans="1:6" ht="40.5">
      <c r="A5045" s="229">
        <v>94756</v>
      </c>
      <c r="B5045" s="220" t="s">
        <v>6465</v>
      </c>
      <c r="C5045" s="220" t="s">
        <v>201</v>
      </c>
      <c r="D5045" s="225">
        <v>12.32</v>
      </c>
      <c r="E5045" s="208" t="s">
        <v>9199</v>
      </c>
      <c r="F5045" s="225">
        <v>12.62</v>
      </c>
    </row>
    <row r="5046" spans="1:6" ht="40.5">
      <c r="A5046" s="229">
        <v>94757</v>
      </c>
      <c r="B5046" s="220" t="s">
        <v>6466</v>
      </c>
      <c r="C5046" s="220" t="s">
        <v>201</v>
      </c>
      <c r="D5046" s="225">
        <v>19.489999999999998</v>
      </c>
      <c r="E5046" s="208" t="s">
        <v>9199</v>
      </c>
      <c r="F5046" s="225">
        <v>19.87</v>
      </c>
    </row>
    <row r="5047" spans="1:6" ht="40.5">
      <c r="A5047" s="229">
        <v>94758</v>
      </c>
      <c r="B5047" s="220" t="s">
        <v>6467</v>
      </c>
      <c r="C5047" s="220" t="s">
        <v>201</v>
      </c>
      <c r="D5047" s="225">
        <v>49.94</v>
      </c>
      <c r="E5047" s="208" t="s">
        <v>9199</v>
      </c>
      <c r="F5047" s="225">
        <v>50.43</v>
      </c>
    </row>
    <row r="5048" spans="1:6" ht="40.5">
      <c r="A5048" s="229">
        <v>94759</v>
      </c>
      <c r="B5048" s="220" t="s">
        <v>6468</v>
      </c>
      <c r="C5048" s="220" t="s">
        <v>201</v>
      </c>
      <c r="D5048" s="225">
        <v>63.6</v>
      </c>
      <c r="E5048" s="208" t="s">
        <v>9199</v>
      </c>
      <c r="F5048" s="225">
        <v>64.22</v>
      </c>
    </row>
    <row r="5049" spans="1:6" ht="40.5">
      <c r="A5049" s="229">
        <v>94760</v>
      </c>
      <c r="B5049" s="220" t="s">
        <v>6469</v>
      </c>
      <c r="C5049" s="220" t="s">
        <v>201</v>
      </c>
      <c r="D5049" s="225">
        <v>101.42</v>
      </c>
      <c r="E5049" s="208" t="s">
        <v>9199</v>
      </c>
      <c r="F5049" s="225">
        <v>102.34</v>
      </c>
    </row>
    <row r="5050" spans="1:6" ht="40.5">
      <c r="A5050" s="229">
        <v>94761</v>
      </c>
      <c r="B5050" s="220" t="s">
        <v>6470</v>
      </c>
      <c r="C5050" s="220" t="s">
        <v>201</v>
      </c>
      <c r="D5050" s="225">
        <v>219.81</v>
      </c>
      <c r="E5050" s="208" t="s">
        <v>9199</v>
      </c>
      <c r="F5050" s="225">
        <v>221.34</v>
      </c>
    </row>
    <row r="5051" spans="1:6" ht="40.5">
      <c r="A5051" s="229">
        <v>94762</v>
      </c>
      <c r="B5051" s="220" t="s">
        <v>6471</v>
      </c>
      <c r="C5051" s="220" t="s">
        <v>201</v>
      </c>
      <c r="D5051" s="225">
        <v>266.35000000000002</v>
      </c>
      <c r="E5051" s="208" t="s">
        <v>9199</v>
      </c>
      <c r="F5051" s="225">
        <v>268.55</v>
      </c>
    </row>
    <row r="5052" spans="1:6" ht="67.5">
      <c r="A5052" s="229">
        <v>94462</v>
      </c>
      <c r="B5052" s="220" t="s">
        <v>6316</v>
      </c>
      <c r="C5052" s="220" t="s">
        <v>190</v>
      </c>
      <c r="D5052" s="225">
        <v>87.44</v>
      </c>
      <c r="E5052" s="208" t="s">
        <v>9199</v>
      </c>
      <c r="F5052" s="225">
        <v>89.08</v>
      </c>
    </row>
    <row r="5053" spans="1:6" ht="67.5">
      <c r="A5053" s="229">
        <v>94463</v>
      </c>
      <c r="B5053" s="220" t="s">
        <v>6317</v>
      </c>
      <c r="C5053" s="220" t="s">
        <v>190</v>
      </c>
      <c r="D5053" s="225">
        <v>107.18</v>
      </c>
      <c r="E5053" s="208" t="s">
        <v>9199</v>
      </c>
      <c r="F5053" s="225">
        <v>109.11</v>
      </c>
    </row>
    <row r="5054" spans="1:6" ht="67.5">
      <c r="A5054" s="229">
        <v>94464</v>
      </c>
      <c r="B5054" s="220" t="s">
        <v>6318</v>
      </c>
      <c r="C5054" s="220" t="s">
        <v>190</v>
      </c>
      <c r="D5054" s="225">
        <v>140.62</v>
      </c>
      <c r="E5054" s="208" t="s">
        <v>9199</v>
      </c>
      <c r="F5054" s="225">
        <v>142.9</v>
      </c>
    </row>
    <row r="5055" spans="1:6" ht="54">
      <c r="A5055" s="229">
        <v>94605</v>
      </c>
      <c r="B5055" s="220" t="s">
        <v>6322</v>
      </c>
      <c r="C5055" s="220" t="s">
        <v>190</v>
      </c>
      <c r="D5055" s="225">
        <v>658.04</v>
      </c>
      <c r="E5055" s="208" t="s">
        <v>9199</v>
      </c>
      <c r="F5055" s="225">
        <v>660.58</v>
      </c>
    </row>
    <row r="5056" spans="1:6" ht="54">
      <c r="A5056" s="229">
        <v>94602</v>
      </c>
      <c r="B5056" s="220" t="s">
        <v>6319</v>
      </c>
      <c r="C5056" s="220" t="s">
        <v>190</v>
      </c>
      <c r="D5056" s="225">
        <v>231.6</v>
      </c>
      <c r="E5056" s="208" t="s">
        <v>9199</v>
      </c>
      <c r="F5056" s="225">
        <v>233.74</v>
      </c>
    </row>
    <row r="5057" spans="1:6" ht="54">
      <c r="A5057" s="229">
        <v>94603</v>
      </c>
      <c r="B5057" s="220" t="s">
        <v>6320</v>
      </c>
      <c r="C5057" s="220" t="s">
        <v>190</v>
      </c>
      <c r="D5057" s="225">
        <v>317.37</v>
      </c>
      <c r="E5057" s="208" t="s">
        <v>9199</v>
      </c>
      <c r="F5057" s="225">
        <v>319.60000000000002</v>
      </c>
    </row>
    <row r="5058" spans="1:6" ht="54">
      <c r="A5058" s="229">
        <v>94604</v>
      </c>
      <c r="B5058" s="220" t="s">
        <v>6321</v>
      </c>
      <c r="C5058" s="220" t="s">
        <v>190</v>
      </c>
      <c r="D5058" s="225">
        <v>453.33</v>
      </c>
      <c r="E5058" s="208" t="s">
        <v>9199</v>
      </c>
      <c r="F5058" s="225">
        <v>455.67</v>
      </c>
    </row>
    <row r="5059" spans="1:6" ht="40.5">
      <c r="A5059" s="229">
        <v>94723</v>
      </c>
      <c r="B5059" s="220" t="s">
        <v>6337</v>
      </c>
      <c r="C5059" s="220" t="s">
        <v>190</v>
      </c>
      <c r="D5059" s="225">
        <v>451.05</v>
      </c>
      <c r="E5059" s="208" t="s">
        <v>9199</v>
      </c>
      <c r="F5059" s="225">
        <v>453.15</v>
      </c>
    </row>
    <row r="5060" spans="1:6" ht="40.5">
      <c r="A5060" s="229">
        <v>94716</v>
      </c>
      <c r="B5060" s="220" t="s">
        <v>6330</v>
      </c>
      <c r="C5060" s="220" t="s">
        <v>190</v>
      </c>
      <c r="D5060" s="225">
        <v>22.09</v>
      </c>
      <c r="E5060" s="208" t="s">
        <v>9199</v>
      </c>
      <c r="F5060" s="225">
        <v>22.27</v>
      </c>
    </row>
    <row r="5061" spans="1:6" ht="40.5">
      <c r="A5061" s="229">
        <v>94717</v>
      </c>
      <c r="B5061" s="220" t="s">
        <v>6331</v>
      </c>
      <c r="C5061" s="220" t="s">
        <v>190</v>
      </c>
      <c r="D5061" s="225">
        <v>37.1</v>
      </c>
      <c r="E5061" s="208" t="s">
        <v>9199</v>
      </c>
      <c r="F5061" s="225">
        <v>37.33</v>
      </c>
    </row>
    <row r="5062" spans="1:6" ht="40.5">
      <c r="A5062" s="229">
        <v>94718</v>
      </c>
      <c r="B5062" s="220" t="s">
        <v>6332</v>
      </c>
      <c r="C5062" s="220" t="s">
        <v>190</v>
      </c>
      <c r="D5062" s="225">
        <v>48.45</v>
      </c>
      <c r="E5062" s="208" t="s">
        <v>9199</v>
      </c>
      <c r="F5062" s="225">
        <v>48.74</v>
      </c>
    </row>
    <row r="5063" spans="1:6" ht="40.5">
      <c r="A5063" s="229">
        <v>94719</v>
      </c>
      <c r="B5063" s="220" t="s">
        <v>6333</v>
      </c>
      <c r="C5063" s="220" t="s">
        <v>190</v>
      </c>
      <c r="D5063" s="225">
        <v>64.67</v>
      </c>
      <c r="E5063" s="208" t="s">
        <v>9199</v>
      </c>
      <c r="F5063" s="225">
        <v>65.05</v>
      </c>
    </row>
    <row r="5064" spans="1:6" ht="40.5">
      <c r="A5064" s="229">
        <v>94720</v>
      </c>
      <c r="B5064" s="220" t="s">
        <v>6334</v>
      </c>
      <c r="C5064" s="220" t="s">
        <v>190</v>
      </c>
      <c r="D5064" s="225">
        <v>94.7</v>
      </c>
      <c r="E5064" s="208" t="s">
        <v>9199</v>
      </c>
      <c r="F5064" s="225">
        <v>95.26</v>
      </c>
    </row>
    <row r="5065" spans="1:6" ht="40.5">
      <c r="A5065" s="229">
        <v>94721</v>
      </c>
      <c r="B5065" s="220" t="s">
        <v>6335</v>
      </c>
      <c r="C5065" s="220" t="s">
        <v>190</v>
      </c>
      <c r="D5065" s="225">
        <v>153.47</v>
      </c>
      <c r="E5065" s="208" t="s">
        <v>9199</v>
      </c>
      <c r="F5065" s="225">
        <v>154.41</v>
      </c>
    </row>
    <row r="5066" spans="1:6" ht="40.5">
      <c r="A5066" s="229">
        <v>94722</v>
      </c>
      <c r="B5066" s="220" t="s">
        <v>6336</v>
      </c>
      <c r="C5066" s="220" t="s">
        <v>190</v>
      </c>
      <c r="D5066" s="225">
        <v>239.47</v>
      </c>
      <c r="E5066" s="208" t="s">
        <v>9199</v>
      </c>
      <c r="F5066" s="225">
        <v>240.79</v>
      </c>
    </row>
    <row r="5067" spans="1:6" ht="40.5">
      <c r="A5067" s="229">
        <v>96726</v>
      </c>
      <c r="B5067" s="220" t="s">
        <v>9515</v>
      </c>
      <c r="C5067" s="220" t="s">
        <v>190</v>
      </c>
      <c r="D5067" s="225">
        <v>169.02</v>
      </c>
      <c r="E5067" s="208" t="s">
        <v>9199</v>
      </c>
      <c r="F5067" s="225">
        <v>171.16</v>
      </c>
    </row>
    <row r="5068" spans="1:6" ht="40.5">
      <c r="A5068" s="229">
        <v>96735</v>
      </c>
      <c r="B5068" s="220" t="s">
        <v>9516</v>
      </c>
      <c r="C5068" s="220" t="s">
        <v>190</v>
      </c>
      <c r="D5068" s="225">
        <v>321.85000000000002</v>
      </c>
      <c r="E5068" s="208" t="s">
        <v>9199</v>
      </c>
      <c r="F5068" s="225">
        <v>324.5</v>
      </c>
    </row>
    <row r="5069" spans="1:6" ht="40.5">
      <c r="A5069" s="229">
        <v>96718</v>
      </c>
      <c r="B5069" s="220" t="s">
        <v>9517</v>
      </c>
      <c r="C5069" s="220" t="s">
        <v>190</v>
      </c>
      <c r="D5069" s="225">
        <v>14.89</v>
      </c>
      <c r="E5069" s="208" t="s">
        <v>9199</v>
      </c>
      <c r="F5069" s="225">
        <v>15.25</v>
      </c>
    </row>
    <row r="5070" spans="1:6" ht="40.5">
      <c r="A5070" s="229">
        <v>96727</v>
      </c>
      <c r="B5070" s="220" t="s">
        <v>9518</v>
      </c>
      <c r="C5070" s="220" t="s">
        <v>190</v>
      </c>
      <c r="D5070" s="225">
        <v>16.899999999999999</v>
      </c>
      <c r="E5070" s="208" t="s">
        <v>9199</v>
      </c>
      <c r="F5070" s="225">
        <v>17.329999999999998</v>
      </c>
    </row>
    <row r="5071" spans="1:6" ht="40.5">
      <c r="A5071" s="229">
        <v>96719</v>
      </c>
      <c r="B5071" s="220" t="s">
        <v>9519</v>
      </c>
      <c r="C5071" s="220" t="s">
        <v>190</v>
      </c>
      <c r="D5071" s="225">
        <v>19.18</v>
      </c>
      <c r="E5071" s="208" t="s">
        <v>9199</v>
      </c>
      <c r="F5071" s="225">
        <v>19.559999999999999</v>
      </c>
    </row>
    <row r="5072" spans="1:6" ht="40.5">
      <c r="A5072" s="229">
        <v>96728</v>
      </c>
      <c r="B5072" s="220" t="s">
        <v>9520</v>
      </c>
      <c r="C5072" s="220" t="s">
        <v>190</v>
      </c>
      <c r="D5072" s="225">
        <v>21.97</v>
      </c>
      <c r="E5072" s="208" t="s">
        <v>9199</v>
      </c>
      <c r="F5072" s="225">
        <v>22.45</v>
      </c>
    </row>
    <row r="5073" spans="1:6" ht="40.5">
      <c r="A5073" s="229">
        <v>96720</v>
      </c>
      <c r="B5073" s="220" t="s">
        <v>9521</v>
      </c>
      <c r="C5073" s="220" t="s">
        <v>190</v>
      </c>
      <c r="D5073" s="225">
        <v>17.22</v>
      </c>
      <c r="E5073" s="208" t="s">
        <v>9199</v>
      </c>
      <c r="F5073" s="225">
        <v>17.670000000000002</v>
      </c>
    </row>
    <row r="5074" spans="1:6" ht="40.5">
      <c r="A5074" s="229">
        <v>96729</v>
      </c>
      <c r="B5074" s="220" t="s">
        <v>9522</v>
      </c>
      <c r="C5074" s="220" t="s">
        <v>190</v>
      </c>
      <c r="D5074" s="225">
        <v>28.43</v>
      </c>
      <c r="E5074" s="208" t="s">
        <v>9199</v>
      </c>
      <c r="F5074" s="225">
        <v>28.98</v>
      </c>
    </row>
    <row r="5075" spans="1:6" ht="40.5">
      <c r="A5075" s="229">
        <v>96721</v>
      </c>
      <c r="B5075" s="220" t="s">
        <v>9523</v>
      </c>
      <c r="C5075" s="220" t="s">
        <v>190</v>
      </c>
      <c r="D5075" s="225">
        <v>22.46</v>
      </c>
      <c r="E5075" s="208" t="s">
        <v>9199</v>
      </c>
      <c r="F5075" s="225">
        <v>23</v>
      </c>
    </row>
    <row r="5076" spans="1:6" ht="40.5">
      <c r="A5076" s="229">
        <v>96730</v>
      </c>
      <c r="B5076" s="220" t="s">
        <v>9524</v>
      </c>
      <c r="C5076" s="220" t="s">
        <v>190</v>
      </c>
      <c r="D5076" s="225">
        <v>39.46</v>
      </c>
      <c r="E5076" s="208" t="s">
        <v>9199</v>
      </c>
      <c r="F5076" s="225">
        <v>40.119999999999997</v>
      </c>
    </row>
    <row r="5077" spans="1:6" ht="40.5">
      <c r="A5077" s="229">
        <v>96722</v>
      </c>
      <c r="B5077" s="220" t="s">
        <v>9525</v>
      </c>
      <c r="C5077" s="220" t="s">
        <v>190</v>
      </c>
      <c r="D5077" s="225">
        <v>34.700000000000003</v>
      </c>
      <c r="E5077" s="208" t="s">
        <v>9199</v>
      </c>
      <c r="F5077" s="225">
        <v>35.380000000000003</v>
      </c>
    </row>
    <row r="5078" spans="1:6" ht="40.5">
      <c r="A5078" s="229">
        <v>96731</v>
      </c>
      <c r="B5078" s="220" t="s">
        <v>9526</v>
      </c>
      <c r="C5078" s="220" t="s">
        <v>190</v>
      </c>
      <c r="D5078" s="225">
        <v>59.92</v>
      </c>
      <c r="E5078" s="208" t="s">
        <v>9199</v>
      </c>
      <c r="F5078" s="225">
        <v>60.75</v>
      </c>
    </row>
    <row r="5079" spans="1:6" ht="40.5">
      <c r="A5079" s="229">
        <v>96723</v>
      </c>
      <c r="B5079" s="220" t="s">
        <v>9527</v>
      </c>
      <c r="C5079" s="220" t="s">
        <v>190</v>
      </c>
      <c r="D5079" s="225">
        <v>54.1</v>
      </c>
      <c r="E5079" s="208" t="s">
        <v>9199</v>
      </c>
      <c r="F5079" s="225">
        <v>55</v>
      </c>
    </row>
    <row r="5080" spans="1:6" ht="40.5">
      <c r="A5080" s="229">
        <v>96732</v>
      </c>
      <c r="B5080" s="220" t="s">
        <v>9528</v>
      </c>
      <c r="C5080" s="220" t="s">
        <v>190</v>
      </c>
      <c r="D5080" s="225">
        <v>101.41</v>
      </c>
      <c r="E5080" s="208" t="s">
        <v>9199</v>
      </c>
      <c r="F5080" s="225">
        <v>102.52</v>
      </c>
    </row>
    <row r="5081" spans="1:6" ht="40.5">
      <c r="A5081" s="229">
        <v>96724</v>
      </c>
      <c r="B5081" s="220" t="s">
        <v>9529</v>
      </c>
      <c r="C5081" s="220" t="s">
        <v>190</v>
      </c>
      <c r="D5081" s="225">
        <v>69.47</v>
      </c>
      <c r="E5081" s="208" t="s">
        <v>9199</v>
      </c>
      <c r="F5081" s="225">
        <v>70.62</v>
      </c>
    </row>
    <row r="5082" spans="1:6" ht="40.5">
      <c r="A5082" s="229">
        <v>96733</v>
      </c>
      <c r="B5082" s="220" t="s">
        <v>9530</v>
      </c>
      <c r="C5082" s="220" t="s">
        <v>190</v>
      </c>
      <c r="D5082" s="225">
        <v>138.34</v>
      </c>
      <c r="E5082" s="208" t="s">
        <v>9199</v>
      </c>
      <c r="F5082" s="225">
        <v>139.76</v>
      </c>
    </row>
    <row r="5083" spans="1:6" ht="40.5">
      <c r="A5083" s="229">
        <v>96725</v>
      </c>
      <c r="B5083" s="220" t="s">
        <v>9531</v>
      </c>
      <c r="C5083" s="220" t="s">
        <v>190</v>
      </c>
      <c r="D5083" s="225">
        <v>114.24</v>
      </c>
      <c r="E5083" s="208" t="s">
        <v>9199</v>
      </c>
      <c r="F5083" s="225">
        <v>115.78</v>
      </c>
    </row>
    <row r="5084" spans="1:6" ht="40.5">
      <c r="A5084" s="229">
        <v>96734</v>
      </c>
      <c r="B5084" s="220" t="s">
        <v>9532</v>
      </c>
      <c r="C5084" s="220" t="s">
        <v>190</v>
      </c>
      <c r="D5084" s="225">
        <v>231.44</v>
      </c>
      <c r="E5084" s="208" t="s">
        <v>9199</v>
      </c>
      <c r="F5084" s="225">
        <v>233.33</v>
      </c>
    </row>
    <row r="5085" spans="1:6" ht="40.5">
      <c r="A5085" s="229">
        <v>94655</v>
      </c>
      <c r="B5085" s="220" t="s">
        <v>6329</v>
      </c>
      <c r="C5085" s="220" t="s">
        <v>190</v>
      </c>
      <c r="D5085" s="225">
        <v>117.07</v>
      </c>
      <c r="E5085" s="208" t="s">
        <v>9199</v>
      </c>
      <c r="F5085" s="225">
        <v>119.04</v>
      </c>
    </row>
    <row r="5086" spans="1:6" ht="40.5">
      <c r="A5086" s="229">
        <v>94648</v>
      </c>
      <c r="B5086" s="220" t="s">
        <v>9533</v>
      </c>
      <c r="C5086" s="220" t="s">
        <v>190</v>
      </c>
      <c r="D5086" s="225">
        <v>6.56</v>
      </c>
      <c r="E5086" s="208" t="s">
        <v>9199</v>
      </c>
      <c r="F5086" s="225">
        <v>6.76</v>
      </c>
    </row>
    <row r="5087" spans="1:6" ht="40.5">
      <c r="A5087" s="229">
        <v>94649</v>
      </c>
      <c r="B5087" s="220" t="s">
        <v>6323</v>
      </c>
      <c r="C5087" s="220" t="s">
        <v>190</v>
      </c>
      <c r="D5087" s="225">
        <v>12.24</v>
      </c>
      <c r="E5087" s="208" t="s">
        <v>9199</v>
      </c>
      <c r="F5087" s="225">
        <v>12.51</v>
      </c>
    </row>
    <row r="5088" spans="1:6" ht="40.5">
      <c r="A5088" s="229">
        <v>94650</v>
      </c>
      <c r="B5088" s="220" t="s">
        <v>6324</v>
      </c>
      <c r="C5088" s="220" t="s">
        <v>190</v>
      </c>
      <c r="D5088" s="225">
        <v>18.53</v>
      </c>
      <c r="E5088" s="208" t="s">
        <v>9199</v>
      </c>
      <c r="F5088" s="225">
        <v>18.88</v>
      </c>
    </row>
    <row r="5089" spans="1:6" ht="40.5">
      <c r="A5089" s="229">
        <v>94651</v>
      </c>
      <c r="B5089" s="220" t="s">
        <v>6325</v>
      </c>
      <c r="C5089" s="220" t="s">
        <v>190</v>
      </c>
      <c r="D5089" s="225">
        <v>21.51</v>
      </c>
      <c r="E5089" s="208" t="s">
        <v>9199</v>
      </c>
      <c r="F5089" s="225">
        <v>22</v>
      </c>
    </row>
    <row r="5090" spans="1:6" ht="40.5">
      <c r="A5090" s="229">
        <v>94652</v>
      </c>
      <c r="B5090" s="220" t="s">
        <v>6326</v>
      </c>
      <c r="C5090" s="220" t="s">
        <v>190</v>
      </c>
      <c r="D5090" s="225">
        <v>33.74</v>
      </c>
      <c r="E5090" s="208" t="s">
        <v>9199</v>
      </c>
      <c r="F5090" s="225">
        <v>34.39</v>
      </c>
    </row>
    <row r="5091" spans="1:6" ht="40.5">
      <c r="A5091" s="229">
        <v>94653</v>
      </c>
      <c r="B5091" s="220" t="s">
        <v>6327</v>
      </c>
      <c r="C5091" s="220" t="s">
        <v>190</v>
      </c>
      <c r="D5091" s="225">
        <v>54.52</v>
      </c>
      <c r="E5091" s="208" t="s">
        <v>9199</v>
      </c>
      <c r="F5091" s="225">
        <v>55.5</v>
      </c>
    </row>
    <row r="5092" spans="1:6" ht="40.5">
      <c r="A5092" s="229">
        <v>94654</v>
      </c>
      <c r="B5092" s="220" t="s">
        <v>6328</v>
      </c>
      <c r="C5092" s="220" t="s">
        <v>190</v>
      </c>
      <c r="D5092" s="225">
        <v>74.349999999999994</v>
      </c>
      <c r="E5092" s="208" t="s">
        <v>9199</v>
      </c>
      <c r="F5092" s="225">
        <v>75.56</v>
      </c>
    </row>
    <row r="5093" spans="1:6" ht="54">
      <c r="A5093" s="229">
        <v>94689</v>
      </c>
      <c r="B5093" s="220" t="s">
        <v>9534</v>
      </c>
      <c r="C5093" s="220" t="s">
        <v>201</v>
      </c>
      <c r="D5093" s="225">
        <v>9.0500000000000007</v>
      </c>
      <c r="E5093" s="208" t="s">
        <v>9199</v>
      </c>
      <c r="F5093" s="225">
        <v>9.3800000000000008</v>
      </c>
    </row>
    <row r="5094" spans="1:6" ht="54">
      <c r="A5094" s="229">
        <v>94702</v>
      </c>
      <c r="B5094" s="220" t="s">
        <v>6432</v>
      </c>
      <c r="C5094" s="220" t="s">
        <v>201</v>
      </c>
      <c r="D5094" s="225">
        <v>179.93</v>
      </c>
      <c r="E5094" s="208" t="s">
        <v>9199</v>
      </c>
      <c r="F5094" s="225">
        <v>182.46</v>
      </c>
    </row>
    <row r="5095" spans="1:6" ht="54">
      <c r="A5095" s="229">
        <v>94691</v>
      </c>
      <c r="B5095" s="220" t="s">
        <v>9535</v>
      </c>
      <c r="C5095" s="220" t="s">
        <v>201</v>
      </c>
      <c r="D5095" s="225">
        <v>13</v>
      </c>
      <c r="E5095" s="208" t="s">
        <v>9199</v>
      </c>
      <c r="F5095" s="225">
        <v>13.41</v>
      </c>
    </row>
    <row r="5096" spans="1:6" ht="54">
      <c r="A5096" s="229">
        <v>94693</v>
      </c>
      <c r="B5096" s="220" t="s">
        <v>6423</v>
      </c>
      <c r="C5096" s="220" t="s">
        <v>201</v>
      </c>
      <c r="D5096" s="225">
        <v>17.02</v>
      </c>
      <c r="E5096" s="208" t="s">
        <v>9199</v>
      </c>
      <c r="F5096" s="225">
        <v>17.55</v>
      </c>
    </row>
    <row r="5097" spans="1:6" ht="54">
      <c r="A5097" s="229">
        <v>94695</v>
      </c>
      <c r="B5097" s="220" t="s">
        <v>6425</v>
      </c>
      <c r="C5097" s="220" t="s">
        <v>201</v>
      </c>
      <c r="D5097" s="225">
        <v>29.75</v>
      </c>
      <c r="E5097" s="208" t="s">
        <v>9199</v>
      </c>
      <c r="F5097" s="225">
        <v>30.49</v>
      </c>
    </row>
    <row r="5098" spans="1:6" ht="54">
      <c r="A5098" s="229">
        <v>94698</v>
      </c>
      <c r="B5098" s="220" t="s">
        <v>6428</v>
      </c>
      <c r="C5098" s="220" t="s">
        <v>201</v>
      </c>
      <c r="D5098" s="225">
        <v>63.97</v>
      </c>
      <c r="E5098" s="208" t="s">
        <v>9199</v>
      </c>
      <c r="F5098" s="225">
        <v>65.319999999999993</v>
      </c>
    </row>
    <row r="5099" spans="1:6" ht="54">
      <c r="A5099" s="229">
        <v>94700</v>
      </c>
      <c r="B5099" s="220" t="s">
        <v>6430</v>
      </c>
      <c r="C5099" s="220" t="s">
        <v>201</v>
      </c>
      <c r="D5099" s="225">
        <v>124.92</v>
      </c>
      <c r="E5099" s="208" t="s">
        <v>9199</v>
      </c>
      <c r="F5099" s="225">
        <v>126.64</v>
      </c>
    </row>
    <row r="5100" spans="1:6" ht="54">
      <c r="A5100" s="229">
        <v>94477</v>
      </c>
      <c r="B5100" s="220" t="s">
        <v>6376</v>
      </c>
      <c r="C5100" s="220" t="s">
        <v>201</v>
      </c>
      <c r="D5100" s="225">
        <v>100.9</v>
      </c>
      <c r="E5100" s="208" t="s">
        <v>9199</v>
      </c>
      <c r="F5100" s="225">
        <v>103.62</v>
      </c>
    </row>
    <row r="5101" spans="1:6" ht="54">
      <c r="A5101" s="229">
        <v>94478</v>
      </c>
      <c r="B5101" s="220" t="s">
        <v>6377</v>
      </c>
      <c r="C5101" s="220" t="s">
        <v>201</v>
      </c>
      <c r="D5101" s="225">
        <v>168.48</v>
      </c>
      <c r="E5101" s="208" t="s">
        <v>9199</v>
      </c>
      <c r="F5101" s="225">
        <v>171.67</v>
      </c>
    </row>
    <row r="5102" spans="1:6" ht="54">
      <c r="A5102" s="229">
        <v>94479</v>
      </c>
      <c r="B5102" s="220" t="s">
        <v>6378</v>
      </c>
      <c r="C5102" s="220" t="s">
        <v>201</v>
      </c>
      <c r="D5102" s="225">
        <v>219.74</v>
      </c>
      <c r="E5102" s="208" t="s">
        <v>9199</v>
      </c>
      <c r="F5102" s="225">
        <v>223.49</v>
      </c>
    </row>
    <row r="5103" spans="1:6" ht="40.5">
      <c r="A5103" s="229">
        <v>96764</v>
      </c>
      <c r="B5103" s="220" t="s">
        <v>6506</v>
      </c>
      <c r="C5103" s="220" t="s">
        <v>201</v>
      </c>
      <c r="D5103" s="225">
        <v>315.91000000000003</v>
      </c>
      <c r="E5103" s="208" t="s">
        <v>9199</v>
      </c>
      <c r="F5103" s="225">
        <v>319.49</v>
      </c>
    </row>
    <row r="5104" spans="1:6" ht="40.5">
      <c r="A5104" s="229">
        <v>105164</v>
      </c>
      <c r="B5104" s="220" t="s">
        <v>6550</v>
      </c>
      <c r="C5104" s="220" t="s">
        <v>201</v>
      </c>
      <c r="D5104" s="225">
        <v>10.48</v>
      </c>
      <c r="E5104" s="208" t="s">
        <v>9199</v>
      </c>
      <c r="F5104" s="225">
        <v>11.06</v>
      </c>
    </row>
    <row r="5105" spans="1:6" ht="40.5">
      <c r="A5105" s="229">
        <v>105165</v>
      </c>
      <c r="B5105" s="220" t="s">
        <v>6551</v>
      </c>
      <c r="C5105" s="220" t="s">
        <v>201</v>
      </c>
      <c r="D5105" s="225">
        <v>10.61</v>
      </c>
      <c r="E5105" s="208" t="s">
        <v>9199</v>
      </c>
      <c r="F5105" s="225">
        <v>11.26</v>
      </c>
    </row>
    <row r="5106" spans="1:6" ht="40.5">
      <c r="A5106" s="229">
        <v>96758</v>
      </c>
      <c r="B5106" s="220" t="s">
        <v>6500</v>
      </c>
      <c r="C5106" s="220" t="s">
        <v>201</v>
      </c>
      <c r="D5106" s="225">
        <v>16.64</v>
      </c>
      <c r="E5106" s="208" t="s">
        <v>9199</v>
      </c>
      <c r="F5106" s="225">
        <v>17.38</v>
      </c>
    </row>
    <row r="5107" spans="1:6" ht="40.5">
      <c r="A5107" s="229">
        <v>96759</v>
      </c>
      <c r="B5107" s="220" t="s">
        <v>6501</v>
      </c>
      <c r="C5107" s="220" t="s">
        <v>201</v>
      </c>
      <c r="D5107" s="225">
        <v>25.01</v>
      </c>
      <c r="E5107" s="208" t="s">
        <v>9199</v>
      </c>
      <c r="F5107" s="225">
        <v>25.9</v>
      </c>
    </row>
    <row r="5108" spans="1:6" ht="40.5">
      <c r="A5108" s="229">
        <v>96760</v>
      </c>
      <c r="B5108" s="220" t="s">
        <v>6502</v>
      </c>
      <c r="C5108" s="220" t="s">
        <v>201</v>
      </c>
      <c r="D5108" s="225">
        <v>41.35</v>
      </c>
      <c r="E5108" s="208" t="s">
        <v>9199</v>
      </c>
      <c r="F5108" s="225">
        <v>42.47</v>
      </c>
    </row>
    <row r="5109" spans="1:6" ht="40.5">
      <c r="A5109" s="229">
        <v>96761</v>
      </c>
      <c r="B5109" s="220" t="s">
        <v>6503</v>
      </c>
      <c r="C5109" s="220" t="s">
        <v>201</v>
      </c>
      <c r="D5109" s="225">
        <v>61.97</v>
      </c>
      <c r="E5109" s="208" t="s">
        <v>9199</v>
      </c>
      <c r="F5109" s="225">
        <v>63.46</v>
      </c>
    </row>
    <row r="5110" spans="1:6" ht="40.5">
      <c r="A5110" s="229">
        <v>96762</v>
      </c>
      <c r="B5110" s="220" t="s">
        <v>6504</v>
      </c>
      <c r="C5110" s="220" t="s">
        <v>201</v>
      </c>
      <c r="D5110" s="225">
        <v>118.27</v>
      </c>
      <c r="E5110" s="208" t="s">
        <v>9199</v>
      </c>
      <c r="F5110" s="225">
        <v>120.19</v>
      </c>
    </row>
    <row r="5111" spans="1:6" ht="40.5">
      <c r="A5111" s="229">
        <v>96763</v>
      </c>
      <c r="B5111" s="220" t="s">
        <v>6505</v>
      </c>
      <c r="C5111" s="220" t="s">
        <v>201</v>
      </c>
      <c r="D5111" s="225">
        <v>158.44</v>
      </c>
      <c r="E5111" s="208" t="s">
        <v>9199</v>
      </c>
      <c r="F5111" s="225">
        <v>160.99</v>
      </c>
    </row>
    <row r="5112" spans="1:6" ht="40.5">
      <c r="A5112" s="229">
        <v>94701</v>
      </c>
      <c r="B5112" s="220" t="s">
        <v>6431</v>
      </c>
      <c r="C5112" s="220" t="s">
        <v>201</v>
      </c>
      <c r="D5112" s="225">
        <v>215.76</v>
      </c>
      <c r="E5112" s="208" t="s">
        <v>9199</v>
      </c>
      <c r="F5112" s="225">
        <v>219.02</v>
      </c>
    </row>
    <row r="5113" spans="1:6" ht="40.5">
      <c r="A5113" s="229">
        <v>94688</v>
      </c>
      <c r="B5113" s="220" t="s">
        <v>9536</v>
      </c>
      <c r="C5113" s="220" t="s">
        <v>201</v>
      </c>
      <c r="D5113" s="225">
        <v>6.53</v>
      </c>
      <c r="E5113" s="208" t="s">
        <v>9199</v>
      </c>
      <c r="F5113" s="225">
        <v>6.86</v>
      </c>
    </row>
    <row r="5114" spans="1:6" ht="40.5">
      <c r="A5114" s="229">
        <v>94690</v>
      </c>
      <c r="B5114" s="220" t="s">
        <v>6421</v>
      </c>
      <c r="C5114" s="220" t="s">
        <v>201</v>
      </c>
      <c r="D5114" s="225">
        <v>10.8</v>
      </c>
      <c r="E5114" s="208" t="s">
        <v>9199</v>
      </c>
      <c r="F5114" s="225">
        <v>11.23</v>
      </c>
    </row>
    <row r="5115" spans="1:6" ht="40.5">
      <c r="A5115" s="229">
        <v>94692</v>
      </c>
      <c r="B5115" s="220" t="s">
        <v>6422</v>
      </c>
      <c r="C5115" s="220" t="s">
        <v>201</v>
      </c>
      <c r="D5115" s="225">
        <v>18.399999999999999</v>
      </c>
      <c r="E5115" s="208" t="s">
        <v>9199</v>
      </c>
      <c r="F5115" s="225">
        <v>18.989999999999998</v>
      </c>
    </row>
    <row r="5116" spans="1:6" ht="40.5">
      <c r="A5116" s="229">
        <v>94694</v>
      </c>
      <c r="B5116" s="220" t="s">
        <v>6424</v>
      </c>
      <c r="C5116" s="220" t="s">
        <v>201</v>
      </c>
      <c r="D5116" s="225">
        <v>22.78</v>
      </c>
      <c r="E5116" s="208" t="s">
        <v>9199</v>
      </c>
      <c r="F5116" s="225">
        <v>23.59</v>
      </c>
    </row>
    <row r="5117" spans="1:6" ht="40.5">
      <c r="A5117" s="229">
        <v>94696</v>
      </c>
      <c r="B5117" s="220" t="s">
        <v>6426</v>
      </c>
      <c r="C5117" s="220" t="s">
        <v>201</v>
      </c>
      <c r="D5117" s="225">
        <v>48.31</v>
      </c>
      <c r="E5117" s="208" t="s">
        <v>9199</v>
      </c>
      <c r="F5117" s="225">
        <v>49.4</v>
      </c>
    </row>
    <row r="5118" spans="1:6" ht="40.5">
      <c r="A5118" s="229">
        <v>94697</v>
      </c>
      <c r="B5118" s="220" t="s">
        <v>6427</v>
      </c>
      <c r="C5118" s="220" t="s">
        <v>201</v>
      </c>
      <c r="D5118" s="225">
        <v>82.95</v>
      </c>
      <c r="E5118" s="208" t="s">
        <v>9199</v>
      </c>
      <c r="F5118" s="225">
        <v>84.57</v>
      </c>
    </row>
    <row r="5119" spans="1:6" ht="40.5">
      <c r="A5119" s="229">
        <v>94699</v>
      </c>
      <c r="B5119" s="220" t="s">
        <v>6429</v>
      </c>
      <c r="C5119" s="220" t="s">
        <v>201</v>
      </c>
      <c r="D5119" s="225">
        <v>109.97</v>
      </c>
      <c r="E5119" s="208" t="s">
        <v>9199</v>
      </c>
      <c r="F5119" s="225">
        <v>111.99</v>
      </c>
    </row>
    <row r="5120" spans="1:6" ht="54">
      <c r="A5120" s="229">
        <v>105167</v>
      </c>
      <c r="B5120" s="220" t="s">
        <v>6553</v>
      </c>
      <c r="C5120" s="220" t="s">
        <v>201</v>
      </c>
      <c r="D5120" s="225">
        <v>217.46</v>
      </c>
      <c r="E5120" s="208" t="s">
        <v>9199</v>
      </c>
      <c r="F5120" s="225">
        <v>223.34</v>
      </c>
    </row>
    <row r="5121" spans="1:6" ht="54">
      <c r="A5121" s="229">
        <v>105168</v>
      </c>
      <c r="B5121" s="220" t="s">
        <v>8883</v>
      </c>
      <c r="C5121" s="220" t="s">
        <v>201</v>
      </c>
      <c r="D5121" s="225">
        <v>0</v>
      </c>
      <c r="E5121" s="208" t="s">
        <v>9199</v>
      </c>
      <c r="F5121" s="225">
        <v>0</v>
      </c>
    </row>
    <row r="5122" spans="1:6" ht="54">
      <c r="A5122" s="229">
        <v>105171</v>
      </c>
      <c r="B5122" s="220" t="s">
        <v>8884</v>
      </c>
      <c r="C5122" s="220" t="s">
        <v>201</v>
      </c>
      <c r="D5122" s="225">
        <v>0</v>
      </c>
      <c r="E5122" s="208" t="s">
        <v>9199</v>
      </c>
      <c r="F5122" s="225">
        <v>0</v>
      </c>
    </row>
    <row r="5123" spans="1:6" ht="54">
      <c r="A5123" s="229">
        <v>105191</v>
      </c>
      <c r="B5123" s="220" t="s">
        <v>8885</v>
      </c>
      <c r="C5123" s="220" t="s">
        <v>201</v>
      </c>
      <c r="D5123" s="225">
        <v>0</v>
      </c>
      <c r="E5123" s="208" t="s">
        <v>9199</v>
      </c>
      <c r="F5123" s="225">
        <v>0</v>
      </c>
    </row>
    <row r="5124" spans="1:6" ht="54">
      <c r="A5124" s="229">
        <v>105192</v>
      </c>
      <c r="B5124" s="220" t="s">
        <v>8886</v>
      </c>
      <c r="C5124" s="220" t="s">
        <v>201</v>
      </c>
      <c r="D5124" s="225">
        <v>0</v>
      </c>
      <c r="E5124" s="208" t="s">
        <v>9199</v>
      </c>
      <c r="F5124" s="225">
        <v>0</v>
      </c>
    </row>
    <row r="5125" spans="1:6" ht="54">
      <c r="A5125" s="229">
        <v>96809</v>
      </c>
      <c r="B5125" s="220" t="s">
        <v>3112</v>
      </c>
      <c r="C5125" s="220" t="s">
        <v>201</v>
      </c>
      <c r="D5125" s="225">
        <v>18.420000000000002</v>
      </c>
      <c r="E5125" s="208" t="s">
        <v>9199</v>
      </c>
      <c r="F5125" s="225">
        <v>19.18</v>
      </c>
    </row>
    <row r="5126" spans="1:6" ht="54">
      <c r="A5126" s="229">
        <v>96812</v>
      </c>
      <c r="B5126" s="220" t="s">
        <v>3115</v>
      </c>
      <c r="C5126" s="220" t="s">
        <v>201</v>
      </c>
      <c r="D5126" s="225">
        <v>19.190000000000001</v>
      </c>
      <c r="E5126" s="208" t="s">
        <v>9199</v>
      </c>
      <c r="F5126" s="225">
        <v>19.989999999999998</v>
      </c>
    </row>
    <row r="5127" spans="1:6" ht="54">
      <c r="A5127" s="229">
        <v>96813</v>
      </c>
      <c r="B5127" s="220" t="s">
        <v>3116</v>
      </c>
      <c r="C5127" s="220" t="s">
        <v>201</v>
      </c>
      <c r="D5127" s="225">
        <v>21.91</v>
      </c>
      <c r="E5127" s="208" t="s">
        <v>9199</v>
      </c>
      <c r="F5127" s="225">
        <v>22.8</v>
      </c>
    </row>
    <row r="5128" spans="1:6" ht="54">
      <c r="A5128" s="229">
        <v>96817</v>
      </c>
      <c r="B5128" s="220" t="s">
        <v>3120</v>
      </c>
      <c r="C5128" s="220" t="s">
        <v>201</v>
      </c>
      <c r="D5128" s="225">
        <v>33.4</v>
      </c>
      <c r="E5128" s="208" t="s">
        <v>9199</v>
      </c>
      <c r="F5128" s="225">
        <v>34.46</v>
      </c>
    </row>
    <row r="5129" spans="1:6" ht="54">
      <c r="A5129" s="229">
        <v>96816</v>
      </c>
      <c r="B5129" s="220" t="s">
        <v>3119</v>
      </c>
      <c r="C5129" s="220" t="s">
        <v>201</v>
      </c>
      <c r="D5129" s="225">
        <v>24.81</v>
      </c>
      <c r="E5129" s="208" t="s">
        <v>9199</v>
      </c>
      <c r="F5129" s="225">
        <v>25.77</v>
      </c>
    </row>
    <row r="5130" spans="1:6" ht="54">
      <c r="A5130" s="229">
        <v>96821</v>
      </c>
      <c r="B5130" s="220" t="s">
        <v>3124</v>
      </c>
      <c r="C5130" s="220" t="s">
        <v>201</v>
      </c>
      <c r="D5130" s="225">
        <v>37.21</v>
      </c>
      <c r="E5130" s="208" t="s">
        <v>9199</v>
      </c>
      <c r="F5130" s="225">
        <v>38.369999999999997</v>
      </c>
    </row>
    <row r="5131" spans="1:6" ht="54">
      <c r="A5131" s="229">
        <v>96824</v>
      </c>
      <c r="B5131" s="220" t="s">
        <v>3127</v>
      </c>
      <c r="C5131" s="220" t="s">
        <v>201</v>
      </c>
      <c r="D5131" s="225">
        <v>17.32</v>
      </c>
      <c r="E5131" s="208" t="s">
        <v>9199</v>
      </c>
      <c r="F5131" s="225">
        <v>17.989999999999998</v>
      </c>
    </row>
    <row r="5132" spans="1:6" ht="54">
      <c r="A5132" s="229">
        <v>96827</v>
      </c>
      <c r="B5132" s="220" t="s">
        <v>3129</v>
      </c>
      <c r="C5132" s="220" t="s">
        <v>201</v>
      </c>
      <c r="D5132" s="225">
        <v>18.91</v>
      </c>
      <c r="E5132" s="208" t="s">
        <v>9199</v>
      </c>
      <c r="F5132" s="225">
        <v>19.62</v>
      </c>
    </row>
    <row r="5133" spans="1:6" ht="54">
      <c r="A5133" s="229">
        <v>96828</v>
      </c>
      <c r="B5133" s="220" t="s">
        <v>3130</v>
      </c>
      <c r="C5133" s="220" t="s">
        <v>201</v>
      </c>
      <c r="D5133" s="225">
        <v>23.42</v>
      </c>
      <c r="E5133" s="208" t="s">
        <v>9199</v>
      </c>
      <c r="F5133" s="225">
        <v>24.22</v>
      </c>
    </row>
    <row r="5134" spans="1:6" ht="54">
      <c r="A5134" s="229">
        <v>96832</v>
      </c>
      <c r="B5134" s="220" t="s">
        <v>3133</v>
      </c>
      <c r="C5134" s="220" t="s">
        <v>201</v>
      </c>
      <c r="D5134" s="225">
        <v>29.67</v>
      </c>
      <c r="E5134" s="208" t="s">
        <v>9199</v>
      </c>
      <c r="F5134" s="225">
        <v>30.51</v>
      </c>
    </row>
    <row r="5135" spans="1:6" ht="54">
      <c r="A5135" s="229">
        <v>104525</v>
      </c>
      <c r="B5135" s="220" t="s">
        <v>8645</v>
      </c>
      <c r="C5135" s="220" t="s">
        <v>201</v>
      </c>
      <c r="D5135" s="225">
        <v>0</v>
      </c>
      <c r="E5135" s="208" t="s">
        <v>9199</v>
      </c>
      <c r="F5135" s="225">
        <v>0</v>
      </c>
    </row>
    <row r="5136" spans="1:6" ht="54">
      <c r="A5136" s="229">
        <v>104563</v>
      </c>
      <c r="B5136" s="220" t="s">
        <v>8682</v>
      </c>
      <c r="C5136" s="220" t="s">
        <v>201</v>
      </c>
      <c r="D5136" s="225">
        <v>0</v>
      </c>
      <c r="E5136" s="208" t="s">
        <v>9199</v>
      </c>
      <c r="F5136" s="225">
        <v>0</v>
      </c>
    </row>
    <row r="5137" spans="1:6" ht="54">
      <c r="A5137" s="229">
        <v>104531</v>
      </c>
      <c r="B5137" s="220" t="s">
        <v>8651</v>
      </c>
      <c r="C5137" s="220" t="s">
        <v>201</v>
      </c>
      <c r="D5137" s="225">
        <v>0</v>
      </c>
      <c r="E5137" s="208" t="s">
        <v>9199</v>
      </c>
      <c r="F5137" s="225">
        <v>0</v>
      </c>
    </row>
    <row r="5138" spans="1:6" ht="54">
      <c r="A5138" s="229">
        <v>104527</v>
      </c>
      <c r="B5138" s="220" t="s">
        <v>8647</v>
      </c>
      <c r="C5138" s="220" t="s">
        <v>201</v>
      </c>
      <c r="D5138" s="225">
        <v>0</v>
      </c>
      <c r="E5138" s="208" t="s">
        <v>9199</v>
      </c>
      <c r="F5138" s="225">
        <v>0</v>
      </c>
    </row>
    <row r="5139" spans="1:6" ht="54">
      <c r="A5139" s="229">
        <v>104529</v>
      </c>
      <c r="B5139" s="220" t="s">
        <v>8649</v>
      </c>
      <c r="C5139" s="220" t="s">
        <v>201</v>
      </c>
      <c r="D5139" s="225">
        <v>0</v>
      </c>
      <c r="E5139" s="208" t="s">
        <v>9199</v>
      </c>
      <c r="F5139" s="225">
        <v>0</v>
      </c>
    </row>
    <row r="5140" spans="1:6" ht="54">
      <c r="A5140" s="229">
        <v>104564</v>
      </c>
      <c r="B5140" s="220" t="s">
        <v>8683</v>
      </c>
      <c r="C5140" s="220" t="s">
        <v>201</v>
      </c>
      <c r="D5140" s="225">
        <v>0</v>
      </c>
      <c r="E5140" s="208" t="s">
        <v>9199</v>
      </c>
      <c r="F5140" s="225">
        <v>0</v>
      </c>
    </row>
    <row r="5141" spans="1:6" ht="54">
      <c r="A5141" s="229">
        <v>104533</v>
      </c>
      <c r="B5141" s="220" t="s">
        <v>8653</v>
      </c>
      <c r="C5141" s="220" t="s">
        <v>201</v>
      </c>
      <c r="D5141" s="225">
        <v>0</v>
      </c>
      <c r="E5141" s="208" t="s">
        <v>9199</v>
      </c>
      <c r="F5141" s="225">
        <v>0</v>
      </c>
    </row>
    <row r="5142" spans="1:6" ht="54">
      <c r="A5142" s="229">
        <v>104535</v>
      </c>
      <c r="B5142" s="220" t="s">
        <v>8655</v>
      </c>
      <c r="C5142" s="220" t="s">
        <v>201</v>
      </c>
      <c r="D5142" s="225">
        <v>0</v>
      </c>
      <c r="E5142" s="208" t="s">
        <v>9199</v>
      </c>
      <c r="F5142" s="225">
        <v>0</v>
      </c>
    </row>
    <row r="5143" spans="1:6" ht="54">
      <c r="A5143" s="229">
        <v>96810</v>
      </c>
      <c r="B5143" s="220" t="s">
        <v>3113</v>
      </c>
      <c r="C5143" s="220" t="s">
        <v>201</v>
      </c>
      <c r="D5143" s="225">
        <v>19.98</v>
      </c>
      <c r="E5143" s="208" t="s">
        <v>9199</v>
      </c>
      <c r="F5143" s="225">
        <v>20.82</v>
      </c>
    </row>
    <row r="5144" spans="1:6" ht="54">
      <c r="A5144" s="229">
        <v>104524</v>
      </c>
      <c r="B5144" s="220" t="s">
        <v>8644</v>
      </c>
      <c r="C5144" s="220" t="s">
        <v>201</v>
      </c>
      <c r="D5144" s="225">
        <v>0</v>
      </c>
      <c r="E5144" s="208" t="s">
        <v>9199</v>
      </c>
      <c r="F5144" s="225">
        <v>0</v>
      </c>
    </row>
    <row r="5145" spans="1:6" ht="54">
      <c r="A5145" s="229">
        <v>104530</v>
      </c>
      <c r="B5145" s="220" t="s">
        <v>8650</v>
      </c>
      <c r="C5145" s="220" t="s">
        <v>201</v>
      </c>
      <c r="D5145" s="225">
        <v>0</v>
      </c>
      <c r="E5145" s="208" t="s">
        <v>9199</v>
      </c>
      <c r="F5145" s="225">
        <v>0</v>
      </c>
    </row>
    <row r="5146" spans="1:6" ht="54">
      <c r="A5146" s="229">
        <v>104526</v>
      </c>
      <c r="B5146" s="220" t="s">
        <v>8646</v>
      </c>
      <c r="C5146" s="220" t="s">
        <v>201</v>
      </c>
      <c r="D5146" s="225">
        <v>0</v>
      </c>
      <c r="E5146" s="208" t="s">
        <v>9199</v>
      </c>
      <c r="F5146" s="225">
        <v>0</v>
      </c>
    </row>
    <row r="5147" spans="1:6" ht="54">
      <c r="A5147" s="229">
        <v>104528</v>
      </c>
      <c r="B5147" s="220" t="s">
        <v>8648</v>
      </c>
      <c r="C5147" s="220" t="s">
        <v>201</v>
      </c>
      <c r="D5147" s="225">
        <v>0</v>
      </c>
      <c r="E5147" s="208" t="s">
        <v>9199</v>
      </c>
      <c r="F5147" s="225">
        <v>0</v>
      </c>
    </row>
    <row r="5148" spans="1:6" ht="54">
      <c r="A5148" s="229">
        <v>104532</v>
      </c>
      <c r="B5148" s="220" t="s">
        <v>8652</v>
      </c>
      <c r="C5148" s="220" t="s">
        <v>201</v>
      </c>
      <c r="D5148" s="225">
        <v>0</v>
      </c>
      <c r="E5148" s="208" t="s">
        <v>9199</v>
      </c>
      <c r="F5148" s="225">
        <v>0</v>
      </c>
    </row>
    <row r="5149" spans="1:6" ht="54">
      <c r="A5149" s="229">
        <v>104534</v>
      </c>
      <c r="B5149" s="220" t="s">
        <v>8654</v>
      </c>
      <c r="C5149" s="220" t="s">
        <v>201</v>
      </c>
      <c r="D5149" s="225">
        <v>0</v>
      </c>
      <c r="E5149" s="208" t="s">
        <v>9199</v>
      </c>
      <c r="F5149" s="225">
        <v>0</v>
      </c>
    </row>
    <row r="5150" spans="1:6" ht="67.5">
      <c r="A5150" s="229">
        <v>96873</v>
      </c>
      <c r="B5150" s="220" t="s">
        <v>3167</v>
      </c>
      <c r="C5150" s="220" t="s">
        <v>201</v>
      </c>
      <c r="D5150" s="225">
        <v>63.31</v>
      </c>
      <c r="E5150" s="208" t="s">
        <v>9199</v>
      </c>
      <c r="F5150" s="225">
        <v>65.069999999999993</v>
      </c>
    </row>
    <row r="5151" spans="1:6" ht="67.5">
      <c r="A5151" s="229">
        <v>96872</v>
      </c>
      <c r="B5151" s="220" t="s">
        <v>3166</v>
      </c>
      <c r="C5151" s="220" t="s">
        <v>201</v>
      </c>
      <c r="D5151" s="225">
        <v>47.21</v>
      </c>
      <c r="E5151" s="208" t="s">
        <v>9199</v>
      </c>
      <c r="F5151" s="225">
        <v>48.77</v>
      </c>
    </row>
    <row r="5152" spans="1:6" ht="54">
      <c r="A5152" s="229">
        <v>96876</v>
      </c>
      <c r="B5152" s="220" t="s">
        <v>3170</v>
      </c>
      <c r="C5152" s="220" t="s">
        <v>201</v>
      </c>
      <c r="D5152" s="225">
        <v>179.75</v>
      </c>
      <c r="E5152" s="208" t="s">
        <v>9199</v>
      </c>
      <c r="F5152" s="225">
        <v>181.62</v>
      </c>
    </row>
    <row r="5153" spans="1:6" ht="54">
      <c r="A5153" s="229">
        <v>96878</v>
      </c>
      <c r="B5153" s="220" t="s">
        <v>3171</v>
      </c>
      <c r="C5153" s="220" t="s">
        <v>201</v>
      </c>
      <c r="D5153" s="225">
        <v>201.94</v>
      </c>
      <c r="E5153" s="208" t="s">
        <v>9199</v>
      </c>
      <c r="F5153" s="225">
        <v>203.98</v>
      </c>
    </row>
    <row r="5154" spans="1:6" ht="67.5">
      <c r="A5154" s="229">
        <v>96875</v>
      </c>
      <c r="B5154" s="220" t="s">
        <v>3169</v>
      </c>
      <c r="C5154" s="220" t="s">
        <v>201</v>
      </c>
      <c r="D5154" s="225">
        <v>75.930000000000007</v>
      </c>
      <c r="E5154" s="208" t="s">
        <v>9199</v>
      </c>
      <c r="F5154" s="225">
        <v>77.98</v>
      </c>
    </row>
    <row r="5155" spans="1:6" ht="67.5">
      <c r="A5155" s="229">
        <v>96874</v>
      </c>
      <c r="B5155" s="220" t="s">
        <v>3168</v>
      </c>
      <c r="C5155" s="220" t="s">
        <v>201</v>
      </c>
      <c r="D5155" s="225">
        <v>57.48</v>
      </c>
      <c r="E5155" s="208" t="s">
        <v>9199</v>
      </c>
      <c r="F5155" s="225">
        <v>59.33</v>
      </c>
    </row>
    <row r="5156" spans="1:6" ht="54">
      <c r="A5156" s="229">
        <v>96879</v>
      </c>
      <c r="B5156" s="220" t="s">
        <v>3172</v>
      </c>
      <c r="C5156" s="220" t="s">
        <v>201</v>
      </c>
      <c r="D5156" s="225">
        <v>195.54</v>
      </c>
      <c r="E5156" s="208" t="s">
        <v>9199</v>
      </c>
      <c r="F5156" s="225">
        <v>197.61</v>
      </c>
    </row>
    <row r="5157" spans="1:6" ht="54">
      <c r="A5157" s="229">
        <v>96881</v>
      </c>
      <c r="B5157" s="220" t="s">
        <v>3173</v>
      </c>
      <c r="C5157" s="220" t="s">
        <v>201</v>
      </c>
      <c r="D5157" s="225">
        <v>232.17</v>
      </c>
      <c r="E5157" s="208" t="s">
        <v>9199</v>
      </c>
      <c r="F5157" s="225">
        <v>234.49</v>
      </c>
    </row>
    <row r="5158" spans="1:6" ht="54">
      <c r="A5158" s="229">
        <v>96837</v>
      </c>
      <c r="B5158" s="220" t="s">
        <v>3137</v>
      </c>
      <c r="C5158" s="220" t="s">
        <v>201</v>
      </c>
      <c r="D5158" s="225">
        <v>20.53</v>
      </c>
      <c r="E5158" s="208" t="s">
        <v>9199</v>
      </c>
      <c r="F5158" s="225">
        <v>21.39</v>
      </c>
    </row>
    <row r="5159" spans="1:6" ht="54">
      <c r="A5159" s="229">
        <v>96840</v>
      </c>
      <c r="B5159" s="220" t="s">
        <v>3140</v>
      </c>
      <c r="C5159" s="220" t="s">
        <v>201</v>
      </c>
      <c r="D5159" s="225">
        <v>24.81</v>
      </c>
      <c r="E5159" s="208" t="s">
        <v>9199</v>
      </c>
      <c r="F5159" s="225">
        <v>25.82</v>
      </c>
    </row>
    <row r="5160" spans="1:6" ht="54">
      <c r="A5160" s="229">
        <v>96845</v>
      </c>
      <c r="B5160" s="220" t="s">
        <v>3145</v>
      </c>
      <c r="C5160" s="220" t="s">
        <v>201</v>
      </c>
      <c r="D5160" s="225">
        <v>39.549999999999997</v>
      </c>
      <c r="E5160" s="208" t="s">
        <v>9199</v>
      </c>
      <c r="F5160" s="225">
        <v>40.76</v>
      </c>
    </row>
    <row r="5161" spans="1:6" ht="54">
      <c r="A5161" s="229">
        <v>96848</v>
      </c>
      <c r="B5161" s="220" t="s">
        <v>3148</v>
      </c>
      <c r="C5161" s="220" t="s">
        <v>201</v>
      </c>
      <c r="D5161" s="225">
        <v>52.65</v>
      </c>
      <c r="E5161" s="208" t="s">
        <v>9199</v>
      </c>
      <c r="F5161" s="225">
        <v>54.12</v>
      </c>
    </row>
    <row r="5162" spans="1:6" ht="40.5">
      <c r="A5162" s="229">
        <v>96849</v>
      </c>
      <c r="B5162" s="220" t="s">
        <v>3149</v>
      </c>
      <c r="C5162" s="220" t="s">
        <v>201</v>
      </c>
      <c r="D5162" s="225">
        <v>16.48</v>
      </c>
      <c r="E5162" s="208" t="s">
        <v>9199</v>
      </c>
      <c r="F5162" s="225">
        <v>17.07</v>
      </c>
    </row>
    <row r="5163" spans="1:6" ht="40.5">
      <c r="A5163" s="229">
        <v>96852</v>
      </c>
      <c r="B5163" s="220" t="s">
        <v>3151</v>
      </c>
      <c r="C5163" s="220" t="s">
        <v>201</v>
      </c>
      <c r="D5163" s="225">
        <v>21.04</v>
      </c>
      <c r="E5163" s="208" t="s">
        <v>9199</v>
      </c>
      <c r="F5163" s="225">
        <v>21.74</v>
      </c>
    </row>
    <row r="5164" spans="1:6" ht="40.5">
      <c r="A5164" s="229">
        <v>96855</v>
      </c>
      <c r="B5164" s="220" t="s">
        <v>3154</v>
      </c>
      <c r="C5164" s="220" t="s">
        <v>201</v>
      </c>
      <c r="D5164" s="225">
        <v>33.35</v>
      </c>
      <c r="E5164" s="208" t="s">
        <v>9199</v>
      </c>
      <c r="F5164" s="225">
        <v>34.18</v>
      </c>
    </row>
    <row r="5165" spans="1:6" ht="67.5">
      <c r="A5165" s="229">
        <v>96838</v>
      </c>
      <c r="B5165" s="220" t="s">
        <v>3138</v>
      </c>
      <c r="C5165" s="220" t="s">
        <v>201</v>
      </c>
      <c r="D5165" s="225">
        <v>24.56</v>
      </c>
      <c r="E5165" s="208" t="s">
        <v>9199</v>
      </c>
      <c r="F5165" s="225">
        <v>25.69</v>
      </c>
    </row>
    <row r="5166" spans="1:6" ht="67.5">
      <c r="A5166" s="229">
        <v>96841</v>
      </c>
      <c r="B5166" s="220" t="s">
        <v>3141</v>
      </c>
      <c r="C5166" s="220" t="s">
        <v>201</v>
      </c>
      <c r="D5166" s="225">
        <v>27.33</v>
      </c>
      <c r="E5166" s="208" t="s">
        <v>9199</v>
      </c>
      <c r="F5166" s="225">
        <v>28.54</v>
      </c>
    </row>
    <row r="5167" spans="1:6" ht="67.5">
      <c r="A5167" s="229">
        <v>96842</v>
      </c>
      <c r="B5167" s="220" t="s">
        <v>3142</v>
      </c>
      <c r="C5167" s="220" t="s">
        <v>201</v>
      </c>
      <c r="D5167" s="225">
        <v>31.37</v>
      </c>
      <c r="E5167" s="208" t="s">
        <v>9199</v>
      </c>
      <c r="F5167" s="225">
        <v>32.71</v>
      </c>
    </row>
    <row r="5168" spans="1:6" ht="67.5">
      <c r="A5168" s="229">
        <v>96846</v>
      </c>
      <c r="B5168" s="220" t="s">
        <v>3146</v>
      </c>
      <c r="C5168" s="220" t="s">
        <v>201</v>
      </c>
      <c r="D5168" s="225">
        <v>36.74</v>
      </c>
      <c r="E5168" s="208" t="s">
        <v>9199</v>
      </c>
      <c r="F5168" s="225">
        <v>38.18</v>
      </c>
    </row>
    <row r="5169" spans="1:6" ht="54">
      <c r="A5169" s="229">
        <v>96850</v>
      </c>
      <c r="B5169" s="220" t="s">
        <v>3150</v>
      </c>
      <c r="C5169" s="220" t="s">
        <v>201</v>
      </c>
      <c r="D5169" s="225">
        <v>22.97</v>
      </c>
      <c r="E5169" s="208" t="s">
        <v>9199</v>
      </c>
      <c r="F5169" s="225">
        <v>23.98</v>
      </c>
    </row>
    <row r="5170" spans="1:6" ht="54">
      <c r="A5170" s="229">
        <v>96853</v>
      </c>
      <c r="B5170" s="220" t="s">
        <v>3152</v>
      </c>
      <c r="C5170" s="220" t="s">
        <v>201</v>
      </c>
      <c r="D5170" s="225">
        <v>24.71</v>
      </c>
      <c r="E5170" s="208" t="s">
        <v>9199</v>
      </c>
      <c r="F5170" s="225">
        <v>25.78</v>
      </c>
    </row>
    <row r="5171" spans="1:6" ht="54">
      <c r="A5171" s="229">
        <v>96854</v>
      </c>
      <c r="B5171" s="220" t="s">
        <v>3153</v>
      </c>
      <c r="C5171" s="220" t="s">
        <v>201</v>
      </c>
      <c r="D5171" s="225">
        <v>30.59</v>
      </c>
      <c r="E5171" s="208" t="s">
        <v>9199</v>
      </c>
      <c r="F5171" s="225">
        <v>31.79</v>
      </c>
    </row>
    <row r="5172" spans="1:6" ht="54">
      <c r="A5172" s="229">
        <v>104571</v>
      </c>
      <c r="B5172" s="220" t="s">
        <v>8690</v>
      </c>
      <c r="C5172" s="220" t="s">
        <v>201</v>
      </c>
      <c r="D5172" s="225">
        <v>0</v>
      </c>
      <c r="E5172" s="208" t="s">
        <v>9199</v>
      </c>
      <c r="F5172" s="225">
        <v>0</v>
      </c>
    </row>
    <row r="5173" spans="1:6" ht="54">
      <c r="A5173" s="229">
        <v>96856</v>
      </c>
      <c r="B5173" s="220" t="s">
        <v>3155</v>
      </c>
      <c r="C5173" s="220" t="s">
        <v>201</v>
      </c>
      <c r="D5173" s="225">
        <v>35.4</v>
      </c>
      <c r="E5173" s="208" t="s">
        <v>9199</v>
      </c>
      <c r="F5173" s="225">
        <v>36.520000000000003</v>
      </c>
    </row>
    <row r="5174" spans="1:6" ht="54">
      <c r="A5174" s="229">
        <v>104566</v>
      </c>
      <c r="B5174" s="220" t="s">
        <v>8685</v>
      </c>
      <c r="C5174" s="220" t="s">
        <v>201</v>
      </c>
      <c r="D5174" s="225">
        <v>0</v>
      </c>
      <c r="E5174" s="208" t="s">
        <v>9199</v>
      </c>
      <c r="F5174" s="225">
        <v>0</v>
      </c>
    </row>
    <row r="5175" spans="1:6" ht="54">
      <c r="A5175" s="229">
        <v>104536</v>
      </c>
      <c r="B5175" s="220" t="s">
        <v>8656</v>
      </c>
      <c r="C5175" s="220" t="s">
        <v>201</v>
      </c>
      <c r="D5175" s="225">
        <v>0</v>
      </c>
      <c r="E5175" s="208" t="s">
        <v>9199</v>
      </c>
      <c r="F5175" s="225">
        <v>0</v>
      </c>
    </row>
    <row r="5176" spans="1:6" ht="54">
      <c r="A5176" s="229">
        <v>104537</v>
      </c>
      <c r="B5176" s="220" t="s">
        <v>8657</v>
      </c>
      <c r="C5176" s="220" t="s">
        <v>201</v>
      </c>
      <c r="D5176" s="225">
        <v>0</v>
      </c>
      <c r="E5176" s="208" t="s">
        <v>9199</v>
      </c>
      <c r="F5176" s="225">
        <v>0</v>
      </c>
    </row>
    <row r="5177" spans="1:6" ht="54">
      <c r="A5177" s="229">
        <v>104572</v>
      </c>
      <c r="B5177" s="220" t="s">
        <v>8691</v>
      </c>
      <c r="C5177" s="220" t="s">
        <v>201</v>
      </c>
      <c r="D5177" s="225">
        <v>0</v>
      </c>
      <c r="E5177" s="208" t="s">
        <v>9199</v>
      </c>
      <c r="F5177" s="225">
        <v>0</v>
      </c>
    </row>
    <row r="5178" spans="1:6" ht="54">
      <c r="A5178" s="229">
        <v>104568</v>
      </c>
      <c r="B5178" s="220" t="s">
        <v>8687</v>
      </c>
      <c r="C5178" s="220" t="s">
        <v>201</v>
      </c>
      <c r="D5178" s="225">
        <v>0</v>
      </c>
      <c r="E5178" s="208" t="s">
        <v>9199</v>
      </c>
      <c r="F5178" s="225">
        <v>0</v>
      </c>
    </row>
    <row r="5179" spans="1:6" ht="54">
      <c r="A5179" s="229">
        <v>104538</v>
      </c>
      <c r="B5179" s="220" t="s">
        <v>8658</v>
      </c>
      <c r="C5179" s="220" t="s">
        <v>201</v>
      </c>
      <c r="D5179" s="225">
        <v>0</v>
      </c>
      <c r="E5179" s="208" t="s">
        <v>9199</v>
      </c>
      <c r="F5179" s="225">
        <v>0</v>
      </c>
    </row>
    <row r="5180" spans="1:6" ht="54">
      <c r="A5180" s="229">
        <v>104570</v>
      </c>
      <c r="B5180" s="220" t="s">
        <v>8689</v>
      </c>
      <c r="C5180" s="220" t="s">
        <v>201</v>
      </c>
      <c r="D5180" s="225">
        <v>0</v>
      </c>
      <c r="E5180" s="208" t="s">
        <v>9199</v>
      </c>
      <c r="F5180" s="225">
        <v>0</v>
      </c>
    </row>
    <row r="5181" spans="1:6" ht="54">
      <c r="A5181" s="229">
        <v>104565</v>
      </c>
      <c r="B5181" s="220" t="s">
        <v>8684</v>
      </c>
      <c r="C5181" s="220" t="s">
        <v>201</v>
      </c>
      <c r="D5181" s="225">
        <v>0</v>
      </c>
      <c r="E5181" s="208" t="s">
        <v>9199</v>
      </c>
      <c r="F5181" s="225">
        <v>0</v>
      </c>
    </row>
    <row r="5182" spans="1:6" ht="54">
      <c r="A5182" s="229">
        <v>104567</v>
      </c>
      <c r="B5182" s="220" t="s">
        <v>8686</v>
      </c>
      <c r="C5182" s="220" t="s">
        <v>201</v>
      </c>
      <c r="D5182" s="225">
        <v>0</v>
      </c>
      <c r="E5182" s="208" t="s">
        <v>9199</v>
      </c>
      <c r="F5182" s="225">
        <v>0</v>
      </c>
    </row>
    <row r="5183" spans="1:6" ht="54">
      <c r="A5183" s="229">
        <v>104569</v>
      </c>
      <c r="B5183" s="220" t="s">
        <v>8688</v>
      </c>
      <c r="C5183" s="220" t="s">
        <v>201</v>
      </c>
      <c r="D5183" s="225">
        <v>0</v>
      </c>
      <c r="E5183" s="208" t="s">
        <v>9199</v>
      </c>
      <c r="F5183" s="225">
        <v>0</v>
      </c>
    </row>
    <row r="5184" spans="1:6" ht="67.5">
      <c r="A5184" s="229">
        <v>96843</v>
      </c>
      <c r="B5184" s="220" t="s">
        <v>3143</v>
      </c>
      <c r="C5184" s="220" t="s">
        <v>201</v>
      </c>
      <c r="D5184" s="225">
        <v>28.53</v>
      </c>
      <c r="E5184" s="208" t="s">
        <v>9199</v>
      </c>
      <c r="F5184" s="225">
        <v>29.74</v>
      </c>
    </row>
    <row r="5185" spans="1:6" ht="67.5">
      <c r="A5185" s="229">
        <v>96847</v>
      </c>
      <c r="B5185" s="220" t="s">
        <v>3147</v>
      </c>
      <c r="C5185" s="220" t="s">
        <v>201</v>
      </c>
      <c r="D5185" s="225">
        <v>36.21</v>
      </c>
      <c r="E5185" s="208" t="s">
        <v>9199</v>
      </c>
      <c r="F5185" s="225">
        <v>37.65</v>
      </c>
    </row>
    <row r="5186" spans="1:6" ht="54">
      <c r="A5186" s="229">
        <v>96844</v>
      </c>
      <c r="B5186" s="220" t="s">
        <v>3144</v>
      </c>
      <c r="C5186" s="220" t="s">
        <v>201</v>
      </c>
      <c r="D5186" s="225">
        <v>32.92</v>
      </c>
      <c r="E5186" s="208" t="s">
        <v>9199</v>
      </c>
      <c r="F5186" s="225">
        <v>34.26</v>
      </c>
    </row>
    <row r="5187" spans="1:6" ht="67.5">
      <c r="A5187" s="229">
        <v>96839</v>
      </c>
      <c r="B5187" s="220" t="s">
        <v>3139</v>
      </c>
      <c r="C5187" s="220" t="s">
        <v>201</v>
      </c>
      <c r="D5187" s="225">
        <v>25.45</v>
      </c>
      <c r="E5187" s="208" t="s">
        <v>9199</v>
      </c>
      <c r="F5187" s="225">
        <v>26.58</v>
      </c>
    </row>
    <row r="5188" spans="1:6" ht="54">
      <c r="A5188" s="229">
        <v>104574</v>
      </c>
      <c r="B5188" s="220" t="s">
        <v>8693</v>
      </c>
      <c r="C5188" s="220" t="s">
        <v>201</v>
      </c>
      <c r="D5188" s="225">
        <v>0</v>
      </c>
      <c r="E5188" s="208" t="s">
        <v>9199</v>
      </c>
      <c r="F5188" s="225">
        <v>0</v>
      </c>
    </row>
    <row r="5189" spans="1:6" ht="54">
      <c r="A5189" s="229">
        <v>104575</v>
      </c>
      <c r="B5189" s="220" t="s">
        <v>8694</v>
      </c>
      <c r="C5189" s="220" t="s">
        <v>201</v>
      </c>
      <c r="D5189" s="225">
        <v>0</v>
      </c>
      <c r="E5189" s="208" t="s">
        <v>9199</v>
      </c>
      <c r="F5189" s="225">
        <v>0</v>
      </c>
    </row>
    <row r="5190" spans="1:6" ht="54">
      <c r="A5190" s="229">
        <v>104573</v>
      </c>
      <c r="B5190" s="220" t="s">
        <v>8692</v>
      </c>
      <c r="C5190" s="220" t="s">
        <v>201</v>
      </c>
      <c r="D5190" s="225">
        <v>0</v>
      </c>
      <c r="E5190" s="208" t="s">
        <v>9199</v>
      </c>
      <c r="F5190" s="225">
        <v>0</v>
      </c>
    </row>
    <row r="5191" spans="1:6" ht="67.5">
      <c r="A5191" s="229">
        <v>96805</v>
      </c>
      <c r="B5191" s="220" t="s">
        <v>3108</v>
      </c>
      <c r="C5191" s="220" t="s">
        <v>201</v>
      </c>
      <c r="D5191" s="225">
        <v>220.44</v>
      </c>
      <c r="E5191" s="208" t="s">
        <v>9199</v>
      </c>
      <c r="F5191" s="225">
        <v>222.71</v>
      </c>
    </row>
    <row r="5192" spans="1:6" ht="67.5">
      <c r="A5192" s="229">
        <v>96802</v>
      </c>
      <c r="B5192" s="220" t="s">
        <v>3105</v>
      </c>
      <c r="C5192" s="220" t="s">
        <v>201</v>
      </c>
      <c r="D5192" s="225">
        <v>430.13</v>
      </c>
      <c r="E5192" s="208" t="s">
        <v>9199</v>
      </c>
      <c r="F5192" s="225">
        <v>431.83</v>
      </c>
    </row>
    <row r="5193" spans="1:6" ht="67.5">
      <c r="A5193" s="229">
        <v>96806</v>
      </c>
      <c r="B5193" s="220" t="s">
        <v>3109</v>
      </c>
      <c r="C5193" s="220" t="s">
        <v>201</v>
      </c>
      <c r="D5193" s="225">
        <v>83.36</v>
      </c>
      <c r="E5193" s="208" t="s">
        <v>9199</v>
      </c>
      <c r="F5193" s="225">
        <v>85.34</v>
      </c>
    </row>
    <row r="5194" spans="1:6" ht="54">
      <c r="A5194" s="229">
        <v>96803</v>
      </c>
      <c r="B5194" s="220" t="s">
        <v>3106</v>
      </c>
      <c r="C5194" s="220" t="s">
        <v>201</v>
      </c>
      <c r="D5194" s="225">
        <v>76.86</v>
      </c>
      <c r="E5194" s="208" t="s">
        <v>9199</v>
      </c>
      <c r="F5194" s="225">
        <v>78.27</v>
      </c>
    </row>
    <row r="5195" spans="1:6" ht="67.5">
      <c r="A5195" s="229">
        <v>96807</v>
      </c>
      <c r="B5195" s="220" t="s">
        <v>3110</v>
      </c>
      <c r="C5195" s="220" t="s">
        <v>201</v>
      </c>
      <c r="D5195" s="225">
        <v>132.88999999999999</v>
      </c>
      <c r="E5195" s="208" t="s">
        <v>9199</v>
      </c>
      <c r="F5195" s="225">
        <v>136.78</v>
      </c>
    </row>
    <row r="5196" spans="1:6" ht="67.5">
      <c r="A5196" s="229">
        <v>96804</v>
      </c>
      <c r="B5196" s="220" t="s">
        <v>3107</v>
      </c>
      <c r="C5196" s="220" t="s">
        <v>201</v>
      </c>
      <c r="D5196" s="225">
        <v>122.35</v>
      </c>
      <c r="E5196" s="208" t="s">
        <v>9199</v>
      </c>
      <c r="F5196" s="225">
        <v>125.67</v>
      </c>
    </row>
    <row r="5197" spans="1:6" ht="54">
      <c r="A5197" s="229">
        <v>96829</v>
      </c>
      <c r="B5197" s="220" t="s">
        <v>3131</v>
      </c>
      <c r="C5197" s="220" t="s">
        <v>201</v>
      </c>
      <c r="D5197" s="225">
        <v>18.43</v>
      </c>
      <c r="E5197" s="208" t="s">
        <v>9199</v>
      </c>
      <c r="F5197" s="225">
        <v>18.86</v>
      </c>
    </row>
    <row r="5198" spans="1:6" ht="54">
      <c r="A5198" s="229">
        <v>96833</v>
      </c>
      <c r="B5198" s="220" t="s">
        <v>3134</v>
      </c>
      <c r="C5198" s="220" t="s">
        <v>201</v>
      </c>
      <c r="D5198" s="225">
        <v>23.6</v>
      </c>
      <c r="E5198" s="208" t="s">
        <v>9199</v>
      </c>
      <c r="F5198" s="225">
        <v>24.08</v>
      </c>
    </row>
    <row r="5199" spans="1:6" ht="54">
      <c r="A5199" s="229">
        <v>96836</v>
      </c>
      <c r="B5199" s="220" t="s">
        <v>3136</v>
      </c>
      <c r="C5199" s="220" t="s">
        <v>201</v>
      </c>
      <c r="D5199" s="225">
        <v>33.85</v>
      </c>
      <c r="E5199" s="208" t="s">
        <v>9199</v>
      </c>
      <c r="F5199" s="225">
        <v>34.47</v>
      </c>
    </row>
    <row r="5200" spans="1:6" ht="40.5">
      <c r="A5200" s="229">
        <v>104576</v>
      </c>
      <c r="B5200" s="220" t="s">
        <v>5272</v>
      </c>
      <c r="C5200" s="220" t="s">
        <v>201</v>
      </c>
      <c r="D5200" s="225">
        <v>15.8</v>
      </c>
      <c r="E5200" s="208" t="s">
        <v>9199</v>
      </c>
      <c r="F5200" s="225">
        <v>16.41</v>
      </c>
    </row>
    <row r="5201" spans="1:6" ht="40.5">
      <c r="A5201" s="229">
        <v>104577</v>
      </c>
      <c r="B5201" s="220" t="s">
        <v>5273</v>
      </c>
      <c r="C5201" s="220" t="s">
        <v>201</v>
      </c>
      <c r="D5201" s="225">
        <v>21.44</v>
      </c>
      <c r="E5201" s="208" t="s">
        <v>9199</v>
      </c>
      <c r="F5201" s="225">
        <v>22.12</v>
      </c>
    </row>
    <row r="5202" spans="1:6" ht="40.5">
      <c r="A5202" s="229">
        <v>104578</v>
      </c>
      <c r="B5202" s="220" t="s">
        <v>5274</v>
      </c>
      <c r="C5202" s="220" t="s">
        <v>201</v>
      </c>
      <c r="D5202" s="225">
        <v>22.98</v>
      </c>
      <c r="E5202" s="208" t="s">
        <v>9199</v>
      </c>
      <c r="F5202" s="225">
        <v>23.71</v>
      </c>
    </row>
    <row r="5203" spans="1:6" ht="54">
      <c r="A5203" s="229">
        <v>104580</v>
      </c>
      <c r="B5203" s="220" t="s">
        <v>8695</v>
      </c>
      <c r="C5203" s="220" t="s">
        <v>201</v>
      </c>
      <c r="D5203" s="225">
        <v>0</v>
      </c>
      <c r="E5203" s="208" t="s">
        <v>9199</v>
      </c>
      <c r="F5203" s="225">
        <v>0</v>
      </c>
    </row>
    <row r="5204" spans="1:6" ht="40.5">
      <c r="A5204" s="229">
        <v>104579</v>
      </c>
      <c r="B5204" s="220" t="s">
        <v>5275</v>
      </c>
      <c r="C5204" s="220" t="s">
        <v>201</v>
      </c>
      <c r="D5204" s="225">
        <v>30.26</v>
      </c>
      <c r="E5204" s="208" t="s">
        <v>9199</v>
      </c>
      <c r="F5204" s="225">
        <v>31.15</v>
      </c>
    </row>
    <row r="5205" spans="1:6" ht="40.5">
      <c r="A5205" s="229">
        <v>96823</v>
      </c>
      <c r="B5205" s="220" t="s">
        <v>3126</v>
      </c>
      <c r="C5205" s="220" t="s">
        <v>201</v>
      </c>
      <c r="D5205" s="225">
        <v>11.16</v>
      </c>
      <c r="E5205" s="208" t="s">
        <v>9199</v>
      </c>
      <c r="F5205" s="225">
        <v>11.56</v>
      </c>
    </row>
    <row r="5206" spans="1:6" ht="40.5">
      <c r="A5206" s="229">
        <v>96826</v>
      </c>
      <c r="B5206" s="220" t="s">
        <v>3128</v>
      </c>
      <c r="C5206" s="220" t="s">
        <v>201</v>
      </c>
      <c r="D5206" s="225">
        <v>12.93</v>
      </c>
      <c r="E5206" s="208" t="s">
        <v>9199</v>
      </c>
      <c r="F5206" s="225">
        <v>13.39</v>
      </c>
    </row>
    <row r="5207" spans="1:6" ht="40.5">
      <c r="A5207" s="229">
        <v>96830</v>
      </c>
      <c r="B5207" s="220" t="s">
        <v>3132</v>
      </c>
      <c r="C5207" s="220" t="s">
        <v>201</v>
      </c>
      <c r="D5207" s="225">
        <v>20.61</v>
      </c>
      <c r="E5207" s="208" t="s">
        <v>9199</v>
      </c>
      <c r="F5207" s="225">
        <v>21.17</v>
      </c>
    </row>
    <row r="5208" spans="1:6" ht="40.5">
      <c r="A5208" s="229">
        <v>96834</v>
      </c>
      <c r="B5208" s="220" t="s">
        <v>3135</v>
      </c>
      <c r="C5208" s="220" t="s">
        <v>201</v>
      </c>
      <c r="D5208" s="225">
        <v>28.03</v>
      </c>
      <c r="E5208" s="208" t="s">
        <v>9199</v>
      </c>
      <c r="F5208" s="225">
        <v>28.71</v>
      </c>
    </row>
    <row r="5209" spans="1:6" ht="40.5">
      <c r="A5209" s="229">
        <v>104581</v>
      </c>
      <c r="B5209" s="220" t="s">
        <v>9537</v>
      </c>
      <c r="C5209" s="220" t="s">
        <v>201</v>
      </c>
      <c r="D5209" s="225">
        <v>14.43</v>
      </c>
      <c r="E5209" s="208" t="s">
        <v>9199</v>
      </c>
      <c r="F5209" s="225">
        <v>14.99</v>
      </c>
    </row>
    <row r="5210" spans="1:6" ht="40.5">
      <c r="A5210" s="229">
        <v>104582</v>
      </c>
      <c r="B5210" s="220" t="s">
        <v>9538</v>
      </c>
      <c r="C5210" s="220" t="s">
        <v>201</v>
      </c>
      <c r="D5210" s="225">
        <v>18.47</v>
      </c>
      <c r="E5210" s="208" t="s">
        <v>9199</v>
      </c>
      <c r="F5210" s="225">
        <v>19.14</v>
      </c>
    </row>
    <row r="5211" spans="1:6" ht="40.5">
      <c r="A5211" s="229">
        <v>104583</v>
      </c>
      <c r="B5211" s="220" t="s">
        <v>9539</v>
      </c>
      <c r="C5211" s="220" t="s">
        <v>201</v>
      </c>
      <c r="D5211" s="225">
        <v>30.02</v>
      </c>
      <c r="E5211" s="208" t="s">
        <v>9199</v>
      </c>
      <c r="F5211" s="225">
        <v>30.83</v>
      </c>
    </row>
    <row r="5212" spans="1:6" ht="40.5">
      <c r="A5212" s="229">
        <v>104584</v>
      </c>
      <c r="B5212" s="220" t="s">
        <v>9540</v>
      </c>
      <c r="C5212" s="220" t="s">
        <v>201</v>
      </c>
      <c r="D5212" s="225">
        <v>35.97</v>
      </c>
      <c r="E5212" s="208" t="s">
        <v>9199</v>
      </c>
      <c r="F5212" s="225">
        <v>36.96</v>
      </c>
    </row>
    <row r="5213" spans="1:6" ht="40.5">
      <c r="A5213" s="229">
        <v>104585</v>
      </c>
      <c r="B5213" s="220" t="s">
        <v>8696</v>
      </c>
      <c r="C5213" s="220" t="s">
        <v>201</v>
      </c>
      <c r="D5213" s="225">
        <v>0</v>
      </c>
      <c r="E5213" s="208" t="s">
        <v>9199</v>
      </c>
      <c r="F5213" s="225">
        <v>0</v>
      </c>
    </row>
    <row r="5214" spans="1:6" ht="40.5">
      <c r="A5214" s="229">
        <v>104587</v>
      </c>
      <c r="B5214" s="220" t="s">
        <v>8698</v>
      </c>
      <c r="C5214" s="220" t="s">
        <v>201</v>
      </c>
      <c r="D5214" s="225">
        <v>0</v>
      </c>
      <c r="E5214" s="208" t="s">
        <v>9199</v>
      </c>
      <c r="F5214" s="225">
        <v>0</v>
      </c>
    </row>
    <row r="5215" spans="1:6" ht="40.5">
      <c r="A5215" s="229">
        <v>104586</v>
      </c>
      <c r="B5215" s="220" t="s">
        <v>8697</v>
      </c>
      <c r="C5215" s="220" t="s">
        <v>201</v>
      </c>
      <c r="D5215" s="225">
        <v>0</v>
      </c>
      <c r="E5215" s="208" t="s">
        <v>9199</v>
      </c>
      <c r="F5215" s="225">
        <v>0</v>
      </c>
    </row>
    <row r="5216" spans="1:6" ht="54">
      <c r="A5216" s="229">
        <v>96798</v>
      </c>
      <c r="B5216" s="220" t="s">
        <v>2511</v>
      </c>
      <c r="C5216" s="220" t="s">
        <v>190</v>
      </c>
      <c r="D5216" s="225">
        <v>7.67</v>
      </c>
      <c r="E5216" s="208" t="s">
        <v>9199</v>
      </c>
      <c r="F5216" s="225">
        <v>7.93</v>
      </c>
    </row>
    <row r="5217" spans="1:6" ht="54">
      <c r="A5217" s="229">
        <v>96799</v>
      </c>
      <c r="B5217" s="220" t="s">
        <v>2512</v>
      </c>
      <c r="C5217" s="220" t="s">
        <v>190</v>
      </c>
      <c r="D5217" s="225">
        <v>9.82</v>
      </c>
      <c r="E5217" s="208" t="s">
        <v>9199</v>
      </c>
      <c r="F5217" s="225">
        <v>10.16</v>
      </c>
    </row>
    <row r="5218" spans="1:6" ht="54">
      <c r="A5218" s="229">
        <v>96800</v>
      </c>
      <c r="B5218" s="220" t="s">
        <v>2513</v>
      </c>
      <c r="C5218" s="220" t="s">
        <v>190</v>
      </c>
      <c r="D5218" s="225">
        <v>13.38</v>
      </c>
      <c r="E5218" s="208" t="s">
        <v>9199</v>
      </c>
      <c r="F5218" s="225">
        <v>13.8</v>
      </c>
    </row>
    <row r="5219" spans="1:6" ht="54">
      <c r="A5219" s="229">
        <v>96801</v>
      </c>
      <c r="B5219" s="220" t="s">
        <v>2514</v>
      </c>
      <c r="C5219" s="220" t="s">
        <v>190</v>
      </c>
      <c r="D5219" s="225">
        <v>20.29</v>
      </c>
      <c r="E5219" s="208" t="s">
        <v>9199</v>
      </c>
      <c r="F5219" s="225">
        <v>20.81</v>
      </c>
    </row>
    <row r="5220" spans="1:6" ht="54">
      <c r="A5220" s="229">
        <v>104539</v>
      </c>
      <c r="B5220" s="220" t="s">
        <v>8659</v>
      </c>
      <c r="C5220" s="220" t="s">
        <v>201</v>
      </c>
      <c r="D5220" s="225">
        <v>0</v>
      </c>
      <c r="E5220" s="208" t="s">
        <v>9199</v>
      </c>
      <c r="F5220" s="225">
        <v>0</v>
      </c>
    </row>
    <row r="5221" spans="1:6" ht="54">
      <c r="A5221" s="229">
        <v>104541</v>
      </c>
      <c r="B5221" s="220" t="s">
        <v>8661</v>
      </c>
      <c r="C5221" s="220" t="s">
        <v>201</v>
      </c>
      <c r="D5221" s="225">
        <v>0</v>
      </c>
      <c r="E5221" s="208" t="s">
        <v>9199</v>
      </c>
      <c r="F5221" s="225">
        <v>0</v>
      </c>
    </row>
    <row r="5222" spans="1:6" ht="54">
      <c r="A5222" s="229">
        <v>104540</v>
      </c>
      <c r="B5222" s="220" t="s">
        <v>8660</v>
      </c>
      <c r="C5222" s="220" t="s">
        <v>201</v>
      </c>
      <c r="D5222" s="225">
        <v>0</v>
      </c>
      <c r="E5222" s="208" t="s">
        <v>9199</v>
      </c>
      <c r="F5222" s="225">
        <v>0</v>
      </c>
    </row>
    <row r="5223" spans="1:6" ht="54">
      <c r="A5223" s="229">
        <v>104543</v>
      </c>
      <c r="B5223" s="220" t="s">
        <v>8663</v>
      </c>
      <c r="C5223" s="220" t="s">
        <v>201</v>
      </c>
      <c r="D5223" s="225">
        <v>0</v>
      </c>
      <c r="E5223" s="208" t="s">
        <v>9199</v>
      </c>
      <c r="F5223" s="225">
        <v>0</v>
      </c>
    </row>
    <row r="5224" spans="1:6" ht="54">
      <c r="A5224" s="229">
        <v>104544</v>
      </c>
      <c r="B5224" s="220" t="s">
        <v>8664</v>
      </c>
      <c r="C5224" s="220" t="s">
        <v>201</v>
      </c>
      <c r="D5224" s="225">
        <v>0</v>
      </c>
      <c r="E5224" s="208" t="s">
        <v>9199</v>
      </c>
      <c r="F5224" s="225">
        <v>0</v>
      </c>
    </row>
    <row r="5225" spans="1:6" ht="54">
      <c r="A5225" s="229">
        <v>104545</v>
      </c>
      <c r="B5225" s="220" t="s">
        <v>8665</v>
      </c>
      <c r="C5225" s="220" t="s">
        <v>201</v>
      </c>
      <c r="D5225" s="225">
        <v>0</v>
      </c>
      <c r="E5225" s="208" t="s">
        <v>9199</v>
      </c>
      <c r="F5225" s="225">
        <v>0</v>
      </c>
    </row>
    <row r="5226" spans="1:6" ht="54">
      <c r="A5226" s="229">
        <v>104542</v>
      </c>
      <c r="B5226" s="220" t="s">
        <v>8662</v>
      </c>
      <c r="C5226" s="220" t="s">
        <v>201</v>
      </c>
      <c r="D5226" s="225">
        <v>0</v>
      </c>
      <c r="E5226" s="208" t="s">
        <v>9199</v>
      </c>
      <c r="F5226" s="225">
        <v>0</v>
      </c>
    </row>
    <row r="5227" spans="1:6" ht="54">
      <c r="A5227" s="229">
        <v>104592</v>
      </c>
      <c r="B5227" s="220" t="s">
        <v>8699</v>
      </c>
      <c r="C5227" s="220" t="s">
        <v>201</v>
      </c>
      <c r="D5227" s="225">
        <v>0</v>
      </c>
      <c r="E5227" s="208" t="s">
        <v>9199</v>
      </c>
      <c r="F5227" s="225">
        <v>0</v>
      </c>
    </row>
    <row r="5228" spans="1:6" ht="54">
      <c r="A5228" s="229">
        <v>104548</v>
      </c>
      <c r="B5228" s="220" t="s">
        <v>8667</v>
      </c>
      <c r="C5228" s="220" t="s">
        <v>201</v>
      </c>
      <c r="D5228" s="225">
        <v>0</v>
      </c>
      <c r="E5228" s="208" t="s">
        <v>9199</v>
      </c>
      <c r="F5228" s="225">
        <v>0</v>
      </c>
    </row>
    <row r="5229" spans="1:6" ht="54">
      <c r="A5229" s="229">
        <v>104546</v>
      </c>
      <c r="B5229" s="220" t="s">
        <v>8666</v>
      </c>
      <c r="C5229" s="220" t="s">
        <v>201</v>
      </c>
      <c r="D5229" s="225">
        <v>0</v>
      </c>
      <c r="E5229" s="208" t="s">
        <v>9199</v>
      </c>
      <c r="F5229" s="225">
        <v>0</v>
      </c>
    </row>
    <row r="5230" spans="1:6" ht="54">
      <c r="A5230" s="229">
        <v>104549</v>
      </c>
      <c r="B5230" s="220" t="s">
        <v>8668</v>
      </c>
      <c r="C5230" s="220" t="s">
        <v>201</v>
      </c>
      <c r="D5230" s="225">
        <v>0</v>
      </c>
      <c r="E5230" s="208" t="s">
        <v>9199</v>
      </c>
      <c r="F5230" s="225">
        <v>0</v>
      </c>
    </row>
    <row r="5231" spans="1:6" ht="54">
      <c r="A5231" s="229">
        <v>104550</v>
      </c>
      <c r="B5231" s="220" t="s">
        <v>8669</v>
      </c>
      <c r="C5231" s="220" t="s">
        <v>201</v>
      </c>
      <c r="D5231" s="225">
        <v>0</v>
      </c>
      <c r="E5231" s="208" t="s">
        <v>9199</v>
      </c>
      <c r="F5231" s="225">
        <v>0</v>
      </c>
    </row>
    <row r="5232" spans="1:6" ht="54">
      <c r="A5232" s="229">
        <v>104552</v>
      </c>
      <c r="B5232" s="220" t="s">
        <v>8671</v>
      </c>
      <c r="C5232" s="220" t="s">
        <v>201</v>
      </c>
      <c r="D5232" s="225">
        <v>0</v>
      </c>
      <c r="E5232" s="208" t="s">
        <v>9199</v>
      </c>
      <c r="F5232" s="225">
        <v>0</v>
      </c>
    </row>
    <row r="5233" spans="1:6" ht="54">
      <c r="A5233" s="229">
        <v>104551</v>
      </c>
      <c r="B5233" s="220" t="s">
        <v>8670</v>
      </c>
      <c r="C5233" s="220" t="s">
        <v>201</v>
      </c>
      <c r="D5233" s="225">
        <v>0</v>
      </c>
      <c r="E5233" s="208" t="s">
        <v>9199</v>
      </c>
      <c r="F5233" s="225">
        <v>0</v>
      </c>
    </row>
    <row r="5234" spans="1:6" ht="54">
      <c r="A5234" s="229">
        <v>104553</v>
      </c>
      <c r="B5234" s="220" t="s">
        <v>8672</v>
      </c>
      <c r="C5234" s="220" t="s">
        <v>201</v>
      </c>
      <c r="D5234" s="225">
        <v>0</v>
      </c>
      <c r="E5234" s="208" t="s">
        <v>9199</v>
      </c>
      <c r="F5234" s="225">
        <v>0</v>
      </c>
    </row>
    <row r="5235" spans="1:6" ht="54">
      <c r="A5235" s="229">
        <v>104554</v>
      </c>
      <c r="B5235" s="220" t="s">
        <v>8673</v>
      </c>
      <c r="C5235" s="220" t="s">
        <v>201</v>
      </c>
      <c r="D5235" s="225">
        <v>0</v>
      </c>
      <c r="E5235" s="208" t="s">
        <v>9199</v>
      </c>
      <c r="F5235" s="225">
        <v>0</v>
      </c>
    </row>
    <row r="5236" spans="1:6" ht="54">
      <c r="A5236" s="229">
        <v>104555</v>
      </c>
      <c r="B5236" s="220" t="s">
        <v>8674</v>
      </c>
      <c r="C5236" s="220" t="s">
        <v>201</v>
      </c>
      <c r="D5236" s="225">
        <v>0</v>
      </c>
      <c r="E5236" s="208" t="s">
        <v>9199</v>
      </c>
      <c r="F5236" s="225">
        <v>0</v>
      </c>
    </row>
    <row r="5237" spans="1:6" ht="54">
      <c r="A5237" s="229">
        <v>104556</v>
      </c>
      <c r="B5237" s="220" t="s">
        <v>8675</v>
      </c>
      <c r="C5237" s="220" t="s">
        <v>201</v>
      </c>
      <c r="D5237" s="225">
        <v>0</v>
      </c>
      <c r="E5237" s="208" t="s">
        <v>9199</v>
      </c>
      <c r="F5237" s="225">
        <v>0</v>
      </c>
    </row>
    <row r="5238" spans="1:6" ht="54">
      <c r="A5238" s="229">
        <v>104558</v>
      </c>
      <c r="B5238" s="220" t="s">
        <v>8677</v>
      </c>
      <c r="C5238" s="220" t="s">
        <v>201</v>
      </c>
      <c r="D5238" s="225">
        <v>0</v>
      </c>
      <c r="E5238" s="208" t="s">
        <v>9199</v>
      </c>
      <c r="F5238" s="225">
        <v>0</v>
      </c>
    </row>
    <row r="5239" spans="1:6" ht="54">
      <c r="A5239" s="229">
        <v>104559</v>
      </c>
      <c r="B5239" s="220" t="s">
        <v>8678</v>
      </c>
      <c r="C5239" s="220" t="s">
        <v>201</v>
      </c>
      <c r="D5239" s="225">
        <v>0</v>
      </c>
      <c r="E5239" s="208" t="s">
        <v>9199</v>
      </c>
      <c r="F5239" s="225">
        <v>0</v>
      </c>
    </row>
    <row r="5240" spans="1:6" ht="54">
      <c r="A5240" s="229">
        <v>104560</v>
      </c>
      <c r="B5240" s="220" t="s">
        <v>8679</v>
      </c>
      <c r="C5240" s="220" t="s">
        <v>201</v>
      </c>
      <c r="D5240" s="225">
        <v>0</v>
      </c>
      <c r="E5240" s="208" t="s">
        <v>9199</v>
      </c>
      <c r="F5240" s="225">
        <v>0</v>
      </c>
    </row>
    <row r="5241" spans="1:6" ht="54">
      <c r="A5241" s="229">
        <v>104557</v>
      </c>
      <c r="B5241" s="220" t="s">
        <v>8676</v>
      </c>
      <c r="C5241" s="220" t="s">
        <v>201</v>
      </c>
      <c r="D5241" s="225">
        <v>0</v>
      </c>
      <c r="E5241" s="208" t="s">
        <v>9199</v>
      </c>
      <c r="F5241" s="225">
        <v>0</v>
      </c>
    </row>
    <row r="5242" spans="1:6" ht="54">
      <c r="A5242" s="229">
        <v>104561</v>
      </c>
      <c r="B5242" s="220" t="s">
        <v>8680</v>
      </c>
      <c r="C5242" s="220" t="s">
        <v>201</v>
      </c>
      <c r="D5242" s="225">
        <v>0</v>
      </c>
      <c r="E5242" s="208" t="s">
        <v>9199</v>
      </c>
      <c r="F5242" s="225">
        <v>0</v>
      </c>
    </row>
    <row r="5243" spans="1:6" ht="54">
      <c r="A5243" s="229">
        <v>104562</v>
      </c>
      <c r="B5243" s="220" t="s">
        <v>8681</v>
      </c>
      <c r="C5243" s="220" t="s">
        <v>201</v>
      </c>
      <c r="D5243" s="225">
        <v>0</v>
      </c>
      <c r="E5243" s="208" t="s">
        <v>9199</v>
      </c>
      <c r="F5243" s="225">
        <v>0</v>
      </c>
    </row>
    <row r="5244" spans="1:6" ht="54">
      <c r="A5244" s="229">
        <v>96860</v>
      </c>
      <c r="B5244" s="220" t="s">
        <v>3156</v>
      </c>
      <c r="C5244" s="220" t="s">
        <v>201</v>
      </c>
      <c r="D5244" s="225">
        <v>29.48</v>
      </c>
      <c r="E5244" s="208" t="s">
        <v>9199</v>
      </c>
      <c r="F5244" s="225">
        <v>30.6</v>
      </c>
    </row>
    <row r="5245" spans="1:6" ht="54">
      <c r="A5245" s="229">
        <v>96862</v>
      </c>
      <c r="B5245" s="220" t="s">
        <v>3157</v>
      </c>
      <c r="C5245" s="220" t="s">
        <v>201</v>
      </c>
      <c r="D5245" s="225">
        <v>36.299999999999997</v>
      </c>
      <c r="E5245" s="208" t="s">
        <v>9199</v>
      </c>
      <c r="F5245" s="225">
        <v>37.64</v>
      </c>
    </row>
    <row r="5246" spans="1:6" ht="54">
      <c r="A5246" s="229">
        <v>96864</v>
      </c>
      <c r="B5246" s="220" t="s">
        <v>3159</v>
      </c>
      <c r="C5246" s="220" t="s">
        <v>201</v>
      </c>
      <c r="D5246" s="225">
        <v>51.66</v>
      </c>
      <c r="E5246" s="208" t="s">
        <v>9199</v>
      </c>
      <c r="F5246" s="225">
        <v>53.26</v>
      </c>
    </row>
    <row r="5247" spans="1:6" ht="54">
      <c r="A5247" s="229">
        <v>96866</v>
      </c>
      <c r="B5247" s="220" t="s">
        <v>3161</v>
      </c>
      <c r="C5247" s="220" t="s">
        <v>201</v>
      </c>
      <c r="D5247" s="225">
        <v>67.349999999999994</v>
      </c>
      <c r="E5247" s="208" t="s">
        <v>9199</v>
      </c>
      <c r="F5247" s="225">
        <v>69.31</v>
      </c>
    </row>
    <row r="5248" spans="1:6" ht="40.5">
      <c r="A5248" s="229">
        <v>96868</v>
      </c>
      <c r="B5248" s="220" t="s">
        <v>3162</v>
      </c>
      <c r="C5248" s="220" t="s">
        <v>201</v>
      </c>
      <c r="D5248" s="225">
        <v>19.18</v>
      </c>
      <c r="E5248" s="208" t="s">
        <v>9199</v>
      </c>
      <c r="F5248" s="225">
        <v>19.98</v>
      </c>
    </row>
    <row r="5249" spans="1:6" ht="40.5">
      <c r="A5249" s="229">
        <v>96869</v>
      </c>
      <c r="B5249" s="220" t="s">
        <v>3163</v>
      </c>
      <c r="C5249" s="220" t="s">
        <v>201</v>
      </c>
      <c r="D5249" s="225">
        <v>29.75</v>
      </c>
      <c r="E5249" s="208" t="s">
        <v>9199</v>
      </c>
      <c r="F5249" s="225">
        <v>30.68</v>
      </c>
    </row>
    <row r="5250" spans="1:6" ht="40.5">
      <c r="A5250" s="229">
        <v>96870</v>
      </c>
      <c r="B5250" s="220" t="s">
        <v>3164</v>
      </c>
      <c r="C5250" s="220" t="s">
        <v>201</v>
      </c>
      <c r="D5250" s="225">
        <v>45.05</v>
      </c>
      <c r="E5250" s="208" t="s">
        <v>9199</v>
      </c>
      <c r="F5250" s="225">
        <v>46.16</v>
      </c>
    </row>
    <row r="5251" spans="1:6" ht="40.5">
      <c r="A5251" s="229">
        <v>96871</v>
      </c>
      <c r="B5251" s="220" t="s">
        <v>3165</v>
      </c>
      <c r="C5251" s="220" t="s">
        <v>201</v>
      </c>
      <c r="D5251" s="225">
        <v>51.38</v>
      </c>
      <c r="E5251" s="208" t="s">
        <v>9199</v>
      </c>
      <c r="F5251" s="225">
        <v>52.74</v>
      </c>
    </row>
    <row r="5252" spans="1:6" ht="54">
      <c r="A5252" s="229">
        <v>96861</v>
      </c>
      <c r="B5252" s="220" t="s">
        <v>6507</v>
      </c>
      <c r="C5252" s="220" t="s">
        <v>201</v>
      </c>
      <c r="D5252" s="225">
        <v>37.29</v>
      </c>
      <c r="E5252" s="208" t="s">
        <v>9199</v>
      </c>
      <c r="F5252" s="225">
        <v>38.67</v>
      </c>
    </row>
    <row r="5253" spans="1:6" ht="54">
      <c r="A5253" s="229">
        <v>96863</v>
      </c>
      <c r="B5253" s="220" t="s">
        <v>3158</v>
      </c>
      <c r="C5253" s="220" t="s">
        <v>201</v>
      </c>
      <c r="D5253" s="225">
        <v>38.08</v>
      </c>
      <c r="E5253" s="208" t="s">
        <v>9199</v>
      </c>
      <c r="F5253" s="225">
        <v>39.61</v>
      </c>
    </row>
    <row r="5254" spans="1:6" ht="54">
      <c r="A5254" s="229">
        <v>96865</v>
      </c>
      <c r="B5254" s="220" t="s">
        <v>3160</v>
      </c>
      <c r="C5254" s="220" t="s">
        <v>201</v>
      </c>
      <c r="D5254" s="225">
        <v>44.92</v>
      </c>
      <c r="E5254" s="208" t="s">
        <v>9199</v>
      </c>
      <c r="F5254" s="225">
        <v>46.74</v>
      </c>
    </row>
    <row r="5255" spans="1:6" ht="54">
      <c r="A5255" s="229">
        <v>96814</v>
      </c>
      <c r="B5255" s="220" t="s">
        <v>3117</v>
      </c>
      <c r="C5255" s="220" t="s">
        <v>201</v>
      </c>
      <c r="D5255" s="225">
        <v>15.8</v>
      </c>
      <c r="E5255" s="208" t="s">
        <v>9199</v>
      </c>
      <c r="F5255" s="225">
        <v>16.41</v>
      </c>
    </row>
    <row r="5256" spans="1:6" ht="54">
      <c r="A5256" s="229">
        <v>96818</v>
      </c>
      <c r="B5256" s="220" t="s">
        <v>3121</v>
      </c>
      <c r="C5256" s="220" t="s">
        <v>201</v>
      </c>
      <c r="D5256" s="226">
        <v>21.44</v>
      </c>
      <c r="E5256" s="208" t="s">
        <v>9199</v>
      </c>
      <c r="F5256" s="226">
        <v>22.12</v>
      </c>
    </row>
    <row r="5257" spans="1:6" ht="54">
      <c r="A5257" s="229">
        <v>96819</v>
      </c>
      <c r="B5257" s="220" t="s">
        <v>3122</v>
      </c>
      <c r="C5257" s="220" t="s">
        <v>201</v>
      </c>
      <c r="D5257" s="226">
        <v>22.98</v>
      </c>
      <c r="E5257" s="208" t="s">
        <v>9199</v>
      </c>
      <c r="F5257" s="226">
        <v>23.71</v>
      </c>
    </row>
    <row r="5258" spans="1:6" ht="54">
      <c r="A5258" s="229">
        <v>96822</v>
      </c>
      <c r="B5258" s="220" t="s">
        <v>3125</v>
      </c>
      <c r="C5258" s="220" t="s">
        <v>201</v>
      </c>
      <c r="D5258" s="225">
        <v>30.26</v>
      </c>
      <c r="E5258" s="208" t="s">
        <v>9199</v>
      </c>
      <c r="F5258" s="225">
        <v>31.15</v>
      </c>
    </row>
    <row r="5259" spans="1:6" ht="40.5">
      <c r="A5259" s="229">
        <v>96808</v>
      </c>
      <c r="B5259" s="220" t="s">
        <v>3111</v>
      </c>
      <c r="C5259" s="220" t="s">
        <v>201</v>
      </c>
      <c r="D5259" s="225">
        <v>16.600000000000001</v>
      </c>
      <c r="E5259" s="208" t="s">
        <v>9199</v>
      </c>
      <c r="F5259" s="225">
        <v>17.36</v>
      </c>
    </row>
    <row r="5260" spans="1:6" ht="40.5">
      <c r="A5260" s="229">
        <v>96811</v>
      </c>
      <c r="B5260" s="220" t="s">
        <v>3114</v>
      </c>
      <c r="C5260" s="220" t="s">
        <v>201</v>
      </c>
      <c r="D5260" s="225">
        <v>21.06</v>
      </c>
      <c r="E5260" s="208" t="s">
        <v>9199</v>
      </c>
      <c r="F5260" s="225">
        <v>21.95</v>
      </c>
    </row>
    <row r="5261" spans="1:6" ht="40.5">
      <c r="A5261" s="229">
        <v>96815</v>
      </c>
      <c r="B5261" s="220" t="s">
        <v>3118</v>
      </c>
      <c r="C5261" s="220" t="s">
        <v>201</v>
      </c>
      <c r="D5261" s="225">
        <v>33.119999999999997</v>
      </c>
      <c r="E5261" s="208" t="s">
        <v>9199</v>
      </c>
      <c r="F5261" s="225">
        <v>34.18</v>
      </c>
    </row>
    <row r="5262" spans="1:6" ht="40.5">
      <c r="A5262" s="229">
        <v>96820</v>
      </c>
      <c r="B5262" s="220" t="s">
        <v>3123</v>
      </c>
      <c r="C5262" s="220" t="s">
        <v>201</v>
      </c>
      <c r="D5262" s="226">
        <v>39.78</v>
      </c>
      <c r="E5262" s="208" t="s">
        <v>9199</v>
      </c>
      <c r="F5262" s="226">
        <v>41.09</v>
      </c>
    </row>
    <row r="5263" spans="1:6" ht="40.5">
      <c r="A5263" s="229">
        <v>96702</v>
      </c>
      <c r="B5263" s="220" t="s">
        <v>9541</v>
      </c>
      <c r="C5263" s="220" t="s">
        <v>201</v>
      </c>
      <c r="D5263" s="226">
        <v>11.57</v>
      </c>
      <c r="E5263" s="208" t="s">
        <v>9199</v>
      </c>
      <c r="F5263" s="226">
        <v>12.13</v>
      </c>
    </row>
    <row r="5264" spans="1:6" ht="54">
      <c r="A5264" s="229">
        <v>96662</v>
      </c>
      <c r="B5264" s="220" t="s">
        <v>9542</v>
      </c>
      <c r="C5264" s="220" t="s">
        <v>201</v>
      </c>
      <c r="D5264" s="226">
        <v>9.4</v>
      </c>
      <c r="E5264" s="208" t="s">
        <v>9199</v>
      </c>
      <c r="F5264" s="226">
        <v>9.7799999999999994</v>
      </c>
    </row>
    <row r="5265" spans="1:6" ht="40.5">
      <c r="A5265" s="229">
        <v>96704</v>
      </c>
      <c r="B5265" s="220" t="s">
        <v>9543</v>
      </c>
      <c r="C5265" s="220" t="s">
        <v>201</v>
      </c>
      <c r="D5265" s="226">
        <v>20.6</v>
      </c>
      <c r="E5265" s="208" t="s">
        <v>9199</v>
      </c>
      <c r="F5265" s="226">
        <v>21.23</v>
      </c>
    </row>
    <row r="5266" spans="1:6" ht="54">
      <c r="A5266" s="229">
        <v>96664</v>
      </c>
      <c r="B5266" s="220" t="s">
        <v>9544</v>
      </c>
      <c r="C5266" s="220" t="s">
        <v>201</v>
      </c>
      <c r="D5266" s="226">
        <v>17.86</v>
      </c>
      <c r="E5266" s="208" t="s">
        <v>9199</v>
      </c>
      <c r="F5266" s="226">
        <v>18.23</v>
      </c>
    </row>
    <row r="5267" spans="1:6" ht="40.5">
      <c r="A5267" s="229">
        <v>104191</v>
      </c>
      <c r="B5267" s="220" t="s">
        <v>3414</v>
      </c>
      <c r="C5267" s="220" t="s">
        <v>201</v>
      </c>
      <c r="D5267" s="226">
        <v>10.42</v>
      </c>
      <c r="E5267" s="208" t="s">
        <v>9199</v>
      </c>
      <c r="F5267" s="226">
        <v>10.94</v>
      </c>
    </row>
    <row r="5268" spans="1:6" ht="40.5">
      <c r="A5268" s="229">
        <v>96700</v>
      </c>
      <c r="B5268" s="220" t="s">
        <v>9545</v>
      </c>
      <c r="C5268" s="220" t="s">
        <v>201</v>
      </c>
      <c r="D5268" s="226">
        <v>17.100000000000001</v>
      </c>
      <c r="E5268" s="208" t="s">
        <v>9199</v>
      </c>
      <c r="F5268" s="226">
        <v>17.61</v>
      </c>
    </row>
    <row r="5269" spans="1:6" ht="54">
      <c r="A5269" s="229">
        <v>96658</v>
      </c>
      <c r="B5269" s="220" t="s">
        <v>9546</v>
      </c>
      <c r="C5269" s="220" t="s">
        <v>201</v>
      </c>
      <c r="D5269" s="225">
        <v>15.46</v>
      </c>
      <c r="E5269" s="208" t="s">
        <v>9199</v>
      </c>
      <c r="F5269" s="225">
        <v>15.82</v>
      </c>
    </row>
    <row r="5270" spans="1:6" ht="54">
      <c r="A5270" s="229">
        <v>96641</v>
      </c>
      <c r="B5270" s="220" t="s">
        <v>9547</v>
      </c>
      <c r="C5270" s="220" t="s">
        <v>201</v>
      </c>
      <c r="D5270" s="225">
        <v>17.5</v>
      </c>
      <c r="E5270" s="208" t="s">
        <v>9199</v>
      </c>
      <c r="F5270" s="225">
        <v>18.02</v>
      </c>
    </row>
    <row r="5271" spans="1:6" ht="54">
      <c r="A5271" s="229">
        <v>96661</v>
      </c>
      <c r="B5271" s="220" t="s">
        <v>9548</v>
      </c>
      <c r="C5271" s="220" t="s">
        <v>201</v>
      </c>
      <c r="D5271" s="225">
        <v>32.94</v>
      </c>
      <c r="E5271" s="208" t="s">
        <v>9199</v>
      </c>
      <c r="F5271" s="225">
        <v>33.32</v>
      </c>
    </row>
    <row r="5272" spans="1:6" ht="40.5">
      <c r="A5272" s="229">
        <v>96699</v>
      </c>
      <c r="B5272" s="220" t="s">
        <v>9549</v>
      </c>
      <c r="C5272" s="220" t="s">
        <v>201</v>
      </c>
      <c r="D5272" s="225">
        <v>26.05</v>
      </c>
      <c r="E5272" s="208" t="s">
        <v>9199</v>
      </c>
      <c r="F5272" s="225">
        <v>26.56</v>
      </c>
    </row>
    <row r="5273" spans="1:6" ht="54">
      <c r="A5273" s="229">
        <v>96657</v>
      </c>
      <c r="B5273" s="220" t="s">
        <v>9550</v>
      </c>
      <c r="C5273" s="220" t="s">
        <v>201</v>
      </c>
      <c r="D5273" s="225">
        <v>24.41</v>
      </c>
      <c r="E5273" s="208" t="s">
        <v>9199</v>
      </c>
      <c r="F5273" s="225">
        <v>24.77</v>
      </c>
    </row>
    <row r="5274" spans="1:6" ht="54">
      <c r="A5274" s="229">
        <v>96640</v>
      </c>
      <c r="B5274" s="220" t="s">
        <v>9551</v>
      </c>
      <c r="C5274" s="220" t="s">
        <v>201</v>
      </c>
      <c r="D5274" s="225">
        <v>26.45</v>
      </c>
      <c r="E5274" s="208" t="s">
        <v>9199</v>
      </c>
      <c r="F5274" s="225">
        <v>26.97</v>
      </c>
    </row>
    <row r="5275" spans="1:6" ht="54">
      <c r="A5275" s="229">
        <v>96660</v>
      </c>
      <c r="B5275" s="220" t="s">
        <v>9552</v>
      </c>
      <c r="C5275" s="220" t="s">
        <v>201</v>
      </c>
      <c r="D5275" s="225">
        <v>33.26</v>
      </c>
      <c r="E5275" s="208" t="s">
        <v>9199</v>
      </c>
      <c r="F5275" s="225">
        <v>33.64</v>
      </c>
    </row>
    <row r="5276" spans="1:6" ht="40.5">
      <c r="A5276" s="229">
        <v>104196</v>
      </c>
      <c r="B5276" s="220" t="s">
        <v>3417</v>
      </c>
      <c r="C5276" s="220" t="s">
        <v>201</v>
      </c>
      <c r="D5276" s="225">
        <v>16.21</v>
      </c>
      <c r="E5276" s="208" t="s">
        <v>9199</v>
      </c>
      <c r="F5276" s="225">
        <v>16.690000000000001</v>
      </c>
    </row>
    <row r="5277" spans="1:6" ht="40.5">
      <c r="A5277" s="229">
        <v>104197</v>
      </c>
      <c r="B5277" s="220" t="s">
        <v>3418</v>
      </c>
      <c r="C5277" s="220" t="s">
        <v>201</v>
      </c>
      <c r="D5277" s="225">
        <v>30.31</v>
      </c>
      <c r="E5277" s="208" t="s">
        <v>9199</v>
      </c>
      <c r="F5277" s="225">
        <v>31.44</v>
      </c>
    </row>
    <row r="5278" spans="1:6" ht="40.5">
      <c r="A5278" s="229">
        <v>104198</v>
      </c>
      <c r="B5278" s="220" t="s">
        <v>3419</v>
      </c>
      <c r="C5278" s="220" t="s">
        <v>201</v>
      </c>
      <c r="D5278" s="225">
        <v>7.66</v>
      </c>
      <c r="E5278" s="208" t="s">
        <v>9199</v>
      </c>
      <c r="F5278" s="225">
        <v>8.14</v>
      </c>
    </row>
    <row r="5279" spans="1:6" ht="40.5">
      <c r="A5279" s="229">
        <v>96685</v>
      </c>
      <c r="B5279" s="220" t="s">
        <v>9553</v>
      </c>
      <c r="C5279" s="220" t="s">
        <v>201</v>
      </c>
      <c r="D5279" s="225">
        <v>11.7</v>
      </c>
      <c r="E5279" s="208" t="s">
        <v>9199</v>
      </c>
      <c r="F5279" s="225">
        <v>12.45</v>
      </c>
    </row>
    <row r="5280" spans="1:6" ht="54">
      <c r="A5280" s="229">
        <v>96651</v>
      </c>
      <c r="B5280" s="220" t="s">
        <v>9554</v>
      </c>
      <c r="C5280" s="220" t="s">
        <v>201</v>
      </c>
      <c r="D5280" s="225">
        <v>9.26</v>
      </c>
      <c r="E5280" s="208" t="s">
        <v>9199</v>
      </c>
      <c r="F5280" s="225">
        <v>9.8000000000000007</v>
      </c>
    </row>
    <row r="5281" spans="1:6" ht="54">
      <c r="A5281" s="229">
        <v>96638</v>
      </c>
      <c r="B5281" s="220" t="s">
        <v>9555</v>
      </c>
      <c r="C5281" s="220" t="s">
        <v>201</v>
      </c>
      <c r="D5281" s="225">
        <v>16.04</v>
      </c>
      <c r="E5281" s="208" t="s">
        <v>9199</v>
      </c>
      <c r="F5281" s="225">
        <v>17.170000000000002</v>
      </c>
    </row>
    <row r="5282" spans="1:6" ht="40.5">
      <c r="A5282" s="229">
        <v>96687</v>
      </c>
      <c r="B5282" s="220" t="s">
        <v>9556</v>
      </c>
      <c r="C5282" s="220" t="s">
        <v>201</v>
      </c>
      <c r="D5282" s="225">
        <v>18.059999999999999</v>
      </c>
      <c r="E5282" s="208" t="s">
        <v>9199</v>
      </c>
      <c r="F5282" s="225">
        <v>18.98</v>
      </c>
    </row>
    <row r="5283" spans="1:6" ht="54">
      <c r="A5283" s="229">
        <v>96653</v>
      </c>
      <c r="B5283" s="220" t="s">
        <v>3102</v>
      </c>
      <c r="C5283" s="220" t="s">
        <v>201</v>
      </c>
      <c r="D5283" s="225">
        <v>14.03</v>
      </c>
      <c r="E5283" s="208" t="s">
        <v>9199</v>
      </c>
      <c r="F5283" s="225">
        <v>14.6</v>
      </c>
    </row>
    <row r="5284" spans="1:6" ht="40.5">
      <c r="A5284" s="229">
        <v>96689</v>
      </c>
      <c r="B5284" s="220" t="s">
        <v>9557</v>
      </c>
      <c r="C5284" s="220" t="s">
        <v>201</v>
      </c>
      <c r="D5284" s="225">
        <v>27.48</v>
      </c>
      <c r="E5284" s="208" t="s">
        <v>9199</v>
      </c>
      <c r="F5284" s="225">
        <v>28.59</v>
      </c>
    </row>
    <row r="5285" spans="1:6" ht="54">
      <c r="A5285" s="229">
        <v>96655</v>
      </c>
      <c r="B5285" s="220" t="s">
        <v>3104</v>
      </c>
      <c r="C5285" s="220" t="s">
        <v>201</v>
      </c>
      <c r="D5285" s="225">
        <v>21.66</v>
      </c>
      <c r="E5285" s="208" t="s">
        <v>9199</v>
      </c>
      <c r="F5285" s="225">
        <v>22.25</v>
      </c>
    </row>
    <row r="5286" spans="1:6" ht="40.5">
      <c r="A5286" s="229">
        <v>96691</v>
      </c>
      <c r="B5286" s="220" t="s">
        <v>9558</v>
      </c>
      <c r="C5286" s="220" t="s">
        <v>201</v>
      </c>
      <c r="D5286" s="225">
        <v>39.5</v>
      </c>
      <c r="E5286" s="208" t="s">
        <v>9199</v>
      </c>
      <c r="F5286" s="225">
        <v>40.840000000000003</v>
      </c>
    </row>
    <row r="5287" spans="1:6" ht="40.5">
      <c r="A5287" s="229">
        <v>96693</v>
      </c>
      <c r="B5287" s="220" t="s">
        <v>9559</v>
      </c>
      <c r="C5287" s="220" t="s">
        <v>201</v>
      </c>
      <c r="D5287" s="225">
        <v>59.47</v>
      </c>
      <c r="E5287" s="208" t="s">
        <v>9199</v>
      </c>
      <c r="F5287" s="225">
        <v>61.12</v>
      </c>
    </row>
    <row r="5288" spans="1:6" ht="40.5">
      <c r="A5288" s="229">
        <v>96695</v>
      </c>
      <c r="B5288" s="220" t="s">
        <v>9560</v>
      </c>
      <c r="C5288" s="220" t="s">
        <v>201</v>
      </c>
      <c r="D5288" s="225">
        <v>103.32</v>
      </c>
      <c r="E5288" s="208" t="s">
        <v>9199</v>
      </c>
      <c r="F5288" s="225">
        <v>105.25</v>
      </c>
    </row>
    <row r="5289" spans="1:6" ht="40.5">
      <c r="A5289" s="229">
        <v>104193</v>
      </c>
      <c r="B5289" s="220" t="s">
        <v>3416</v>
      </c>
      <c r="C5289" s="220" t="s">
        <v>201</v>
      </c>
      <c r="D5289" s="225">
        <v>172.21</v>
      </c>
      <c r="E5289" s="208" t="s">
        <v>9199</v>
      </c>
      <c r="F5289" s="225">
        <v>174.49</v>
      </c>
    </row>
    <row r="5290" spans="1:6" ht="40.5">
      <c r="A5290" s="229">
        <v>96697</v>
      </c>
      <c r="B5290" s="220" t="s">
        <v>9561</v>
      </c>
      <c r="C5290" s="220" t="s">
        <v>201</v>
      </c>
      <c r="D5290" s="225">
        <v>349.68</v>
      </c>
      <c r="E5290" s="208" t="s">
        <v>9199</v>
      </c>
      <c r="F5290" s="225">
        <v>352.45</v>
      </c>
    </row>
    <row r="5291" spans="1:6" ht="40.5">
      <c r="A5291" s="229">
        <v>104199</v>
      </c>
      <c r="B5291" s="220" t="s">
        <v>3420</v>
      </c>
      <c r="C5291" s="220" t="s">
        <v>201</v>
      </c>
      <c r="D5291" s="225">
        <v>7.41</v>
      </c>
      <c r="E5291" s="208" t="s">
        <v>9199</v>
      </c>
      <c r="F5291" s="225">
        <v>7.89</v>
      </c>
    </row>
    <row r="5292" spans="1:6" ht="40.5">
      <c r="A5292" s="229">
        <v>96684</v>
      </c>
      <c r="B5292" s="220" t="s">
        <v>9562</v>
      </c>
      <c r="C5292" s="220" t="s">
        <v>201</v>
      </c>
      <c r="D5292" s="225">
        <v>11.28</v>
      </c>
      <c r="E5292" s="208" t="s">
        <v>9199</v>
      </c>
      <c r="F5292" s="225">
        <v>12.03</v>
      </c>
    </row>
    <row r="5293" spans="1:6" ht="54">
      <c r="A5293" s="229">
        <v>96650</v>
      </c>
      <c r="B5293" s="220" t="s">
        <v>9563</v>
      </c>
      <c r="C5293" s="220" t="s">
        <v>201</v>
      </c>
      <c r="D5293" s="225">
        <v>8.84</v>
      </c>
      <c r="E5293" s="208" t="s">
        <v>9199</v>
      </c>
      <c r="F5293" s="225">
        <v>9.3800000000000008</v>
      </c>
    </row>
    <row r="5294" spans="1:6" ht="54">
      <c r="A5294" s="229">
        <v>96637</v>
      </c>
      <c r="B5294" s="220" t="s">
        <v>9564</v>
      </c>
      <c r="C5294" s="220" t="s">
        <v>201</v>
      </c>
      <c r="D5294" s="225">
        <v>15.62</v>
      </c>
      <c r="E5294" s="208" t="s">
        <v>9199</v>
      </c>
      <c r="F5294" s="225">
        <v>16.75</v>
      </c>
    </row>
    <row r="5295" spans="1:6" ht="40.5">
      <c r="A5295" s="229">
        <v>96686</v>
      </c>
      <c r="B5295" s="220" t="s">
        <v>9565</v>
      </c>
      <c r="C5295" s="220" t="s">
        <v>201</v>
      </c>
      <c r="D5295" s="225">
        <v>14.58</v>
      </c>
      <c r="E5295" s="208" t="s">
        <v>9199</v>
      </c>
      <c r="F5295" s="225">
        <v>15.5</v>
      </c>
    </row>
    <row r="5296" spans="1:6" ht="54">
      <c r="A5296" s="229">
        <v>96652</v>
      </c>
      <c r="B5296" s="220" t="s">
        <v>3101</v>
      </c>
      <c r="C5296" s="220" t="s">
        <v>201</v>
      </c>
      <c r="D5296" s="225">
        <v>10.55</v>
      </c>
      <c r="E5296" s="208" t="s">
        <v>9199</v>
      </c>
      <c r="F5296" s="225">
        <v>11.12</v>
      </c>
    </row>
    <row r="5297" spans="1:6" ht="40.5">
      <c r="A5297" s="229">
        <v>96688</v>
      </c>
      <c r="B5297" s="220" t="s">
        <v>9566</v>
      </c>
      <c r="C5297" s="220" t="s">
        <v>201</v>
      </c>
      <c r="D5297" s="225">
        <v>21.82</v>
      </c>
      <c r="E5297" s="208" t="s">
        <v>9199</v>
      </c>
      <c r="F5297" s="225">
        <v>22.93</v>
      </c>
    </row>
    <row r="5298" spans="1:6" ht="54">
      <c r="A5298" s="229">
        <v>96654</v>
      </c>
      <c r="B5298" s="220" t="s">
        <v>3103</v>
      </c>
      <c r="C5298" s="220" t="s">
        <v>201</v>
      </c>
      <c r="D5298" s="225">
        <v>16</v>
      </c>
      <c r="E5298" s="208" t="s">
        <v>9199</v>
      </c>
      <c r="F5298" s="225">
        <v>16.59</v>
      </c>
    </row>
    <row r="5299" spans="1:6" ht="40.5">
      <c r="A5299" s="229">
        <v>96690</v>
      </c>
      <c r="B5299" s="220" t="s">
        <v>9567</v>
      </c>
      <c r="C5299" s="220" t="s">
        <v>201</v>
      </c>
      <c r="D5299" s="225">
        <v>30.55</v>
      </c>
      <c r="E5299" s="208" t="s">
        <v>9199</v>
      </c>
      <c r="F5299" s="225">
        <v>31.89</v>
      </c>
    </row>
    <row r="5300" spans="1:6" ht="40.5">
      <c r="A5300" s="229">
        <v>96692</v>
      </c>
      <c r="B5300" s="220" t="s">
        <v>9568</v>
      </c>
      <c r="C5300" s="220" t="s">
        <v>201</v>
      </c>
      <c r="D5300" s="225">
        <v>43.49</v>
      </c>
      <c r="E5300" s="208" t="s">
        <v>9199</v>
      </c>
      <c r="F5300" s="225">
        <v>45.14</v>
      </c>
    </row>
    <row r="5301" spans="1:6" ht="40.5">
      <c r="A5301" s="229">
        <v>96694</v>
      </c>
      <c r="B5301" s="220" t="s">
        <v>9569</v>
      </c>
      <c r="C5301" s="220" t="s">
        <v>201</v>
      </c>
      <c r="D5301" s="225">
        <v>93.58</v>
      </c>
      <c r="E5301" s="208" t="s">
        <v>9199</v>
      </c>
      <c r="F5301" s="225">
        <v>95.51</v>
      </c>
    </row>
    <row r="5302" spans="1:6" ht="40.5">
      <c r="A5302" s="229">
        <v>96696</v>
      </c>
      <c r="B5302" s="220" t="s">
        <v>9570</v>
      </c>
      <c r="C5302" s="220" t="s">
        <v>201</v>
      </c>
      <c r="D5302" s="225">
        <v>116.96</v>
      </c>
      <c r="E5302" s="208" t="s">
        <v>9199</v>
      </c>
      <c r="F5302" s="225">
        <v>119.24</v>
      </c>
    </row>
    <row r="5303" spans="1:6" ht="40.5">
      <c r="A5303" s="229">
        <v>96709</v>
      </c>
      <c r="B5303" s="220" t="s">
        <v>9571</v>
      </c>
      <c r="C5303" s="220" t="s">
        <v>201</v>
      </c>
      <c r="D5303" s="225">
        <v>114.24</v>
      </c>
      <c r="E5303" s="208" t="s">
        <v>9199</v>
      </c>
      <c r="F5303" s="225">
        <v>116.08</v>
      </c>
    </row>
    <row r="5304" spans="1:6" ht="40.5">
      <c r="A5304" s="229">
        <v>104200</v>
      </c>
      <c r="B5304" s="220" t="s">
        <v>3421</v>
      </c>
      <c r="C5304" s="220" t="s">
        <v>201</v>
      </c>
      <c r="D5304" s="225">
        <v>6.12</v>
      </c>
      <c r="E5304" s="208" t="s">
        <v>9199</v>
      </c>
      <c r="F5304" s="225">
        <v>6.44</v>
      </c>
    </row>
    <row r="5305" spans="1:6" ht="40.5">
      <c r="A5305" s="229">
        <v>96698</v>
      </c>
      <c r="B5305" s="220" t="s">
        <v>9572</v>
      </c>
      <c r="C5305" s="220" t="s">
        <v>201</v>
      </c>
      <c r="D5305" s="225">
        <v>8.02</v>
      </c>
      <c r="E5305" s="208" t="s">
        <v>9199</v>
      </c>
      <c r="F5305" s="225">
        <v>8.5299999999999994</v>
      </c>
    </row>
    <row r="5306" spans="1:6" ht="54">
      <c r="A5306" s="229">
        <v>96656</v>
      </c>
      <c r="B5306" s="220" t="s">
        <v>9573</v>
      </c>
      <c r="C5306" s="220" t="s">
        <v>201</v>
      </c>
      <c r="D5306" s="225">
        <v>6.38</v>
      </c>
      <c r="E5306" s="208" t="s">
        <v>9199</v>
      </c>
      <c r="F5306" s="225">
        <v>6.74</v>
      </c>
    </row>
    <row r="5307" spans="1:6" ht="40.5">
      <c r="A5307" s="229">
        <v>96639</v>
      </c>
      <c r="B5307" s="220" t="s">
        <v>9574</v>
      </c>
      <c r="C5307" s="220" t="s">
        <v>201</v>
      </c>
      <c r="D5307" s="225">
        <v>10.91</v>
      </c>
      <c r="E5307" s="208" t="s">
        <v>9199</v>
      </c>
      <c r="F5307" s="225">
        <v>11.67</v>
      </c>
    </row>
    <row r="5308" spans="1:6" ht="40.5">
      <c r="A5308" s="229">
        <v>96701</v>
      </c>
      <c r="B5308" s="220" t="s">
        <v>9575</v>
      </c>
      <c r="C5308" s="220" t="s">
        <v>201</v>
      </c>
      <c r="D5308" s="225">
        <v>11.1</v>
      </c>
      <c r="E5308" s="208" t="s">
        <v>9199</v>
      </c>
      <c r="F5308" s="225">
        <v>11.72</v>
      </c>
    </row>
    <row r="5309" spans="1:6" ht="54">
      <c r="A5309" s="229">
        <v>96659</v>
      </c>
      <c r="B5309" s="220" t="s">
        <v>9576</v>
      </c>
      <c r="C5309" s="220" t="s">
        <v>201</v>
      </c>
      <c r="D5309" s="225">
        <v>8.42</v>
      </c>
      <c r="E5309" s="208" t="s">
        <v>9199</v>
      </c>
      <c r="F5309" s="225">
        <v>8.8000000000000007</v>
      </c>
    </row>
    <row r="5310" spans="1:6" ht="40.5">
      <c r="A5310" s="229">
        <v>96703</v>
      </c>
      <c r="B5310" s="220" t="s">
        <v>9577</v>
      </c>
      <c r="C5310" s="220" t="s">
        <v>201</v>
      </c>
      <c r="D5310" s="225">
        <v>20.079999999999998</v>
      </c>
      <c r="E5310" s="208" t="s">
        <v>9199</v>
      </c>
      <c r="F5310" s="225">
        <v>20.81</v>
      </c>
    </row>
    <row r="5311" spans="1:6" ht="54">
      <c r="A5311" s="229">
        <v>96663</v>
      </c>
      <c r="B5311" s="220" t="s">
        <v>9578</v>
      </c>
      <c r="C5311" s="220" t="s">
        <v>201</v>
      </c>
      <c r="D5311" s="225">
        <v>16.2</v>
      </c>
      <c r="E5311" s="208" t="s">
        <v>9199</v>
      </c>
      <c r="F5311" s="225">
        <v>16.600000000000001</v>
      </c>
    </row>
    <row r="5312" spans="1:6" ht="40.5">
      <c r="A5312" s="229">
        <v>96705</v>
      </c>
      <c r="B5312" s="220" t="s">
        <v>9579</v>
      </c>
      <c r="C5312" s="220" t="s">
        <v>201</v>
      </c>
      <c r="D5312" s="225">
        <v>24.35</v>
      </c>
      <c r="E5312" s="208" t="s">
        <v>9199</v>
      </c>
      <c r="F5312" s="225">
        <v>25.25</v>
      </c>
    </row>
    <row r="5313" spans="1:6" ht="40.5">
      <c r="A5313" s="229">
        <v>96706</v>
      </c>
      <c r="B5313" s="220" t="s">
        <v>9580</v>
      </c>
      <c r="C5313" s="220" t="s">
        <v>201</v>
      </c>
      <c r="D5313" s="225">
        <v>36.29</v>
      </c>
      <c r="E5313" s="208" t="s">
        <v>9199</v>
      </c>
      <c r="F5313" s="225">
        <v>37.380000000000003</v>
      </c>
    </row>
    <row r="5314" spans="1:6" ht="40.5">
      <c r="A5314" s="229">
        <v>96707</v>
      </c>
      <c r="B5314" s="220" t="s">
        <v>9581</v>
      </c>
      <c r="C5314" s="220" t="s">
        <v>201</v>
      </c>
      <c r="D5314" s="225">
        <v>58.77</v>
      </c>
      <c r="E5314" s="208" t="s">
        <v>9199</v>
      </c>
      <c r="F5314" s="225">
        <v>60.06</v>
      </c>
    </row>
    <row r="5315" spans="1:6" ht="40.5">
      <c r="A5315" s="229">
        <v>96708</v>
      </c>
      <c r="B5315" s="220" t="s">
        <v>9582</v>
      </c>
      <c r="C5315" s="220" t="s">
        <v>201</v>
      </c>
      <c r="D5315" s="225">
        <v>89.46</v>
      </c>
      <c r="E5315" s="208" t="s">
        <v>9199</v>
      </c>
      <c r="F5315" s="225">
        <v>90.99</v>
      </c>
    </row>
    <row r="5316" spans="1:6" ht="40.5">
      <c r="A5316" s="229">
        <v>96675</v>
      </c>
      <c r="B5316" s="220" t="s">
        <v>9583</v>
      </c>
      <c r="C5316" s="220" t="s">
        <v>190</v>
      </c>
      <c r="D5316" s="225">
        <v>161.84</v>
      </c>
      <c r="E5316" s="208" t="s">
        <v>9199</v>
      </c>
      <c r="F5316" s="225">
        <v>163.37</v>
      </c>
    </row>
    <row r="5317" spans="1:6" ht="40.5">
      <c r="A5317" s="229">
        <v>96683</v>
      </c>
      <c r="B5317" s="220" t="s">
        <v>9584</v>
      </c>
      <c r="C5317" s="220" t="s">
        <v>190</v>
      </c>
      <c r="D5317" s="225">
        <v>315.41000000000003</v>
      </c>
      <c r="E5317" s="208" t="s">
        <v>9199</v>
      </c>
      <c r="F5317" s="225">
        <v>317.5</v>
      </c>
    </row>
    <row r="5318" spans="1:6" ht="40.5">
      <c r="A5318" s="229">
        <v>104194</v>
      </c>
      <c r="B5318" s="220" t="s">
        <v>2572</v>
      </c>
      <c r="C5318" s="220" t="s">
        <v>190</v>
      </c>
      <c r="D5318" s="225">
        <v>22.12</v>
      </c>
      <c r="E5318" s="208" t="s">
        <v>9199</v>
      </c>
      <c r="F5318" s="225">
        <v>23.1</v>
      </c>
    </row>
    <row r="5319" spans="1:6" ht="40.5">
      <c r="A5319" s="229">
        <v>104195</v>
      </c>
      <c r="B5319" s="220" t="s">
        <v>2573</v>
      </c>
      <c r="C5319" s="220" t="s">
        <v>190</v>
      </c>
      <c r="D5319" s="225">
        <v>23.53</v>
      </c>
      <c r="E5319" s="208" t="s">
        <v>9199</v>
      </c>
      <c r="F5319" s="225">
        <v>24.54</v>
      </c>
    </row>
    <row r="5320" spans="1:6" ht="40.5">
      <c r="A5320" s="229">
        <v>96668</v>
      </c>
      <c r="B5320" s="220" t="s">
        <v>9585</v>
      </c>
      <c r="C5320" s="220" t="s">
        <v>190</v>
      </c>
      <c r="D5320" s="225">
        <v>18.38</v>
      </c>
      <c r="E5320" s="208" t="s">
        <v>9199</v>
      </c>
      <c r="F5320" s="225">
        <v>18.7</v>
      </c>
    </row>
    <row r="5321" spans="1:6" ht="54">
      <c r="A5321" s="229">
        <v>96644</v>
      </c>
      <c r="B5321" s="220" t="s">
        <v>9586</v>
      </c>
      <c r="C5321" s="220" t="s">
        <v>190</v>
      </c>
      <c r="D5321" s="225">
        <v>23.25</v>
      </c>
      <c r="E5321" s="208" t="s">
        <v>9199</v>
      </c>
      <c r="F5321" s="225">
        <v>24</v>
      </c>
    </row>
    <row r="5322" spans="1:6" ht="40.5">
      <c r="A5322" s="229">
        <v>96635</v>
      </c>
      <c r="B5322" s="220" t="s">
        <v>9587</v>
      </c>
      <c r="C5322" s="220" t="s">
        <v>190</v>
      </c>
      <c r="D5322" s="225">
        <v>41.57</v>
      </c>
      <c r="E5322" s="208" t="s">
        <v>9199</v>
      </c>
      <c r="F5322" s="225">
        <v>43.9</v>
      </c>
    </row>
    <row r="5323" spans="1:6" ht="40.5">
      <c r="A5323" s="229">
        <v>96636</v>
      </c>
      <c r="B5323" s="220" t="s">
        <v>9588</v>
      </c>
      <c r="C5323" s="220" t="s">
        <v>190</v>
      </c>
      <c r="D5323" s="225">
        <v>44.13</v>
      </c>
      <c r="E5323" s="208" t="s">
        <v>9199</v>
      </c>
      <c r="F5323" s="225">
        <v>46.54</v>
      </c>
    </row>
    <row r="5324" spans="1:6" ht="40.5">
      <c r="A5324" s="229">
        <v>96676</v>
      </c>
      <c r="B5324" s="220" t="s">
        <v>9589</v>
      </c>
      <c r="C5324" s="220" t="s">
        <v>190</v>
      </c>
      <c r="D5324" s="225">
        <v>23.05</v>
      </c>
      <c r="E5324" s="208" t="s">
        <v>9199</v>
      </c>
      <c r="F5324" s="225">
        <v>23.62</v>
      </c>
    </row>
    <row r="5325" spans="1:6" ht="54">
      <c r="A5325" s="229">
        <v>96647</v>
      </c>
      <c r="B5325" s="220" t="s">
        <v>9590</v>
      </c>
      <c r="C5325" s="220" t="s">
        <v>190</v>
      </c>
      <c r="D5325" s="225">
        <v>25.29</v>
      </c>
      <c r="E5325" s="208" t="s">
        <v>9199</v>
      </c>
      <c r="F5325" s="225">
        <v>26.05</v>
      </c>
    </row>
    <row r="5326" spans="1:6" ht="40.5">
      <c r="A5326" s="229">
        <v>96669</v>
      </c>
      <c r="B5326" s="220" t="s">
        <v>9591</v>
      </c>
      <c r="C5326" s="220" t="s">
        <v>190</v>
      </c>
      <c r="D5326" s="225">
        <v>17.920000000000002</v>
      </c>
      <c r="E5326" s="208" t="s">
        <v>9199</v>
      </c>
      <c r="F5326" s="225">
        <v>18.43</v>
      </c>
    </row>
    <row r="5327" spans="1:6" ht="54">
      <c r="A5327" s="229">
        <v>96645</v>
      </c>
      <c r="B5327" s="220" t="s">
        <v>9592</v>
      </c>
      <c r="C5327" s="220" t="s">
        <v>190</v>
      </c>
      <c r="D5327" s="225">
        <v>20.52</v>
      </c>
      <c r="E5327" s="208" t="s">
        <v>9199</v>
      </c>
      <c r="F5327" s="225">
        <v>21.26</v>
      </c>
    </row>
    <row r="5328" spans="1:6" ht="40.5">
      <c r="A5328" s="229">
        <v>96677</v>
      </c>
      <c r="B5328" s="220" t="s">
        <v>9593</v>
      </c>
      <c r="C5328" s="220" t="s">
        <v>190</v>
      </c>
      <c r="D5328" s="225">
        <v>30.08</v>
      </c>
      <c r="E5328" s="208" t="s">
        <v>9199</v>
      </c>
      <c r="F5328" s="225">
        <v>30.78</v>
      </c>
    </row>
    <row r="5329" spans="1:6" ht="54">
      <c r="A5329" s="229">
        <v>96648</v>
      </c>
      <c r="B5329" s="220" t="s">
        <v>9594</v>
      </c>
      <c r="C5329" s="220" t="s">
        <v>190</v>
      </c>
      <c r="D5329" s="225">
        <v>31.33</v>
      </c>
      <c r="E5329" s="208" t="s">
        <v>9199</v>
      </c>
      <c r="F5329" s="225">
        <v>32.130000000000003</v>
      </c>
    </row>
    <row r="5330" spans="1:6" ht="40.5">
      <c r="A5330" s="229">
        <v>96670</v>
      </c>
      <c r="B5330" s="220" t="s">
        <v>9595</v>
      </c>
      <c r="C5330" s="220" t="s">
        <v>190</v>
      </c>
      <c r="D5330" s="225">
        <v>23.34</v>
      </c>
      <c r="E5330" s="208" t="s">
        <v>9199</v>
      </c>
      <c r="F5330" s="225">
        <v>23.95</v>
      </c>
    </row>
    <row r="5331" spans="1:6" ht="54">
      <c r="A5331" s="229">
        <v>96646</v>
      </c>
      <c r="B5331" s="220" t="s">
        <v>9596</v>
      </c>
      <c r="C5331" s="220" t="s">
        <v>190</v>
      </c>
      <c r="D5331" s="225">
        <v>25.2</v>
      </c>
      <c r="E5331" s="208" t="s">
        <v>9199</v>
      </c>
      <c r="F5331" s="225">
        <v>25.99</v>
      </c>
    </row>
    <row r="5332" spans="1:6" ht="40.5">
      <c r="A5332" s="229">
        <v>96678</v>
      </c>
      <c r="B5332" s="220" t="s">
        <v>9597</v>
      </c>
      <c r="C5332" s="220" t="s">
        <v>190</v>
      </c>
      <c r="D5332" s="225">
        <v>41.51</v>
      </c>
      <c r="E5332" s="208" t="s">
        <v>9199</v>
      </c>
      <c r="F5332" s="225">
        <v>42.36</v>
      </c>
    </row>
    <row r="5333" spans="1:6" ht="54">
      <c r="A5333" s="229">
        <v>96649</v>
      </c>
      <c r="B5333" s="220" t="s">
        <v>9598</v>
      </c>
      <c r="C5333" s="220" t="s">
        <v>190</v>
      </c>
      <c r="D5333" s="225">
        <v>41.64</v>
      </c>
      <c r="E5333" s="208" t="s">
        <v>9199</v>
      </c>
      <c r="F5333" s="225">
        <v>42.5</v>
      </c>
    </row>
    <row r="5334" spans="1:6" ht="40.5">
      <c r="A5334" s="229">
        <v>96671</v>
      </c>
      <c r="B5334" s="220" t="s">
        <v>9599</v>
      </c>
      <c r="C5334" s="220" t="s">
        <v>190</v>
      </c>
      <c r="D5334" s="225">
        <v>35.5</v>
      </c>
      <c r="E5334" s="208" t="s">
        <v>9199</v>
      </c>
      <c r="F5334" s="225">
        <v>36.24</v>
      </c>
    </row>
    <row r="5335" spans="1:6" ht="40.5">
      <c r="A5335" s="229">
        <v>96679</v>
      </c>
      <c r="B5335" s="220" t="s">
        <v>9600</v>
      </c>
      <c r="C5335" s="220" t="s">
        <v>190</v>
      </c>
      <c r="D5335" s="225">
        <v>62.07</v>
      </c>
      <c r="E5335" s="208" t="s">
        <v>9199</v>
      </c>
      <c r="F5335" s="225">
        <v>63.08</v>
      </c>
    </row>
    <row r="5336" spans="1:6" ht="40.5">
      <c r="A5336" s="229">
        <v>96672</v>
      </c>
      <c r="B5336" s="220" t="s">
        <v>9601</v>
      </c>
      <c r="C5336" s="220" t="s">
        <v>190</v>
      </c>
      <c r="D5336" s="225">
        <v>54.26</v>
      </c>
      <c r="E5336" s="208" t="s">
        <v>9199</v>
      </c>
      <c r="F5336" s="225">
        <v>55.18</v>
      </c>
    </row>
    <row r="5337" spans="1:6" ht="40.5">
      <c r="A5337" s="229">
        <v>96680</v>
      </c>
      <c r="B5337" s="220" t="s">
        <v>9602</v>
      </c>
      <c r="C5337" s="220" t="s">
        <v>190</v>
      </c>
      <c r="D5337" s="225">
        <v>103.03</v>
      </c>
      <c r="E5337" s="208" t="s">
        <v>9199</v>
      </c>
      <c r="F5337" s="225">
        <v>104.27</v>
      </c>
    </row>
    <row r="5338" spans="1:6" ht="40.5">
      <c r="A5338" s="229">
        <v>96673</v>
      </c>
      <c r="B5338" s="220" t="s">
        <v>9603</v>
      </c>
      <c r="C5338" s="220" t="s">
        <v>190</v>
      </c>
      <c r="D5338" s="225">
        <v>68.489999999999995</v>
      </c>
      <c r="E5338" s="208" t="s">
        <v>9199</v>
      </c>
      <c r="F5338" s="225">
        <v>69.569999999999993</v>
      </c>
    </row>
    <row r="5339" spans="1:6" ht="40.5">
      <c r="A5339" s="229">
        <v>96681</v>
      </c>
      <c r="B5339" s="220" t="s">
        <v>9604</v>
      </c>
      <c r="C5339" s="220" t="s">
        <v>190</v>
      </c>
      <c r="D5339" s="226">
        <v>138.80000000000001</v>
      </c>
      <c r="E5339" s="208" t="s">
        <v>9199</v>
      </c>
      <c r="F5339" s="226">
        <v>140.27000000000001</v>
      </c>
    </row>
    <row r="5340" spans="1:6" ht="40.5">
      <c r="A5340" s="229">
        <v>96674</v>
      </c>
      <c r="B5340" s="220" t="s">
        <v>9605</v>
      </c>
      <c r="C5340" s="220" t="s">
        <v>190</v>
      </c>
      <c r="D5340" s="225">
        <v>111.14</v>
      </c>
      <c r="E5340" s="208" t="s">
        <v>9199</v>
      </c>
      <c r="F5340" s="225">
        <v>112.4</v>
      </c>
    </row>
    <row r="5341" spans="1:6" ht="40.5">
      <c r="A5341" s="229">
        <v>96682</v>
      </c>
      <c r="B5341" s="220" t="s">
        <v>9606</v>
      </c>
      <c r="C5341" s="220" t="s">
        <v>190</v>
      </c>
      <c r="D5341" s="225">
        <v>229.61</v>
      </c>
      <c r="E5341" s="208" t="s">
        <v>9199</v>
      </c>
      <c r="F5341" s="225">
        <v>231.34</v>
      </c>
    </row>
    <row r="5342" spans="1:6" ht="54">
      <c r="A5342" s="229">
        <v>96643</v>
      </c>
      <c r="B5342" s="220" t="s">
        <v>9607</v>
      </c>
      <c r="C5342" s="220" t="s">
        <v>201</v>
      </c>
      <c r="D5342" s="225">
        <v>46.23</v>
      </c>
      <c r="E5342" s="208" t="s">
        <v>9199</v>
      </c>
      <c r="F5342" s="225">
        <v>47.31</v>
      </c>
    </row>
    <row r="5343" spans="1:6" ht="54">
      <c r="A5343" s="229">
        <v>104201</v>
      </c>
      <c r="B5343" s="220" t="s">
        <v>3422</v>
      </c>
      <c r="C5343" s="220" t="s">
        <v>201</v>
      </c>
      <c r="D5343" s="226">
        <v>19.989999999999998</v>
      </c>
      <c r="E5343" s="208" t="s">
        <v>9199</v>
      </c>
      <c r="F5343" s="226">
        <v>20.62</v>
      </c>
    </row>
    <row r="5344" spans="1:6" ht="54">
      <c r="A5344" s="229">
        <v>104192</v>
      </c>
      <c r="B5344" s="220" t="s">
        <v>3415</v>
      </c>
      <c r="C5344" s="220" t="s">
        <v>201</v>
      </c>
      <c r="D5344" s="225">
        <v>29.32</v>
      </c>
      <c r="E5344" s="208" t="s">
        <v>9199</v>
      </c>
      <c r="F5344" s="225">
        <v>30.4</v>
      </c>
    </row>
    <row r="5345" spans="1:6" ht="54">
      <c r="A5345" s="229">
        <v>104202</v>
      </c>
      <c r="B5345" s="220" t="s">
        <v>3423</v>
      </c>
      <c r="C5345" s="220" t="s">
        <v>201</v>
      </c>
      <c r="D5345" s="226">
        <v>11.05</v>
      </c>
      <c r="E5345" s="208" t="s">
        <v>9199</v>
      </c>
      <c r="F5345" s="226">
        <v>11.68</v>
      </c>
    </row>
    <row r="5346" spans="1:6" ht="40.5">
      <c r="A5346" s="229">
        <v>96717</v>
      </c>
      <c r="B5346" s="220" t="s">
        <v>9608</v>
      </c>
      <c r="C5346" s="220" t="s">
        <v>201</v>
      </c>
      <c r="D5346" s="226">
        <v>317.17</v>
      </c>
      <c r="E5346" s="208" t="s">
        <v>9199</v>
      </c>
      <c r="F5346" s="226">
        <v>320.85000000000002</v>
      </c>
    </row>
    <row r="5347" spans="1:6" ht="40.5">
      <c r="A5347" s="229">
        <v>96710</v>
      </c>
      <c r="B5347" s="220" t="s">
        <v>9609</v>
      </c>
      <c r="C5347" s="220" t="s">
        <v>201</v>
      </c>
      <c r="D5347" s="225">
        <v>14.76</v>
      </c>
      <c r="E5347" s="208" t="s">
        <v>9199</v>
      </c>
      <c r="F5347" s="225">
        <v>15.76</v>
      </c>
    </row>
    <row r="5348" spans="1:6" ht="54">
      <c r="A5348" s="229">
        <v>96665</v>
      </c>
      <c r="B5348" s="220" t="s">
        <v>9610</v>
      </c>
      <c r="C5348" s="220" t="s">
        <v>201</v>
      </c>
      <c r="D5348" s="225">
        <v>11.49</v>
      </c>
      <c r="E5348" s="208" t="s">
        <v>9199</v>
      </c>
      <c r="F5348" s="225">
        <v>12.21</v>
      </c>
    </row>
    <row r="5349" spans="1:6" ht="40.5">
      <c r="A5349" s="229">
        <v>96642</v>
      </c>
      <c r="B5349" s="220" t="s">
        <v>9611</v>
      </c>
      <c r="C5349" s="220" t="s">
        <v>201</v>
      </c>
      <c r="D5349" s="225">
        <v>20.55</v>
      </c>
      <c r="E5349" s="208" t="s">
        <v>9199</v>
      </c>
      <c r="F5349" s="225">
        <v>22.06</v>
      </c>
    </row>
    <row r="5350" spans="1:6" ht="40.5">
      <c r="A5350" s="229">
        <v>96711</v>
      </c>
      <c r="B5350" s="220" t="s">
        <v>9612</v>
      </c>
      <c r="C5350" s="220" t="s">
        <v>201</v>
      </c>
      <c r="D5350" s="225">
        <v>22.15</v>
      </c>
      <c r="E5350" s="208" t="s">
        <v>9199</v>
      </c>
      <c r="F5350" s="225">
        <v>23.38</v>
      </c>
    </row>
    <row r="5351" spans="1:6" ht="54">
      <c r="A5351" s="229">
        <v>96666</v>
      </c>
      <c r="B5351" s="220" t="s">
        <v>9613</v>
      </c>
      <c r="C5351" s="220" t="s">
        <v>201</v>
      </c>
      <c r="D5351" s="225">
        <v>16.78</v>
      </c>
      <c r="E5351" s="208" t="s">
        <v>9199</v>
      </c>
      <c r="F5351" s="225">
        <v>17.54</v>
      </c>
    </row>
    <row r="5352" spans="1:6" ht="40.5">
      <c r="A5352" s="229">
        <v>96712</v>
      </c>
      <c r="B5352" s="220" t="s">
        <v>9614</v>
      </c>
      <c r="C5352" s="220" t="s">
        <v>201</v>
      </c>
      <c r="D5352" s="225">
        <v>31.72</v>
      </c>
      <c r="E5352" s="208" t="s">
        <v>9199</v>
      </c>
      <c r="F5352" s="225">
        <v>33.19</v>
      </c>
    </row>
    <row r="5353" spans="1:6" ht="54">
      <c r="A5353" s="229">
        <v>96667</v>
      </c>
      <c r="B5353" s="220" t="s">
        <v>9615</v>
      </c>
      <c r="C5353" s="220" t="s">
        <v>201</v>
      </c>
      <c r="D5353" s="225">
        <v>23.97</v>
      </c>
      <c r="E5353" s="208" t="s">
        <v>9199</v>
      </c>
      <c r="F5353" s="225">
        <v>24.76</v>
      </c>
    </row>
    <row r="5354" spans="1:6" ht="40.5">
      <c r="A5354" s="229">
        <v>96713</v>
      </c>
      <c r="B5354" s="220" t="s">
        <v>9616</v>
      </c>
      <c r="C5354" s="220" t="s">
        <v>201</v>
      </c>
      <c r="D5354" s="225">
        <v>49.04</v>
      </c>
      <c r="E5354" s="208" t="s">
        <v>9199</v>
      </c>
      <c r="F5354" s="225">
        <v>50.84</v>
      </c>
    </row>
    <row r="5355" spans="1:6" ht="40.5">
      <c r="A5355" s="229">
        <v>96714</v>
      </c>
      <c r="B5355" s="220" t="s">
        <v>9617</v>
      </c>
      <c r="C5355" s="220" t="s">
        <v>201</v>
      </c>
      <c r="D5355" s="225">
        <v>70.069999999999993</v>
      </c>
      <c r="E5355" s="208" t="s">
        <v>9199</v>
      </c>
      <c r="F5355" s="225">
        <v>72.260000000000005</v>
      </c>
    </row>
    <row r="5356" spans="1:6" ht="40.5">
      <c r="A5356" s="229">
        <v>96715</v>
      </c>
      <c r="B5356" s="220" t="s">
        <v>9618</v>
      </c>
      <c r="C5356" s="220" t="s">
        <v>201</v>
      </c>
      <c r="D5356" s="225">
        <v>125.89</v>
      </c>
      <c r="E5356" s="208" t="s">
        <v>9199</v>
      </c>
      <c r="F5356" s="225">
        <v>128.46</v>
      </c>
    </row>
    <row r="5357" spans="1:6" ht="40.5">
      <c r="A5357" s="229">
        <v>96716</v>
      </c>
      <c r="B5357" s="220" t="s">
        <v>9619</v>
      </c>
      <c r="C5357" s="220" t="s">
        <v>201</v>
      </c>
      <c r="D5357" s="225">
        <v>164.21</v>
      </c>
      <c r="E5357" s="208" t="s">
        <v>9199</v>
      </c>
      <c r="F5357" s="225">
        <v>167.26</v>
      </c>
    </row>
    <row r="5358" spans="1:6" ht="67.5">
      <c r="A5358" s="229">
        <v>104328</v>
      </c>
      <c r="B5358" s="220" t="s">
        <v>3521</v>
      </c>
      <c r="C5358" s="220" t="s">
        <v>201</v>
      </c>
      <c r="D5358" s="225">
        <v>58.92</v>
      </c>
      <c r="E5358" s="208" t="s">
        <v>9199</v>
      </c>
      <c r="F5358" s="225">
        <v>60.76</v>
      </c>
    </row>
    <row r="5359" spans="1:6" ht="67.5">
      <c r="A5359" s="229">
        <v>104329</v>
      </c>
      <c r="B5359" s="220" t="s">
        <v>3522</v>
      </c>
      <c r="C5359" s="220" t="s">
        <v>201</v>
      </c>
      <c r="D5359" s="225">
        <v>65.680000000000007</v>
      </c>
      <c r="E5359" s="208" t="s">
        <v>9199</v>
      </c>
      <c r="F5359" s="225">
        <v>67.52</v>
      </c>
    </row>
    <row r="5360" spans="1:6" ht="54">
      <c r="A5360" s="229">
        <v>89707</v>
      </c>
      <c r="B5360" s="220" t="s">
        <v>3515</v>
      </c>
      <c r="C5360" s="220" t="s">
        <v>201</v>
      </c>
      <c r="D5360" s="225">
        <v>42.39</v>
      </c>
      <c r="E5360" s="208" t="s">
        <v>9199</v>
      </c>
      <c r="F5360" s="225">
        <v>44.13</v>
      </c>
    </row>
    <row r="5361" spans="1:6" ht="54">
      <c r="A5361" s="229">
        <v>89708</v>
      </c>
      <c r="B5361" s="220" t="s">
        <v>3516</v>
      </c>
      <c r="C5361" s="220" t="s">
        <v>201</v>
      </c>
      <c r="D5361" s="225">
        <v>86</v>
      </c>
      <c r="E5361" s="208" t="s">
        <v>9199</v>
      </c>
      <c r="F5361" s="225">
        <v>88.08</v>
      </c>
    </row>
    <row r="5362" spans="1:6" ht="54">
      <c r="A5362" s="229">
        <v>104330</v>
      </c>
      <c r="B5362" s="220" t="s">
        <v>8570</v>
      </c>
      <c r="C5362" s="220" t="s">
        <v>201</v>
      </c>
      <c r="D5362" s="226">
        <v>0</v>
      </c>
      <c r="E5362" s="208" t="s">
        <v>9199</v>
      </c>
      <c r="F5362" s="226">
        <v>0</v>
      </c>
    </row>
    <row r="5363" spans="1:6" ht="54">
      <c r="A5363" s="229">
        <v>104326</v>
      </c>
      <c r="B5363" s="220" t="s">
        <v>3519</v>
      </c>
      <c r="C5363" s="220" t="s">
        <v>201</v>
      </c>
      <c r="D5363" s="225">
        <v>17.170000000000002</v>
      </c>
      <c r="E5363" s="208" t="s">
        <v>9199</v>
      </c>
      <c r="F5363" s="225">
        <v>17.88</v>
      </c>
    </row>
    <row r="5364" spans="1:6" ht="54">
      <c r="A5364" s="229">
        <v>89710</v>
      </c>
      <c r="B5364" s="220" t="s">
        <v>3518</v>
      </c>
      <c r="C5364" s="220" t="s">
        <v>201</v>
      </c>
      <c r="D5364" s="225">
        <v>15.99</v>
      </c>
      <c r="E5364" s="208" t="s">
        <v>9199</v>
      </c>
      <c r="F5364" s="225">
        <v>16.7</v>
      </c>
    </row>
    <row r="5365" spans="1:6" ht="54">
      <c r="A5365" s="229">
        <v>104327</v>
      </c>
      <c r="B5365" s="220" t="s">
        <v>3520</v>
      </c>
      <c r="C5365" s="220" t="s">
        <v>201</v>
      </c>
      <c r="D5365" s="225">
        <v>16.47</v>
      </c>
      <c r="E5365" s="208" t="s">
        <v>9199</v>
      </c>
      <c r="F5365" s="225">
        <v>17.18</v>
      </c>
    </row>
    <row r="5366" spans="1:6" ht="54">
      <c r="A5366" s="229">
        <v>89709</v>
      </c>
      <c r="B5366" s="220" t="s">
        <v>3517</v>
      </c>
      <c r="C5366" s="220" t="s">
        <v>201</v>
      </c>
      <c r="D5366" s="225">
        <v>17.89</v>
      </c>
      <c r="E5366" s="208" t="s">
        <v>9199</v>
      </c>
      <c r="F5366" s="225">
        <v>18.600000000000001</v>
      </c>
    </row>
    <row r="5367" spans="1:6" ht="67.5">
      <c r="A5367" s="229">
        <v>104341</v>
      </c>
      <c r="B5367" s="220" t="s">
        <v>3432</v>
      </c>
      <c r="C5367" s="220" t="s">
        <v>201</v>
      </c>
      <c r="D5367" s="225">
        <v>10.58</v>
      </c>
      <c r="E5367" s="208" t="s">
        <v>9199</v>
      </c>
      <c r="F5367" s="225">
        <v>10.97</v>
      </c>
    </row>
    <row r="5368" spans="1:6" ht="54">
      <c r="A5368" s="229">
        <v>104357</v>
      </c>
      <c r="B5368" s="220" t="s">
        <v>3446</v>
      </c>
      <c r="C5368" s="220" t="s">
        <v>201</v>
      </c>
      <c r="D5368" s="225">
        <v>17.71</v>
      </c>
      <c r="E5368" s="208" t="s">
        <v>9199</v>
      </c>
      <c r="F5368" s="225">
        <v>18.11</v>
      </c>
    </row>
    <row r="5369" spans="1:6" ht="67.5">
      <c r="A5369" s="229">
        <v>89811</v>
      </c>
      <c r="B5369" s="220" t="s">
        <v>2815</v>
      </c>
      <c r="C5369" s="220" t="s">
        <v>201</v>
      </c>
      <c r="D5369" s="225">
        <v>40.18</v>
      </c>
      <c r="E5369" s="208" t="s">
        <v>9199</v>
      </c>
      <c r="F5369" s="225">
        <v>41.12</v>
      </c>
    </row>
    <row r="5370" spans="1:6" ht="67.5">
      <c r="A5370" s="229">
        <v>89748</v>
      </c>
      <c r="B5370" s="220" t="s">
        <v>2778</v>
      </c>
      <c r="C5370" s="220" t="s">
        <v>201</v>
      </c>
      <c r="D5370" s="225">
        <v>38.96</v>
      </c>
      <c r="E5370" s="208" t="s">
        <v>9199</v>
      </c>
      <c r="F5370" s="225">
        <v>39.81</v>
      </c>
    </row>
    <row r="5371" spans="1:6" ht="67.5">
      <c r="A5371" s="229">
        <v>89852</v>
      </c>
      <c r="B5371" s="220" t="s">
        <v>2832</v>
      </c>
      <c r="C5371" s="220" t="s">
        <v>201</v>
      </c>
      <c r="D5371" s="225">
        <v>43.14</v>
      </c>
      <c r="E5371" s="208" t="s">
        <v>9199</v>
      </c>
      <c r="F5371" s="225">
        <v>44.35</v>
      </c>
    </row>
    <row r="5372" spans="1:6" ht="67.5">
      <c r="A5372" s="229">
        <v>89728</v>
      </c>
      <c r="B5372" s="220" t="s">
        <v>2766</v>
      </c>
      <c r="C5372" s="220" t="s">
        <v>201</v>
      </c>
      <c r="D5372" s="225">
        <v>11.97</v>
      </c>
      <c r="E5372" s="208" t="s">
        <v>9199</v>
      </c>
      <c r="F5372" s="225">
        <v>12.52</v>
      </c>
    </row>
    <row r="5373" spans="1:6" ht="67.5">
      <c r="A5373" s="229">
        <v>89803</v>
      </c>
      <c r="B5373" s="220" t="s">
        <v>2807</v>
      </c>
      <c r="C5373" s="220" t="s">
        <v>201</v>
      </c>
      <c r="D5373" s="225">
        <v>16.61</v>
      </c>
      <c r="E5373" s="208" t="s">
        <v>9199</v>
      </c>
      <c r="F5373" s="225">
        <v>16.760000000000002</v>
      </c>
    </row>
    <row r="5374" spans="1:6" ht="67.5">
      <c r="A5374" s="229">
        <v>89733</v>
      </c>
      <c r="B5374" s="220" t="s">
        <v>2770</v>
      </c>
      <c r="C5374" s="220" t="s">
        <v>201</v>
      </c>
      <c r="D5374" s="225">
        <v>21.72</v>
      </c>
      <c r="E5374" s="208" t="s">
        <v>9199</v>
      </c>
      <c r="F5374" s="225">
        <v>22.31</v>
      </c>
    </row>
    <row r="5375" spans="1:6" ht="67.5">
      <c r="A5375" s="229">
        <v>89807</v>
      </c>
      <c r="B5375" s="220" t="s">
        <v>2811</v>
      </c>
      <c r="C5375" s="220" t="s">
        <v>201</v>
      </c>
      <c r="D5375" s="225">
        <v>33.75</v>
      </c>
      <c r="E5375" s="208" t="s">
        <v>9199</v>
      </c>
      <c r="F5375" s="225">
        <v>34.31</v>
      </c>
    </row>
    <row r="5376" spans="1:6" ht="67.5">
      <c r="A5376" s="229">
        <v>89742</v>
      </c>
      <c r="B5376" s="220" t="s">
        <v>2774</v>
      </c>
      <c r="C5376" s="220" t="s">
        <v>201</v>
      </c>
      <c r="D5376" s="225">
        <v>35.71</v>
      </c>
      <c r="E5376" s="208" t="s">
        <v>9199</v>
      </c>
      <c r="F5376" s="225">
        <v>36.42</v>
      </c>
    </row>
    <row r="5377" spans="1:6" ht="67.5">
      <c r="A5377" s="229">
        <v>89812</v>
      </c>
      <c r="B5377" s="220" t="s">
        <v>2816</v>
      </c>
      <c r="C5377" s="220" t="s">
        <v>201</v>
      </c>
      <c r="D5377" s="225">
        <v>67.75</v>
      </c>
      <c r="E5377" s="208" t="s">
        <v>9199</v>
      </c>
      <c r="F5377" s="225">
        <v>68.69</v>
      </c>
    </row>
    <row r="5378" spans="1:6" ht="67.5">
      <c r="A5378" s="229">
        <v>89750</v>
      </c>
      <c r="B5378" s="220" t="s">
        <v>2779</v>
      </c>
      <c r="C5378" s="220" t="s">
        <v>201</v>
      </c>
      <c r="D5378" s="225">
        <v>66.53</v>
      </c>
      <c r="E5378" s="208" t="s">
        <v>9199</v>
      </c>
      <c r="F5378" s="225">
        <v>67.38</v>
      </c>
    </row>
    <row r="5379" spans="1:6" ht="67.5">
      <c r="A5379" s="229">
        <v>89853</v>
      </c>
      <c r="B5379" s="220" t="s">
        <v>2833</v>
      </c>
      <c r="C5379" s="220" t="s">
        <v>201</v>
      </c>
      <c r="D5379" s="225">
        <v>70.709999999999994</v>
      </c>
      <c r="E5379" s="208" t="s">
        <v>9199</v>
      </c>
      <c r="F5379" s="225">
        <v>71.92</v>
      </c>
    </row>
    <row r="5380" spans="1:6" ht="67.5">
      <c r="A5380" s="229">
        <v>89730</v>
      </c>
      <c r="B5380" s="220" t="s">
        <v>2767</v>
      </c>
      <c r="C5380" s="220" t="s">
        <v>201</v>
      </c>
      <c r="D5380" s="225">
        <v>13.46</v>
      </c>
      <c r="E5380" s="208" t="s">
        <v>9199</v>
      </c>
      <c r="F5380" s="225">
        <v>14.01</v>
      </c>
    </row>
    <row r="5381" spans="1:6" ht="67.5">
      <c r="A5381" s="229">
        <v>89804</v>
      </c>
      <c r="B5381" s="220" t="s">
        <v>2808</v>
      </c>
      <c r="C5381" s="220" t="s">
        <v>201</v>
      </c>
      <c r="D5381" s="225">
        <v>18.32</v>
      </c>
      <c r="E5381" s="208" t="s">
        <v>9199</v>
      </c>
      <c r="F5381" s="225">
        <v>18.47</v>
      </c>
    </row>
    <row r="5382" spans="1:6" ht="67.5">
      <c r="A5382" s="229">
        <v>89735</v>
      </c>
      <c r="B5382" s="220" t="s">
        <v>2771</v>
      </c>
      <c r="C5382" s="220" t="s">
        <v>201</v>
      </c>
      <c r="D5382" s="226">
        <v>23.43</v>
      </c>
      <c r="E5382" s="208" t="s">
        <v>9199</v>
      </c>
      <c r="F5382" s="226">
        <v>24.02</v>
      </c>
    </row>
    <row r="5383" spans="1:6" ht="67.5">
      <c r="A5383" s="229">
        <v>89808</v>
      </c>
      <c r="B5383" s="220" t="s">
        <v>2812</v>
      </c>
      <c r="C5383" s="220" t="s">
        <v>201</v>
      </c>
      <c r="D5383" s="225">
        <v>49.95</v>
      </c>
      <c r="E5383" s="208" t="s">
        <v>9199</v>
      </c>
      <c r="F5383" s="225">
        <v>50.51</v>
      </c>
    </row>
    <row r="5384" spans="1:6" ht="67.5">
      <c r="A5384" s="229">
        <v>89743</v>
      </c>
      <c r="B5384" s="220" t="s">
        <v>2775</v>
      </c>
      <c r="C5384" s="220" t="s">
        <v>201</v>
      </c>
      <c r="D5384" s="226">
        <v>51.91</v>
      </c>
      <c r="E5384" s="208" t="s">
        <v>9199</v>
      </c>
      <c r="F5384" s="226">
        <v>52.62</v>
      </c>
    </row>
    <row r="5385" spans="1:6" ht="67.5">
      <c r="A5385" s="229">
        <v>89810</v>
      </c>
      <c r="B5385" s="220" t="s">
        <v>2814</v>
      </c>
      <c r="C5385" s="220" t="s">
        <v>201</v>
      </c>
      <c r="D5385" s="226">
        <v>29.01</v>
      </c>
      <c r="E5385" s="208" t="s">
        <v>9199</v>
      </c>
      <c r="F5385" s="226">
        <v>29.95</v>
      </c>
    </row>
    <row r="5386" spans="1:6" ht="67.5">
      <c r="A5386" s="229">
        <v>89746</v>
      </c>
      <c r="B5386" s="220" t="s">
        <v>2777</v>
      </c>
      <c r="C5386" s="220" t="s">
        <v>201</v>
      </c>
      <c r="D5386" s="226">
        <v>27.79</v>
      </c>
      <c r="E5386" s="208" t="s">
        <v>9199</v>
      </c>
      <c r="F5386" s="226">
        <v>28.64</v>
      </c>
    </row>
    <row r="5387" spans="1:6" ht="67.5">
      <c r="A5387" s="229">
        <v>89851</v>
      </c>
      <c r="B5387" s="220" t="s">
        <v>2831</v>
      </c>
      <c r="C5387" s="220" t="s">
        <v>201</v>
      </c>
      <c r="D5387" s="226">
        <v>31.97</v>
      </c>
      <c r="E5387" s="208" t="s">
        <v>9199</v>
      </c>
      <c r="F5387" s="226">
        <v>33.18</v>
      </c>
    </row>
    <row r="5388" spans="1:6" ht="67.5">
      <c r="A5388" s="229">
        <v>89855</v>
      </c>
      <c r="B5388" s="220" t="s">
        <v>2835</v>
      </c>
      <c r="C5388" s="220" t="s">
        <v>201</v>
      </c>
      <c r="D5388" s="226">
        <v>102.01</v>
      </c>
      <c r="E5388" s="208" t="s">
        <v>9199</v>
      </c>
      <c r="F5388" s="226">
        <v>103.58</v>
      </c>
    </row>
    <row r="5389" spans="1:6" ht="67.5">
      <c r="A5389" s="229">
        <v>89726</v>
      </c>
      <c r="B5389" s="220" t="s">
        <v>2765</v>
      </c>
      <c r="C5389" s="220" t="s">
        <v>201</v>
      </c>
      <c r="D5389" s="226">
        <v>9.85</v>
      </c>
      <c r="E5389" s="208" t="s">
        <v>9199</v>
      </c>
      <c r="F5389" s="226">
        <v>10.4</v>
      </c>
    </row>
    <row r="5390" spans="1:6" ht="67.5">
      <c r="A5390" s="229">
        <v>89802</v>
      </c>
      <c r="B5390" s="220" t="s">
        <v>2806</v>
      </c>
      <c r="C5390" s="220" t="s">
        <v>201</v>
      </c>
      <c r="D5390" s="226">
        <v>10.53</v>
      </c>
      <c r="E5390" s="208" t="s">
        <v>9199</v>
      </c>
      <c r="F5390" s="226">
        <v>10.68</v>
      </c>
    </row>
    <row r="5391" spans="1:6" ht="67.5">
      <c r="A5391" s="229">
        <v>89732</v>
      </c>
      <c r="B5391" s="220" t="s">
        <v>2769</v>
      </c>
      <c r="C5391" s="220" t="s">
        <v>201</v>
      </c>
      <c r="D5391" s="226">
        <v>15.64</v>
      </c>
      <c r="E5391" s="208" t="s">
        <v>9199</v>
      </c>
      <c r="F5391" s="226">
        <v>16.23</v>
      </c>
    </row>
    <row r="5392" spans="1:6" ht="67.5">
      <c r="A5392" s="229">
        <v>89806</v>
      </c>
      <c r="B5392" s="220" t="s">
        <v>2810</v>
      </c>
      <c r="C5392" s="220" t="s">
        <v>201</v>
      </c>
      <c r="D5392" s="226">
        <v>21.09</v>
      </c>
      <c r="E5392" s="208" t="s">
        <v>9199</v>
      </c>
      <c r="F5392" s="226">
        <v>21.65</v>
      </c>
    </row>
    <row r="5393" spans="1:6" ht="67.5">
      <c r="A5393" s="229">
        <v>89739</v>
      </c>
      <c r="B5393" s="220" t="s">
        <v>2773</v>
      </c>
      <c r="C5393" s="220" t="s">
        <v>201</v>
      </c>
      <c r="D5393" s="226">
        <v>23.05</v>
      </c>
      <c r="E5393" s="208" t="s">
        <v>9199</v>
      </c>
      <c r="F5393" s="226">
        <v>23.76</v>
      </c>
    </row>
    <row r="5394" spans="1:6" ht="67.5">
      <c r="A5394" s="229">
        <v>89809</v>
      </c>
      <c r="B5394" s="220" t="s">
        <v>2813</v>
      </c>
      <c r="C5394" s="220" t="s">
        <v>201</v>
      </c>
      <c r="D5394" s="226">
        <v>28.35</v>
      </c>
      <c r="E5394" s="208" t="s">
        <v>9199</v>
      </c>
      <c r="F5394" s="226">
        <v>29.29</v>
      </c>
    </row>
    <row r="5395" spans="1:6" ht="67.5">
      <c r="A5395" s="229">
        <v>89744</v>
      </c>
      <c r="B5395" s="220" t="s">
        <v>2776</v>
      </c>
      <c r="C5395" s="220" t="s">
        <v>201</v>
      </c>
      <c r="D5395" s="226">
        <v>27.13</v>
      </c>
      <c r="E5395" s="208" t="s">
        <v>9199</v>
      </c>
      <c r="F5395" s="226">
        <v>27.98</v>
      </c>
    </row>
    <row r="5396" spans="1:6" ht="67.5">
      <c r="A5396" s="229">
        <v>89850</v>
      </c>
      <c r="B5396" s="220" t="s">
        <v>2830</v>
      </c>
      <c r="C5396" s="220" t="s">
        <v>201</v>
      </c>
      <c r="D5396" s="226">
        <v>31.31</v>
      </c>
      <c r="E5396" s="208" t="s">
        <v>9199</v>
      </c>
      <c r="F5396" s="226">
        <v>32.520000000000003</v>
      </c>
    </row>
    <row r="5397" spans="1:6" ht="67.5">
      <c r="A5397" s="229">
        <v>89854</v>
      </c>
      <c r="B5397" s="220" t="s">
        <v>2834</v>
      </c>
      <c r="C5397" s="220" t="s">
        <v>201</v>
      </c>
      <c r="D5397" s="226">
        <v>97.91</v>
      </c>
      <c r="E5397" s="208" t="s">
        <v>9199</v>
      </c>
      <c r="F5397" s="226">
        <v>99.48</v>
      </c>
    </row>
    <row r="5398" spans="1:6" ht="67.5">
      <c r="A5398" s="229">
        <v>89724</v>
      </c>
      <c r="B5398" s="220" t="s">
        <v>2764</v>
      </c>
      <c r="C5398" s="220" t="s">
        <v>201</v>
      </c>
      <c r="D5398" s="226">
        <v>9.67</v>
      </c>
      <c r="E5398" s="208" t="s">
        <v>9199</v>
      </c>
      <c r="F5398" s="226">
        <v>10.220000000000001</v>
      </c>
    </row>
    <row r="5399" spans="1:6" ht="67.5">
      <c r="A5399" s="229">
        <v>89801</v>
      </c>
      <c r="B5399" s="220" t="s">
        <v>2805</v>
      </c>
      <c r="C5399" s="220" t="s">
        <v>201</v>
      </c>
      <c r="D5399" s="226">
        <v>9.9499999999999993</v>
      </c>
      <c r="E5399" s="208" t="s">
        <v>9199</v>
      </c>
      <c r="F5399" s="226">
        <v>10.1</v>
      </c>
    </row>
    <row r="5400" spans="1:6" ht="67.5">
      <c r="A5400" s="229">
        <v>89731</v>
      </c>
      <c r="B5400" s="220" t="s">
        <v>2768</v>
      </c>
      <c r="C5400" s="220" t="s">
        <v>201</v>
      </c>
      <c r="D5400" s="226">
        <v>15.06</v>
      </c>
      <c r="E5400" s="208" t="s">
        <v>9199</v>
      </c>
      <c r="F5400" s="226">
        <v>15.65</v>
      </c>
    </row>
    <row r="5401" spans="1:6" ht="67.5">
      <c r="A5401" s="229">
        <v>89805</v>
      </c>
      <c r="B5401" s="220" t="s">
        <v>2809</v>
      </c>
      <c r="C5401" s="220" t="s">
        <v>201</v>
      </c>
      <c r="D5401" s="226">
        <v>20.32</v>
      </c>
      <c r="E5401" s="208" t="s">
        <v>9199</v>
      </c>
      <c r="F5401" s="226">
        <v>20.88</v>
      </c>
    </row>
    <row r="5402" spans="1:6" ht="67.5">
      <c r="A5402" s="229">
        <v>89737</v>
      </c>
      <c r="B5402" s="220" t="s">
        <v>2772</v>
      </c>
      <c r="C5402" s="220" t="s">
        <v>201</v>
      </c>
      <c r="D5402" s="226">
        <v>22.28</v>
      </c>
      <c r="E5402" s="208" t="s">
        <v>9199</v>
      </c>
      <c r="F5402" s="226">
        <v>22.99</v>
      </c>
    </row>
    <row r="5403" spans="1:6" ht="67.5">
      <c r="A5403" s="229">
        <v>104355</v>
      </c>
      <c r="B5403" s="220" t="s">
        <v>3444</v>
      </c>
      <c r="C5403" s="220" t="s">
        <v>201</v>
      </c>
      <c r="D5403" s="226">
        <v>45.18</v>
      </c>
      <c r="E5403" s="208" t="s">
        <v>9199</v>
      </c>
      <c r="F5403" s="226">
        <v>46.27</v>
      </c>
    </row>
    <row r="5404" spans="1:6" ht="67.5">
      <c r="A5404" s="229">
        <v>104347</v>
      </c>
      <c r="B5404" s="220" t="s">
        <v>3437</v>
      </c>
      <c r="C5404" s="220" t="s">
        <v>201</v>
      </c>
      <c r="D5404" s="226">
        <v>44.97</v>
      </c>
      <c r="E5404" s="208" t="s">
        <v>9199</v>
      </c>
      <c r="F5404" s="226">
        <v>46.03</v>
      </c>
    </row>
    <row r="5405" spans="1:6" ht="67.5">
      <c r="A5405" s="229">
        <v>104353</v>
      </c>
      <c r="B5405" s="220" t="s">
        <v>3442</v>
      </c>
      <c r="C5405" s="220" t="s">
        <v>201</v>
      </c>
      <c r="D5405" s="226">
        <v>39.33</v>
      </c>
      <c r="E5405" s="208" t="s">
        <v>9199</v>
      </c>
      <c r="F5405" s="226">
        <v>40.229999999999997</v>
      </c>
    </row>
    <row r="5406" spans="1:6" ht="67.5">
      <c r="A5406" s="229">
        <v>104345</v>
      </c>
      <c r="B5406" s="220" t="s">
        <v>3435</v>
      </c>
      <c r="C5406" s="220" t="s">
        <v>201</v>
      </c>
      <c r="D5406" s="226">
        <v>40.520000000000003</v>
      </c>
      <c r="E5406" s="208" t="s">
        <v>9199</v>
      </c>
      <c r="F5406" s="226">
        <v>41.53</v>
      </c>
    </row>
    <row r="5407" spans="1:6" ht="67.5">
      <c r="A5407" s="229">
        <v>104350</v>
      </c>
      <c r="B5407" s="220" t="s">
        <v>3439</v>
      </c>
      <c r="C5407" s="220" t="s">
        <v>201</v>
      </c>
      <c r="D5407" s="226">
        <v>28.59</v>
      </c>
      <c r="E5407" s="208" t="s">
        <v>9199</v>
      </c>
      <c r="F5407" s="226">
        <v>29.14</v>
      </c>
    </row>
    <row r="5408" spans="1:6" ht="67.5">
      <c r="A5408" s="229">
        <v>104343</v>
      </c>
      <c r="B5408" s="220" t="s">
        <v>3433</v>
      </c>
      <c r="C5408" s="220" t="s">
        <v>201</v>
      </c>
      <c r="D5408" s="226">
        <v>32.6</v>
      </c>
      <c r="E5408" s="208" t="s">
        <v>9199</v>
      </c>
      <c r="F5408" s="226">
        <v>33.5</v>
      </c>
    </row>
    <row r="5409" spans="1:6" ht="67.5">
      <c r="A5409" s="229">
        <v>89834</v>
      </c>
      <c r="B5409" s="220" t="s">
        <v>2829</v>
      </c>
      <c r="C5409" s="220" t="s">
        <v>201</v>
      </c>
      <c r="D5409" s="226">
        <v>49.85</v>
      </c>
      <c r="E5409" s="208" t="s">
        <v>9199</v>
      </c>
      <c r="F5409" s="226">
        <v>51.11</v>
      </c>
    </row>
    <row r="5410" spans="1:6" ht="67.5">
      <c r="A5410" s="229">
        <v>89797</v>
      </c>
      <c r="B5410" s="220" t="s">
        <v>2804</v>
      </c>
      <c r="C5410" s="220" t="s">
        <v>201</v>
      </c>
      <c r="D5410" s="226">
        <v>48.23</v>
      </c>
      <c r="E5410" s="208" t="s">
        <v>9199</v>
      </c>
      <c r="F5410" s="226">
        <v>49.36</v>
      </c>
    </row>
    <row r="5411" spans="1:6" ht="67.5">
      <c r="A5411" s="229">
        <v>89861</v>
      </c>
      <c r="B5411" s="220" t="s">
        <v>2839</v>
      </c>
      <c r="C5411" s="220" t="s">
        <v>201</v>
      </c>
      <c r="D5411" s="226">
        <v>53.81</v>
      </c>
      <c r="E5411" s="208" t="s">
        <v>9199</v>
      </c>
      <c r="F5411" s="226">
        <v>55.42</v>
      </c>
    </row>
    <row r="5412" spans="1:6" ht="67.5">
      <c r="A5412" s="229">
        <v>89783</v>
      </c>
      <c r="B5412" s="220" t="s">
        <v>2798</v>
      </c>
      <c r="C5412" s="220" t="s">
        <v>201</v>
      </c>
      <c r="D5412" s="226">
        <v>13.95</v>
      </c>
      <c r="E5412" s="208" t="s">
        <v>9199</v>
      </c>
      <c r="F5412" s="226">
        <v>14.68</v>
      </c>
    </row>
    <row r="5413" spans="1:6" ht="67.5">
      <c r="A5413" s="229">
        <v>89827</v>
      </c>
      <c r="B5413" s="220" t="s">
        <v>2824</v>
      </c>
      <c r="C5413" s="220" t="s">
        <v>201</v>
      </c>
      <c r="D5413" s="226">
        <v>18.82</v>
      </c>
      <c r="E5413" s="208" t="s">
        <v>9199</v>
      </c>
      <c r="F5413" s="226">
        <v>19.02</v>
      </c>
    </row>
    <row r="5414" spans="1:6" ht="67.5">
      <c r="A5414" s="229">
        <v>89785</v>
      </c>
      <c r="B5414" s="220" t="s">
        <v>2800</v>
      </c>
      <c r="C5414" s="220" t="s">
        <v>201</v>
      </c>
      <c r="D5414" s="226">
        <v>25.63</v>
      </c>
      <c r="E5414" s="208" t="s">
        <v>9199</v>
      </c>
      <c r="F5414" s="226">
        <v>26.42</v>
      </c>
    </row>
    <row r="5415" spans="1:6" ht="67.5">
      <c r="A5415" s="229">
        <v>89830</v>
      </c>
      <c r="B5415" s="220" t="s">
        <v>2826</v>
      </c>
      <c r="C5415" s="220" t="s">
        <v>201</v>
      </c>
      <c r="D5415" s="226">
        <v>35.96</v>
      </c>
      <c r="E5415" s="208" t="s">
        <v>9199</v>
      </c>
      <c r="F5415" s="226">
        <v>36.69</v>
      </c>
    </row>
    <row r="5416" spans="1:6" ht="67.5">
      <c r="A5416" s="229">
        <v>89795</v>
      </c>
      <c r="B5416" s="220" t="s">
        <v>2802</v>
      </c>
      <c r="C5416" s="220" t="s">
        <v>201</v>
      </c>
      <c r="D5416" s="226">
        <v>38.56</v>
      </c>
      <c r="E5416" s="208" t="s">
        <v>9199</v>
      </c>
      <c r="F5416" s="226">
        <v>39.51</v>
      </c>
    </row>
    <row r="5417" spans="1:6" ht="67.5">
      <c r="A5417" s="229">
        <v>89823</v>
      </c>
      <c r="B5417" s="220" t="s">
        <v>2822</v>
      </c>
      <c r="C5417" s="220" t="s">
        <v>201</v>
      </c>
      <c r="D5417" s="226">
        <v>32.76</v>
      </c>
      <c r="E5417" s="208" t="s">
        <v>9199</v>
      </c>
      <c r="F5417" s="226">
        <v>33.39</v>
      </c>
    </row>
    <row r="5418" spans="1:6" ht="67.5">
      <c r="A5418" s="229">
        <v>89779</v>
      </c>
      <c r="B5418" s="220" t="s">
        <v>2795</v>
      </c>
      <c r="C5418" s="220" t="s">
        <v>201</v>
      </c>
      <c r="D5418" s="226">
        <v>31.95</v>
      </c>
      <c r="E5418" s="208" t="s">
        <v>9199</v>
      </c>
      <c r="F5418" s="226">
        <v>32.520000000000003</v>
      </c>
    </row>
    <row r="5419" spans="1:6" ht="67.5">
      <c r="A5419" s="229">
        <v>89857</v>
      </c>
      <c r="B5419" s="220" t="s">
        <v>2837</v>
      </c>
      <c r="C5419" s="220" t="s">
        <v>201</v>
      </c>
      <c r="D5419" s="226">
        <v>34.74</v>
      </c>
      <c r="E5419" s="208" t="s">
        <v>9199</v>
      </c>
      <c r="F5419" s="226">
        <v>35.549999999999997</v>
      </c>
    </row>
    <row r="5420" spans="1:6" ht="67.5">
      <c r="A5420" s="229">
        <v>89814</v>
      </c>
      <c r="B5420" s="220" t="s">
        <v>2818</v>
      </c>
      <c r="C5420" s="220" t="s">
        <v>201</v>
      </c>
      <c r="D5420" s="226">
        <v>15.84</v>
      </c>
      <c r="E5420" s="208" t="s">
        <v>9199</v>
      </c>
      <c r="F5420" s="226">
        <v>15.94</v>
      </c>
    </row>
    <row r="5421" spans="1:6" ht="67.5">
      <c r="A5421" s="229">
        <v>89754</v>
      </c>
      <c r="B5421" s="220" t="s">
        <v>2782</v>
      </c>
      <c r="C5421" s="220" t="s">
        <v>201</v>
      </c>
      <c r="D5421" s="226">
        <v>19.25</v>
      </c>
      <c r="E5421" s="208" t="s">
        <v>9199</v>
      </c>
      <c r="F5421" s="226">
        <v>19.649999999999999</v>
      </c>
    </row>
    <row r="5422" spans="1:6" ht="67.5">
      <c r="A5422" s="229">
        <v>89819</v>
      </c>
      <c r="B5422" s="220" t="s">
        <v>2820</v>
      </c>
      <c r="C5422" s="220" t="s">
        <v>201</v>
      </c>
      <c r="D5422" s="226">
        <v>22.63</v>
      </c>
      <c r="E5422" s="208" t="s">
        <v>9199</v>
      </c>
      <c r="F5422" s="226">
        <v>23</v>
      </c>
    </row>
    <row r="5423" spans="1:6" ht="67.5">
      <c r="A5423" s="229">
        <v>89776</v>
      </c>
      <c r="B5423" s="220" t="s">
        <v>2793</v>
      </c>
      <c r="C5423" s="220" t="s">
        <v>201</v>
      </c>
      <c r="D5423" s="226">
        <v>23.93</v>
      </c>
      <c r="E5423" s="208" t="s">
        <v>9199</v>
      </c>
      <c r="F5423" s="226">
        <v>24.42</v>
      </c>
    </row>
    <row r="5424" spans="1:6" ht="67.5">
      <c r="A5424" s="229">
        <v>89821</v>
      </c>
      <c r="B5424" s="220" t="s">
        <v>2821</v>
      </c>
      <c r="C5424" s="220" t="s">
        <v>201</v>
      </c>
      <c r="D5424" s="226">
        <v>16.850000000000001</v>
      </c>
      <c r="E5424" s="208" t="s">
        <v>9199</v>
      </c>
      <c r="F5424" s="226">
        <v>17.48</v>
      </c>
    </row>
    <row r="5425" spans="1:6" ht="67.5">
      <c r="A5425" s="229">
        <v>89778</v>
      </c>
      <c r="B5425" s="220" t="s">
        <v>2794</v>
      </c>
      <c r="C5425" s="220" t="s">
        <v>201</v>
      </c>
      <c r="D5425" s="226">
        <v>16.04</v>
      </c>
      <c r="E5425" s="208" t="s">
        <v>9199</v>
      </c>
      <c r="F5425" s="226">
        <v>16.61</v>
      </c>
    </row>
    <row r="5426" spans="1:6" ht="54">
      <c r="A5426" s="229">
        <v>89856</v>
      </c>
      <c r="B5426" s="220" t="s">
        <v>2836</v>
      </c>
      <c r="C5426" s="220" t="s">
        <v>201</v>
      </c>
      <c r="D5426" s="226">
        <v>18.84</v>
      </c>
      <c r="E5426" s="208" t="s">
        <v>9199</v>
      </c>
      <c r="F5426" s="226">
        <v>19.649999999999999</v>
      </c>
    </row>
    <row r="5427" spans="1:6" ht="67.5">
      <c r="A5427" s="229">
        <v>89752</v>
      </c>
      <c r="B5427" s="220" t="s">
        <v>2780</v>
      </c>
      <c r="C5427" s="220" t="s">
        <v>201</v>
      </c>
      <c r="D5427" s="226">
        <v>7.18</v>
      </c>
      <c r="E5427" s="208" t="s">
        <v>9199</v>
      </c>
      <c r="F5427" s="226">
        <v>7.55</v>
      </c>
    </row>
    <row r="5428" spans="1:6" ht="67.5">
      <c r="A5428" s="229">
        <v>89813</v>
      </c>
      <c r="B5428" s="220" t="s">
        <v>2817</v>
      </c>
      <c r="C5428" s="220" t="s">
        <v>201</v>
      </c>
      <c r="D5428" s="226">
        <v>5</v>
      </c>
      <c r="E5428" s="208" t="s">
        <v>9199</v>
      </c>
      <c r="F5428" s="226">
        <v>5.0999999999999996</v>
      </c>
    </row>
    <row r="5429" spans="1:6" ht="67.5">
      <c r="A5429" s="229">
        <v>89753</v>
      </c>
      <c r="B5429" s="220" t="s">
        <v>2781</v>
      </c>
      <c r="C5429" s="220" t="s">
        <v>201</v>
      </c>
      <c r="D5429" s="226">
        <v>8.4700000000000006</v>
      </c>
      <c r="E5429" s="208" t="s">
        <v>9199</v>
      </c>
      <c r="F5429" s="226">
        <v>8.8699999999999992</v>
      </c>
    </row>
    <row r="5430" spans="1:6" ht="67.5">
      <c r="A5430" s="229">
        <v>89817</v>
      </c>
      <c r="B5430" s="220" t="s">
        <v>2819</v>
      </c>
      <c r="C5430" s="220" t="s">
        <v>201</v>
      </c>
      <c r="D5430" s="225">
        <v>12.47</v>
      </c>
      <c r="E5430" s="208" t="s">
        <v>9199</v>
      </c>
      <c r="F5430" s="225">
        <v>12.84</v>
      </c>
    </row>
    <row r="5431" spans="1:6" ht="67.5">
      <c r="A5431" s="229">
        <v>89774</v>
      </c>
      <c r="B5431" s="220" t="s">
        <v>2792</v>
      </c>
      <c r="C5431" s="220" t="s">
        <v>201</v>
      </c>
      <c r="D5431" s="225">
        <v>13.8</v>
      </c>
      <c r="E5431" s="208" t="s">
        <v>9199</v>
      </c>
      <c r="F5431" s="225">
        <v>14.29</v>
      </c>
    </row>
    <row r="5432" spans="1:6" ht="54">
      <c r="A5432" s="229">
        <v>95693</v>
      </c>
      <c r="B5432" s="220" t="s">
        <v>3097</v>
      </c>
      <c r="C5432" s="220" t="s">
        <v>201</v>
      </c>
      <c r="D5432" s="225">
        <v>43.4</v>
      </c>
      <c r="E5432" s="208" t="s">
        <v>9199</v>
      </c>
      <c r="F5432" s="225">
        <v>44.44</v>
      </c>
    </row>
    <row r="5433" spans="1:6" ht="67.5">
      <c r="A5433" s="229">
        <v>89833</v>
      </c>
      <c r="B5433" s="220" t="s">
        <v>2828</v>
      </c>
      <c r="C5433" s="220" t="s">
        <v>201</v>
      </c>
      <c r="D5433" s="225">
        <v>43.52</v>
      </c>
      <c r="E5433" s="208" t="s">
        <v>9199</v>
      </c>
      <c r="F5433" s="225">
        <v>44.78</v>
      </c>
    </row>
    <row r="5434" spans="1:6" ht="67.5">
      <c r="A5434" s="229">
        <v>89796</v>
      </c>
      <c r="B5434" s="220" t="s">
        <v>2803</v>
      </c>
      <c r="C5434" s="220" t="s">
        <v>201</v>
      </c>
      <c r="D5434" s="225">
        <v>41.9</v>
      </c>
      <c r="E5434" s="208" t="s">
        <v>9199</v>
      </c>
      <c r="F5434" s="225">
        <v>43.03</v>
      </c>
    </row>
    <row r="5435" spans="1:6" ht="54">
      <c r="A5435" s="229">
        <v>89860</v>
      </c>
      <c r="B5435" s="220" t="s">
        <v>2838</v>
      </c>
      <c r="C5435" s="220" t="s">
        <v>201</v>
      </c>
      <c r="D5435" s="225">
        <v>47.48</v>
      </c>
      <c r="E5435" s="208" t="s">
        <v>9199</v>
      </c>
      <c r="F5435" s="225">
        <v>49.09</v>
      </c>
    </row>
    <row r="5436" spans="1:6" ht="54">
      <c r="A5436" s="229">
        <v>89782</v>
      </c>
      <c r="B5436" s="220" t="s">
        <v>2797</v>
      </c>
      <c r="C5436" s="220" t="s">
        <v>201</v>
      </c>
      <c r="D5436" s="225">
        <v>13.87</v>
      </c>
      <c r="E5436" s="208" t="s">
        <v>9199</v>
      </c>
      <c r="F5436" s="225">
        <v>14.6</v>
      </c>
    </row>
    <row r="5437" spans="1:6" ht="54">
      <c r="A5437" s="229">
        <v>89825</v>
      </c>
      <c r="B5437" s="220" t="s">
        <v>2823</v>
      </c>
      <c r="C5437" s="220" t="s">
        <v>201</v>
      </c>
      <c r="D5437" s="225">
        <v>16.97</v>
      </c>
      <c r="E5437" s="208" t="s">
        <v>9199</v>
      </c>
      <c r="F5437" s="225">
        <v>17.170000000000002</v>
      </c>
    </row>
    <row r="5438" spans="1:6" ht="54">
      <c r="A5438" s="229">
        <v>89784</v>
      </c>
      <c r="B5438" s="220" t="s">
        <v>2799</v>
      </c>
      <c r="C5438" s="220" t="s">
        <v>201</v>
      </c>
      <c r="D5438" s="225">
        <v>23.78</v>
      </c>
      <c r="E5438" s="208" t="s">
        <v>9199</v>
      </c>
      <c r="F5438" s="225">
        <v>24.57</v>
      </c>
    </row>
    <row r="5439" spans="1:6" ht="54">
      <c r="A5439" s="229">
        <v>89829</v>
      </c>
      <c r="B5439" s="220" t="s">
        <v>2825</v>
      </c>
      <c r="C5439" s="220" t="s">
        <v>201</v>
      </c>
      <c r="D5439" s="225">
        <v>34.33</v>
      </c>
      <c r="E5439" s="208" t="s">
        <v>9199</v>
      </c>
      <c r="F5439" s="225">
        <v>35.06</v>
      </c>
    </row>
    <row r="5440" spans="1:6" ht="54">
      <c r="A5440" s="229">
        <v>89786</v>
      </c>
      <c r="B5440" s="220" t="s">
        <v>2801</v>
      </c>
      <c r="C5440" s="220" t="s">
        <v>201</v>
      </c>
      <c r="D5440" s="225">
        <v>36.93</v>
      </c>
      <c r="E5440" s="208" t="s">
        <v>9199</v>
      </c>
      <c r="F5440" s="225">
        <v>37.880000000000003</v>
      </c>
    </row>
    <row r="5441" spans="1:6" ht="67.5">
      <c r="A5441" s="229">
        <v>104352</v>
      </c>
      <c r="B5441" s="220" t="s">
        <v>3441</v>
      </c>
      <c r="C5441" s="220" t="s">
        <v>201</v>
      </c>
      <c r="D5441" s="225">
        <v>37.700000000000003</v>
      </c>
      <c r="E5441" s="208" t="s">
        <v>9199</v>
      </c>
      <c r="F5441" s="225">
        <v>38.6</v>
      </c>
    </row>
    <row r="5442" spans="1:6" ht="67.5">
      <c r="A5442" s="229">
        <v>104344</v>
      </c>
      <c r="B5442" s="220" t="s">
        <v>3434</v>
      </c>
      <c r="C5442" s="220" t="s">
        <v>201</v>
      </c>
      <c r="D5442" s="225">
        <v>38.89</v>
      </c>
      <c r="E5442" s="208" t="s">
        <v>9199</v>
      </c>
      <c r="F5442" s="225">
        <v>39.9</v>
      </c>
    </row>
    <row r="5443" spans="1:6" ht="67.5">
      <c r="A5443" s="229">
        <v>104354</v>
      </c>
      <c r="B5443" s="220" t="s">
        <v>3443</v>
      </c>
      <c r="C5443" s="220" t="s">
        <v>201</v>
      </c>
      <c r="D5443" s="225">
        <v>43.08</v>
      </c>
      <c r="E5443" s="208" t="s">
        <v>9199</v>
      </c>
      <c r="F5443" s="225">
        <v>44.17</v>
      </c>
    </row>
    <row r="5444" spans="1:6" ht="67.5">
      <c r="A5444" s="229">
        <v>104346</v>
      </c>
      <c r="B5444" s="220" t="s">
        <v>3436</v>
      </c>
      <c r="C5444" s="220" t="s">
        <v>201</v>
      </c>
      <c r="D5444" s="225">
        <v>42.87</v>
      </c>
      <c r="E5444" s="208" t="s">
        <v>9199</v>
      </c>
      <c r="F5444" s="225">
        <v>43.93</v>
      </c>
    </row>
    <row r="5445" spans="1:6" ht="67.5">
      <c r="A5445" s="229">
        <v>104356</v>
      </c>
      <c r="B5445" s="220" t="s">
        <v>3445</v>
      </c>
      <c r="C5445" s="220" t="s">
        <v>201</v>
      </c>
      <c r="D5445" s="225">
        <v>25.41</v>
      </c>
      <c r="E5445" s="208" t="s">
        <v>9199</v>
      </c>
      <c r="F5445" s="225">
        <v>25.72</v>
      </c>
    </row>
    <row r="5446" spans="1:6" ht="67.5">
      <c r="A5446" s="229">
        <v>104348</v>
      </c>
      <c r="B5446" s="220" t="s">
        <v>3438</v>
      </c>
      <c r="C5446" s="220" t="s">
        <v>201</v>
      </c>
      <c r="D5446" s="225">
        <v>9.0299999999999994</v>
      </c>
      <c r="E5446" s="208" t="s">
        <v>9199</v>
      </c>
      <c r="F5446" s="225">
        <v>9.08</v>
      </c>
    </row>
    <row r="5447" spans="1:6" ht="67.5">
      <c r="A5447" s="229">
        <v>104351</v>
      </c>
      <c r="B5447" s="220" t="s">
        <v>3440</v>
      </c>
      <c r="C5447" s="220" t="s">
        <v>201</v>
      </c>
      <c r="D5447" s="225">
        <v>18.940000000000001</v>
      </c>
      <c r="E5447" s="208" t="s">
        <v>9199</v>
      </c>
      <c r="F5447" s="225">
        <v>19.13</v>
      </c>
    </row>
    <row r="5448" spans="1:6" ht="54">
      <c r="A5448" s="229">
        <v>89800</v>
      </c>
      <c r="B5448" s="220" t="s">
        <v>2452</v>
      </c>
      <c r="C5448" s="220" t="s">
        <v>190</v>
      </c>
      <c r="D5448" s="225">
        <v>25.38</v>
      </c>
      <c r="E5448" s="208" t="s">
        <v>9199</v>
      </c>
      <c r="F5448" s="225">
        <v>26.52</v>
      </c>
    </row>
    <row r="5449" spans="1:6" ht="54">
      <c r="A5449" s="229">
        <v>89714</v>
      </c>
      <c r="B5449" s="220" t="s">
        <v>2447</v>
      </c>
      <c r="C5449" s="220" t="s">
        <v>190</v>
      </c>
      <c r="D5449" s="225">
        <v>34.32</v>
      </c>
      <c r="E5449" s="208" t="s">
        <v>9199</v>
      </c>
      <c r="F5449" s="225">
        <v>36.26</v>
      </c>
    </row>
    <row r="5450" spans="1:6" ht="54">
      <c r="A5450" s="229">
        <v>89848</v>
      </c>
      <c r="B5450" s="220" t="s">
        <v>2453</v>
      </c>
      <c r="C5450" s="220" t="s">
        <v>190</v>
      </c>
      <c r="D5450" s="225">
        <v>24.21</v>
      </c>
      <c r="E5450" s="208" t="s">
        <v>9199</v>
      </c>
      <c r="F5450" s="225">
        <v>25.25</v>
      </c>
    </row>
    <row r="5451" spans="1:6" ht="54">
      <c r="A5451" s="229">
        <v>89849</v>
      </c>
      <c r="B5451" s="220" t="s">
        <v>2454</v>
      </c>
      <c r="C5451" s="220" t="s">
        <v>190</v>
      </c>
      <c r="D5451" s="225">
        <v>47.76</v>
      </c>
      <c r="E5451" s="208" t="s">
        <v>9199</v>
      </c>
      <c r="F5451" s="225">
        <v>49.12</v>
      </c>
    </row>
    <row r="5452" spans="1:6" ht="54">
      <c r="A5452" s="229">
        <v>89711</v>
      </c>
      <c r="B5452" s="220" t="s">
        <v>2444</v>
      </c>
      <c r="C5452" s="220" t="s">
        <v>190</v>
      </c>
      <c r="D5452" s="225">
        <v>19.86</v>
      </c>
      <c r="E5452" s="208" t="s">
        <v>9199</v>
      </c>
      <c r="F5452" s="225">
        <v>21.14</v>
      </c>
    </row>
    <row r="5453" spans="1:6" ht="54">
      <c r="A5453" s="229">
        <v>89798</v>
      </c>
      <c r="B5453" s="220" t="s">
        <v>2450</v>
      </c>
      <c r="C5453" s="220" t="s">
        <v>190</v>
      </c>
      <c r="D5453" s="225">
        <v>11.01</v>
      </c>
      <c r="E5453" s="208" t="s">
        <v>9199</v>
      </c>
      <c r="F5453" s="225">
        <v>11.19</v>
      </c>
    </row>
    <row r="5454" spans="1:6" ht="54">
      <c r="A5454" s="229">
        <v>89712</v>
      </c>
      <c r="B5454" s="220" t="s">
        <v>2445</v>
      </c>
      <c r="C5454" s="220" t="s">
        <v>190</v>
      </c>
      <c r="D5454" s="225">
        <v>24.64</v>
      </c>
      <c r="E5454" s="208" t="s">
        <v>9199</v>
      </c>
      <c r="F5454" s="225">
        <v>26.02</v>
      </c>
    </row>
    <row r="5455" spans="1:6" ht="54">
      <c r="A5455" s="229">
        <v>89799</v>
      </c>
      <c r="B5455" s="220" t="s">
        <v>2451</v>
      </c>
      <c r="C5455" s="220" t="s">
        <v>190</v>
      </c>
      <c r="D5455" s="225">
        <v>19.25</v>
      </c>
      <c r="E5455" s="208" t="s">
        <v>9199</v>
      </c>
      <c r="F5455" s="225">
        <v>19.899999999999999</v>
      </c>
    </row>
    <row r="5456" spans="1:6" ht="54">
      <c r="A5456" s="229">
        <v>89713</v>
      </c>
      <c r="B5456" s="220" t="s">
        <v>2446</v>
      </c>
      <c r="C5456" s="220" t="s">
        <v>190</v>
      </c>
      <c r="D5456" s="225">
        <v>30.54</v>
      </c>
      <c r="E5456" s="208" t="s">
        <v>9199</v>
      </c>
      <c r="F5456" s="225">
        <v>32.200000000000003</v>
      </c>
    </row>
    <row r="5457" spans="1:6" ht="54">
      <c r="A5457" s="229">
        <v>89376</v>
      </c>
      <c r="B5457" s="220" t="s">
        <v>9620</v>
      </c>
      <c r="C5457" s="220" t="s">
        <v>201</v>
      </c>
      <c r="D5457" s="225">
        <v>5.55</v>
      </c>
      <c r="E5457" s="208" t="s">
        <v>9199</v>
      </c>
      <c r="F5457" s="225">
        <v>5.9</v>
      </c>
    </row>
    <row r="5458" spans="1:6" ht="67.5">
      <c r="A5458" s="229">
        <v>89429</v>
      </c>
      <c r="B5458" s="220" t="s">
        <v>9621</v>
      </c>
      <c r="C5458" s="220" t="s">
        <v>201</v>
      </c>
      <c r="D5458" s="225">
        <v>5.97</v>
      </c>
      <c r="E5458" s="208" t="s">
        <v>9199</v>
      </c>
      <c r="F5458" s="225">
        <v>6.33</v>
      </c>
    </row>
    <row r="5459" spans="1:6" ht="54">
      <c r="A5459" s="229">
        <v>89383</v>
      </c>
      <c r="B5459" s="220" t="s">
        <v>9622</v>
      </c>
      <c r="C5459" s="220" t="s">
        <v>201</v>
      </c>
      <c r="D5459" s="225">
        <v>6.47</v>
      </c>
      <c r="E5459" s="208" t="s">
        <v>9199</v>
      </c>
      <c r="F5459" s="225">
        <v>6.87</v>
      </c>
    </row>
    <row r="5460" spans="1:6" ht="54">
      <c r="A5460" s="229">
        <v>89553</v>
      </c>
      <c r="B5460" s="220" t="s">
        <v>9623</v>
      </c>
      <c r="C5460" s="220" t="s">
        <v>201</v>
      </c>
      <c r="D5460" s="225">
        <v>5.58</v>
      </c>
      <c r="E5460" s="208" t="s">
        <v>9199</v>
      </c>
      <c r="F5460" s="225">
        <v>5.81</v>
      </c>
    </row>
    <row r="5461" spans="1:6" ht="67.5">
      <c r="A5461" s="229">
        <v>89436</v>
      </c>
      <c r="B5461" s="220" t="s">
        <v>9624</v>
      </c>
      <c r="C5461" s="220" t="s">
        <v>201</v>
      </c>
      <c r="D5461" s="225">
        <v>7.94</v>
      </c>
      <c r="E5461" s="208" t="s">
        <v>9199</v>
      </c>
      <c r="F5461" s="225">
        <v>8.3699999999999992</v>
      </c>
    </row>
    <row r="5462" spans="1:6" ht="54">
      <c r="A5462" s="229">
        <v>89391</v>
      </c>
      <c r="B5462" s="220" t="s">
        <v>9625</v>
      </c>
      <c r="C5462" s="220" t="s">
        <v>201</v>
      </c>
      <c r="D5462" s="225">
        <v>8.51</v>
      </c>
      <c r="E5462" s="208" t="s">
        <v>9199</v>
      </c>
      <c r="F5462" s="225">
        <v>9</v>
      </c>
    </row>
    <row r="5463" spans="1:6" ht="67.5">
      <c r="A5463" s="229">
        <v>103994</v>
      </c>
      <c r="B5463" s="220" t="s">
        <v>6522</v>
      </c>
      <c r="C5463" s="220" t="s">
        <v>201</v>
      </c>
      <c r="D5463" s="225">
        <v>13.68</v>
      </c>
      <c r="E5463" s="208" t="s">
        <v>9199</v>
      </c>
      <c r="F5463" s="225">
        <v>14.19</v>
      </c>
    </row>
    <row r="5464" spans="1:6" ht="54">
      <c r="A5464" s="229">
        <v>89570</v>
      </c>
      <c r="B5464" s="220" t="s">
        <v>9626</v>
      </c>
      <c r="C5464" s="220" t="s">
        <v>201</v>
      </c>
      <c r="D5464" s="225">
        <v>11</v>
      </c>
      <c r="E5464" s="208" t="s">
        <v>9199</v>
      </c>
      <c r="F5464" s="225">
        <v>11.28</v>
      </c>
    </row>
    <row r="5465" spans="1:6" ht="67.5">
      <c r="A5465" s="229">
        <v>103992</v>
      </c>
      <c r="B5465" s="220" t="s">
        <v>6521</v>
      </c>
      <c r="C5465" s="220" t="s">
        <v>201</v>
      </c>
      <c r="D5465" s="225">
        <v>11.14</v>
      </c>
      <c r="E5465" s="208" t="s">
        <v>9199</v>
      </c>
      <c r="F5465" s="225">
        <v>11.66</v>
      </c>
    </row>
    <row r="5466" spans="1:6" ht="54">
      <c r="A5466" s="229">
        <v>89572</v>
      </c>
      <c r="B5466" s="220" t="s">
        <v>9627</v>
      </c>
      <c r="C5466" s="220" t="s">
        <v>201</v>
      </c>
      <c r="D5466" s="225">
        <v>8.4</v>
      </c>
      <c r="E5466" s="208" t="s">
        <v>9199</v>
      </c>
      <c r="F5466" s="225">
        <v>8.67</v>
      </c>
    </row>
    <row r="5467" spans="1:6" ht="67.5">
      <c r="A5467" s="229">
        <v>104001</v>
      </c>
      <c r="B5467" s="220" t="s">
        <v>6524</v>
      </c>
      <c r="C5467" s="220" t="s">
        <v>201</v>
      </c>
      <c r="D5467" s="225">
        <v>13.33</v>
      </c>
      <c r="E5467" s="208" t="s">
        <v>9199</v>
      </c>
      <c r="F5467" s="225">
        <v>13.92</v>
      </c>
    </row>
    <row r="5468" spans="1:6" ht="54">
      <c r="A5468" s="229">
        <v>89596</v>
      </c>
      <c r="B5468" s="220" t="s">
        <v>9628</v>
      </c>
      <c r="C5468" s="220" t="s">
        <v>201</v>
      </c>
      <c r="D5468" s="225">
        <v>10.08</v>
      </c>
      <c r="E5468" s="208" t="s">
        <v>9199</v>
      </c>
      <c r="F5468" s="225">
        <v>10.41</v>
      </c>
    </row>
    <row r="5469" spans="1:6" ht="67.5">
      <c r="A5469" s="229">
        <v>104002</v>
      </c>
      <c r="B5469" s="220" t="s">
        <v>6525</v>
      </c>
      <c r="C5469" s="220" t="s">
        <v>201</v>
      </c>
      <c r="D5469" s="225">
        <v>16.850000000000001</v>
      </c>
      <c r="E5469" s="208" t="s">
        <v>9199</v>
      </c>
      <c r="F5469" s="225">
        <v>17.43</v>
      </c>
    </row>
    <row r="5470" spans="1:6" ht="54">
      <c r="A5470" s="229">
        <v>89595</v>
      </c>
      <c r="B5470" s="220" t="s">
        <v>9629</v>
      </c>
      <c r="C5470" s="220" t="s">
        <v>201</v>
      </c>
      <c r="D5470" s="225">
        <v>13.87</v>
      </c>
      <c r="E5470" s="208" t="s">
        <v>9199</v>
      </c>
      <c r="F5470" s="225">
        <v>14.18</v>
      </c>
    </row>
    <row r="5471" spans="1:6" ht="54">
      <c r="A5471" s="229">
        <v>89610</v>
      </c>
      <c r="B5471" s="220" t="s">
        <v>9630</v>
      </c>
      <c r="C5471" s="220" t="s">
        <v>201</v>
      </c>
      <c r="D5471" s="225">
        <v>18.71</v>
      </c>
      <c r="E5471" s="208" t="s">
        <v>9199</v>
      </c>
      <c r="F5471" s="225">
        <v>19.12</v>
      </c>
    </row>
    <row r="5472" spans="1:6" ht="54">
      <c r="A5472" s="229">
        <v>89613</v>
      </c>
      <c r="B5472" s="220" t="s">
        <v>6357</v>
      </c>
      <c r="C5472" s="220" t="s">
        <v>201</v>
      </c>
      <c r="D5472" s="225">
        <v>29.15</v>
      </c>
      <c r="E5472" s="208" t="s">
        <v>9199</v>
      </c>
      <c r="F5472" s="225">
        <v>29.62</v>
      </c>
    </row>
    <row r="5473" spans="1:6" ht="54">
      <c r="A5473" s="229">
        <v>89616</v>
      </c>
      <c r="B5473" s="220" t="s">
        <v>9631</v>
      </c>
      <c r="C5473" s="220" t="s">
        <v>201</v>
      </c>
      <c r="D5473" s="225">
        <v>38.909999999999997</v>
      </c>
      <c r="E5473" s="208" t="s">
        <v>9199</v>
      </c>
      <c r="F5473" s="225">
        <v>39.47</v>
      </c>
    </row>
    <row r="5474" spans="1:6" ht="54">
      <c r="A5474" s="229">
        <v>103952</v>
      </c>
      <c r="B5474" s="220" t="s">
        <v>3353</v>
      </c>
      <c r="C5474" s="220" t="s">
        <v>201</v>
      </c>
      <c r="D5474" s="225">
        <v>5.67</v>
      </c>
      <c r="E5474" s="208" t="s">
        <v>9199</v>
      </c>
      <c r="F5474" s="225">
        <v>6.03</v>
      </c>
    </row>
    <row r="5475" spans="1:6" ht="54">
      <c r="A5475" s="229">
        <v>103947</v>
      </c>
      <c r="B5475" s="220" t="s">
        <v>3348</v>
      </c>
      <c r="C5475" s="220" t="s">
        <v>201</v>
      </c>
      <c r="D5475" s="225">
        <v>6.17</v>
      </c>
      <c r="E5475" s="208" t="s">
        <v>9199</v>
      </c>
      <c r="F5475" s="225">
        <v>6.57</v>
      </c>
    </row>
    <row r="5476" spans="1:6" ht="54">
      <c r="A5476" s="229">
        <v>103957</v>
      </c>
      <c r="B5476" s="220" t="s">
        <v>3358</v>
      </c>
      <c r="C5476" s="220" t="s">
        <v>201</v>
      </c>
      <c r="D5476" s="225">
        <v>4.76</v>
      </c>
      <c r="E5476" s="208" t="s">
        <v>9199</v>
      </c>
      <c r="F5476" s="225">
        <v>4.99</v>
      </c>
    </row>
    <row r="5477" spans="1:6" ht="54">
      <c r="A5477" s="229">
        <v>103953</v>
      </c>
      <c r="B5477" s="220" t="s">
        <v>3354</v>
      </c>
      <c r="C5477" s="220" t="s">
        <v>201</v>
      </c>
      <c r="D5477" s="225">
        <v>7.12</v>
      </c>
      <c r="E5477" s="208" t="s">
        <v>9199</v>
      </c>
      <c r="F5477" s="225">
        <v>7.55</v>
      </c>
    </row>
    <row r="5478" spans="1:6" ht="54">
      <c r="A5478" s="229">
        <v>103948</v>
      </c>
      <c r="B5478" s="220" t="s">
        <v>3349</v>
      </c>
      <c r="C5478" s="220" t="s">
        <v>201</v>
      </c>
      <c r="D5478" s="225">
        <v>7.69</v>
      </c>
      <c r="E5478" s="208" t="s">
        <v>9199</v>
      </c>
      <c r="F5478" s="225">
        <v>8.18</v>
      </c>
    </row>
    <row r="5479" spans="1:6" ht="54">
      <c r="A5479" s="229">
        <v>103958</v>
      </c>
      <c r="B5479" s="220" t="s">
        <v>3359</v>
      </c>
      <c r="C5479" s="220" t="s">
        <v>201</v>
      </c>
      <c r="D5479" s="225">
        <v>9.67</v>
      </c>
      <c r="E5479" s="208" t="s">
        <v>9199</v>
      </c>
      <c r="F5479" s="225">
        <v>10</v>
      </c>
    </row>
    <row r="5480" spans="1:6" ht="54">
      <c r="A5480" s="229">
        <v>104009</v>
      </c>
      <c r="B5480" s="220" t="s">
        <v>3391</v>
      </c>
      <c r="C5480" s="220" t="s">
        <v>201</v>
      </c>
      <c r="D5480" s="226">
        <v>12.85</v>
      </c>
      <c r="E5480" s="208" t="s">
        <v>9199</v>
      </c>
      <c r="F5480" s="226">
        <v>13.46</v>
      </c>
    </row>
    <row r="5481" spans="1:6" ht="54">
      <c r="A5481" s="229">
        <v>103959</v>
      </c>
      <c r="B5481" s="220" t="s">
        <v>3360</v>
      </c>
      <c r="C5481" s="220" t="s">
        <v>201</v>
      </c>
      <c r="D5481" s="225">
        <v>14.42</v>
      </c>
      <c r="E5481" s="208" t="s">
        <v>9199</v>
      </c>
      <c r="F5481" s="225">
        <v>14.83</v>
      </c>
    </row>
    <row r="5482" spans="1:6" ht="54">
      <c r="A5482" s="229">
        <v>103962</v>
      </c>
      <c r="B5482" s="220" t="s">
        <v>3361</v>
      </c>
      <c r="C5482" s="220" t="s">
        <v>201</v>
      </c>
      <c r="D5482" s="225">
        <v>6.2</v>
      </c>
      <c r="E5482" s="208" t="s">
        <v>9199</v>
      </c>
      <c r="F5482" s="225">
        <v>6.41</v>
      </c>
    </row>
    <row r="5483" spans="1:6" ht="54">
      <c r="A5483" s="229">
        <v>103954</v>
      </c>
      <c r="B5483" s="220" t="s">
        <v>3355</v>
      </c>
      <c r="C5483" s="220" t="s">
        <v>201</v>
      </c>
      <c r="D5483" s="225">
        <v>8.48</v>
      </c>
      <c r="E5483" s="208" t="s">
        <v>9199</v>
      </c>
      <c r="F5483" s="225">
        <v>8.89</v>
      </c>
    </row>
    <row r="5484" spans="1:6" ht="54">
      <c r="A5484" s="229">
        <v>103949</v>
      </c>
      <c r="B5484" s="220" t="s">
        <v>3350</v>
      </c>
      <c r="C5484" s="220" t="s">
        <v>201</v>
      </c>
      <c r="D5484" s="225">
        <v>9.0399999999999991</v>
      </c>
      <c r="E5484" s="208" t="s">
        <v>9199</v>
      </c>
      <c r="F5484" s="225">
        <v>9.49</v>
      </c>
    </row>
    <row r="5485" spans="1:6" ht="54">
      <c r="A5485" s="229">
        <v>103964</v>
      </c>
      <c r="B5485" s="220" t="s">
        <v>3362</v>
      </c>
      <c r="C5485" s="220" t="s">
        <v>201</v>
      </c>
      <c r="D5485" s="225">
        <v>7.89</v>
      </c>
      <c r="E5485" s="208" t="s">
        <v>9199</v>
      </c>
      <c r="F5485" s="225">
        <v>8.14</v>
      </c>
    </row>
    <row r="5486" spans="1:6" ht="54">
      <c r="A5486" s="229">
        <v>104014</v>
      </c>
      <c r="B5486" s="220" t="s">
        <v>3394</v>
      </c>
      <c r="C5486" s="220" t="s">
        <v>201</v>
      </c>
      <c r="D5486" s="225">
        <v>10.44</v>
      </c>
      <c r="E5486" s="208" t="s">
        <v>9199</v>
      </c>
      <c r="F5486" s="225">
        <v>10.92</v>
      </c>
    </row>
    <row r="5487" spans="1:6" ht="54">
      <c r="A5487" s="229">
        <v>103966</v>
      </c>
      <c r="B5487" s="220" t="s">
        <v>3363</v>
      </c>
      <c r="C5487" s="220" t="s">
        <v>201</v>
      </c>
      <c r="D5487" s="225">
        <v>9.32</v>
      </c>
      <c r="E5487" s="208" t="s">
        <v>9199</v>
      </c>
      <c r="F5487" s="225">
        <v>9.6</v>
      </c>
    </row>
    <row r="5488" spans="1:6" ht="54">
      <c r="A5488" s="229">
        <v>103999</v>
      </c>
      <c r="B5488" s="220" t="s">
        <v>3385</v>
      </c>
      <c r="C5488" s="220" t="s">
        <v>201</v>
      </c>
      <c r="D5488" s="225">
        <v>12.13</v>
      </c>
      <c r="E5488" s="208" t="s">
        <v>9199</v>
      </c>
      <c r="F5488" s="225">
        <v>12.65</v>
      </c>
    </row>
    <row r="5489" spans="1:6" ht="54">
      <c r="A5489" s="229">
        <v>103967</v>
      </c>
      <c r="B5489" s="220" t="s">
        <v>9632</v>
      </c>
      <c r="C5489" s="220" t="s">
        <v>201</v>
      </c>
      <c r="D5489" s="225">
        <v>11.2</v>
      </c>
      <c r="E5489" s="208" t="s">
        <v>9199</v>
      </c>
      <c r="F5489" s="225">
        <v>11.51</v>
      </c>
    </row>
    <row r="5490" spans="1:6" ht="54">
      <c r="A5490" s="229">
        <v>104003</v>
      </c>
      <c r="B5490" s="220" t="s">
        <v>9633</v>
      </c>
      <c r="C5490" s="220" t="s">
        <v>201</v>
      </c>
      <c r="D5490" s="225">
        <v>14.18</v>
      </c>
      <c r="E5490" s="208" t="s">
        <v>9199</v>
      </c>
      <c r="F5490" s="225">
        <v>14.76</v>
      </c>
    </row>
    <row r="5491" spans="1:6" ht="54">
      <c r="A5491" s="229">
        <v>103968</v>
      </c>
      <c r="B5491" s="220" t="s">
        <v>3364</v>
      </c>
      <c r="C5491" s="220" t="s">
        <v>201</v>
      </c>
      <c r="D5491" s="225">
        <v>15.98</v>
      </c>
      <c r="E5491" s="208" t="s">
        <v>9199</v>
      </c>
      <c r="F5491" s="225">
        <v>16.309999999999999</v>
      </c>
    </row>
    <row r="5492" spans="1:6" ht="54">
      <c r="A5492" s="229">
        <v>103969</v>
      </c>
      <c r="B5492" s="220" t="s">
        <v>3365</v>
      </c>
      <c r="C5492" s="220" t="s">
        <v>201</v>
      </c>
      <c r="D5492" s="225">
        <v>18.86</v>
      </c>
      <c r="E5492" s="208" t="s">
        <v>9199</v>
      </c>
      <c r="F5492" s="225">
        <v>19.21</v>
      </c>
    </row>
    <row r="5493" spans="1:6" ht="54">
      <c r="A5493" s="229">
        <v>103971</v>
      </c>
      <c r="B5493" s="220" t="s">
        <v>3366</v>
      </c>
      <c r="C5493" s="220" t="s">
        <v>201</v>
      </c>
      <c r="D5493" s="225">
        <v>23.96</v>
      </c>
      <c r="E5493" s="208" t="s">
        <v>9199</v>
      </c>
      <c r="F5493" s="225">
        <v>24.37</v>
      </c>
    </row>
    <row r="5494" spans="1:6" ht="54">
      <c r="A5494" s="229">
        <v>103972</v>
      </c>
      <c r="B5494" s="220" t="s">
        <v>3367</v>
      </c>
      <c r="C5494" s="220" t="s">
        <v>201</v>
      </c>
      <c r="D5494" s="225">
        <v>27.76</v>
      </c>
      <c r="E5494" s="208" t="s">
        <v>9199</v>
      </c>
      <c r="F5494" s="225">
        <v>28.21</v>
      </c>
    </row>
    <row r="5495" spans="1:6" ht="54">
      <c r="A5495" s="229">
        <v>103993</v>
      </c>
      <c r="B5495" s="220" t="s">
        <v>3381</v>
      </c>
      <c r="C5495" s="220" t="s">
        <v>201</v>
      </c>
      <c r="D5495" s="225">
        <v>9.56</v>
      </c>
      <c r="E5495" s="208" t="s">
        <v>9199</v>
      </c>
      <c r="F5495" s="225">
        <v>10.08</v>
      </c>
    </row>
    <row r="5496" spans="1:6" ht="54">
      <c r="A5496" s="229">
        <v>89407</v>
      </c>
      <c r="B5496" s="220" t="s">
        <v>2606</v>
      </c>
      <c r="C5496" s="220" t="s">
        <v>201</v>
      </c>
      <c r="D5496" s="225">
        <v>8.6999999999999993</v>
      </c>
      <c r="E5496" s="208" t="s">
        <v>9199</v>
      </c>
      <c r="F5496" s="225">
        <v>9.2100000000000009</v>
      </c>
    </row>
    <row r="5497" spans="1:6" ht="40.5">
      <c r="A5497" s="229">
        <v>89361</v>
      </c>
      <c r="B5497" s="220" t="s">
        <v>2577</v>
      </c>
      <c r="C5497" s="220" t="s">
        <v>201</v>
      </c>
      <c r="D5497" s="225">
        <v>9.4</v>
      </c>
      <c r="E5497" s="208" t="s">
        <v>9199</v>
      </c>
      <c r="F5497" s="225">
        <v>9.9600000000000009</v>
      </c>
    </row>
    <row r="5498" spans="1:6" ht="40.5">
      <c r="A5498" s="229">
        <v>89490</v>
      </c>
      <c r="B5498" s="220" t="s">
        <v>2634</v>
      </c>
      <c r="C5498" s="220" t="s">
        <v>201</v>
      </c>
      <c r="D5498" s="225">
        <v>6.94</v>
      </c>
      <c r="E5498" s="208" t="s">
        <v>9199</v>
      </c>
      <c r="F5498" s="225">
        <v>7.25</v>
      </c>
    </row>
    <row r="5499" spans="1:6" ht="54">
      <c r="A5499" s="229">
        <v>89411</v>
      </c>
      <c r="B5499" s="220" t="s">
        <v>2610</v>
      </c>
      <c r="C5499" s="220" t="s">
        <v>201</v>
      </c>
      <c r="D5499" s="225">
        <v>10.19</v>
      </c>
      <c r="E5499" s="208" t="s">
        <v>9199</v>
      </c>
      <c r="F5499" s="225">
        <v>10.79</v>
      </c>
    </row>
    <row r="5500" spans="1:6" ht="40.5">
      <c r="A5500" s="229">
        <v>89365</v>
      </c>
      <c r="B5500" s="220" t="s">
        <v>2581</v>
      </c>
      <c r="C5500" s="220" t="s">
        <v>201</v>
      </c>
      <c r="D5500" s="225">
        <v>11</v>
      </c>
      <c r="E5500" s="208" t="s">
        <v>9199</v>
      </c>
      <c r="F5500" s="225">
        <v>11.66</v>
      </c>
    </row>
    <row r="5501" spans="1:6" ht="40.5">
      <c r="A5501" s="229">
        <v>89496</v>
      </c>
      <c r="B5501" s="220" t="s">
        <v>2638</v>
      </c>
      <c r="C5501" s="220" t="s">
        <v>201</v>
      </c>
      <c r="D5501" s="225">
        <v>10.06</v>
      </c>
      <c r="E5501" s="208" t="s">
        <v>9199</v>
      </c>
      <c r="F5501" s="225">
        <v>10.44</v>
      </c>
    </row>
    <row r="5502" spans="1:6" ht="54">
      <c r="A5502" s="229">
        <v>89416</v>
      </c>
      <c r="B5502" s="220" t="s">
        <v>2614</v>
      </c>
      <c r="C5502" s="220" t="s">
        <v>201</v>
      </c>
      <c r="D5502" s="225">
        <v>13.86</v>
      </c>
      <c r="E5502" s="208" t="s">
        <v>9199</v>
      </c>
      <c r="F5502" s="225">
        <v>14.57</v>
      </c>
    </row>
    <row r="5503" spans="1:6" ht="40.5">
      <c r="A5503" s="229">
        <v>89370</v>
      </c>
      <c r="B5503" s="220" t="s">
        <v>2585</v>
      </c>
      <c r="C5503" s="220" t="s">
        <v>201</v>
      </c>
      <c r="D5503" s="225">
        <v>14.81</v>
      </c>
      <c r="E5503" s="208" t="s">
        <v>9199</v>
      </c>
      <c r="F5503" s="225">
        <v>15.6</v>
      </c>
    </row>
    <row r="5504" spans="1:6" ht="40.5">
      <c r="A5504" s="229">
        <v>89500</v>
      </c>
      <c r="B5504" s="220" t="s">
        <v>2642</v>
      </c>
      <c r="C5504" s="220" t="s">
        <v>201</v>
      </c>
      <c r="D5504" s="225">
        <v>12.31</v>
      </c>
      <c r="E5504" s="208" t="s">
        <v>9199</v>
      </c>
      <c r="F5504" s="225">
        <v>12.76</v>
      </c>
    </row>
    <row r="5505" spans="1:6" ht="54">
      <c r="A5505" s="229">
        <v>103983</v>
      </c>
      <c r="B5505" s="220" t="s">
        <v>3374</v>
      </c>
      <c r="C5505" s="220" t="s">
        <v>201</v>
      </c>
      <c r="D5505" s="225">
        <v>16.66</v>
      </c>
      <c r="E5505" s="208" t="s">
        <v>9199</v>
      </c>
      <c r="F5505" s="225">
        <v>17.5</v>
      </c>
    </row>
    <row r="5506" spans="1:6" ht="40.5">
      <c r="A5506" s="229">
        <v>89504</v>
      </c>
      <c r="B5506" s="220" t="s">
        <v>2646</v>
      </c>
      <c r="C5506" s="220" t="s">
        <v>201</v>
      </c>
      <c r="D5506" s="225">
        <v>18.100000000000001</v>
      </c>
      <c r="E5506" s="208" t="s">
        <v>9199</v>
      </c>
      <c r="F5506" s="225">
        <v>18.66</v>
      </c>
    </row>
    <row r="5507" spans="1:6" ht="54">
      <c r="A5507" s="229">
        <v>103987</v>
      </c>
      <c r="B5507" s="220" t="s">
        <v>3378</v>
      </c>
      <c r="C5507" s="220" t="s">
        <v>201</v>
      </c>
      <c r="D5507" s="225">
        <v>23.2</v>
      </c>
      <c r="E5507" s="208" t="s">
        <v>9199</v>
      </c>
      <c r="F5507" s="225">
        <v>24.21</v>
      </c>
    </row>
    <row r="5508" spans="1:6" ht="40.5">
      <c r="A5508" s="229">
        <v>89510</v>
      </c>
      <c r="B5508" s="220" t="s">
        <v>2650</v>
      </c>
      <c r="C5508" s="220" t="s">
        <v>201</v>
      </c>
      <c r="D5508" s="225">
        <v>25.8</v>
      </c>
      <c r="E5508" s="208" t="s">
        <v>9199</v>
      </c>
      <c r="F5508" s="225">
        <v>26.45</v>
      </c>
    </row>
    <row r="5509" spans="1:6" ht="40.5">
      <c r="A5509" s="229">
        <v>89519</v>
      </c>
      <c r="B5509" s="220" t="s">
        <v>2657</v>
      </c>
      <c r="C5509" s="220" t="s">
        <v>201</v>
      </c>
      <c r="D5509" s="225">
        <v>45.02</v>
      </c>
      <c r="E5509" s="208" t="s">
        <v>9199</v>
      </c>
      <c r="F5509" s="225">
        <v>45.82</v>
      </c>
    </row>
    <row r="5510" spans="1:6" ht="40.5">
      <c r="A5510" s="229">
        <v>89527</v>
      </c>
      <c r="B5510" s="220" t="s">
        <v>2665</v>
      </c>
      <c r="C5510" s="220" t="s">
        <v>201</v>
      </c>
      <c r="D5510" s="225">
        <v>54.2</v>
      </c>
      <c r="E5510" s="208" t="s">
        <v>9199</v>
      </c>
      <c r="F5510" s="225">
        <v>55.1</v>
      </c>
    </row>
    <row r="5511" spans="1:6" ht="54">
      <c r="A5511" s="229">
        <v>89406</v>
      </c>
      <c r="B5511" s="220" t="s">
        <v>2605</v>
      </c>
      <c r="C5511" s="220" t="s">
        <v>201</v>
      </c>
      <c r="D5511" s="225">
        <v>8.6300000000000008</v>
      </c>
      <c r="E5511" s="208" t="s">
        <v>9199</v>
      </c>
      <c r="F5511" s="225">
        <v>9.14</v>
      </c>
    </row>
    <row r="5512" spans="1:6" ht="40.5">
      <c r="A5512" s="229">
        <v>89360</v>
      </c>
      <c r="B5512" s="220" t="s">
        <v>2576</v>
      </c>
      <c r="C5512" s="220" t="s">
        <v>201</v>
      </c>
      <c r="D5512" s="225">
        <v>9.33</v>
      </c>
      <c r="E5512" s="208" t="s">
        <v>9199</v>
      </c>
      <c r="F5512" s="225">
        <v>9.89</v>
      </c>
    </row>
    <row r="5513" spans="1:6" ht="40.5">
      <c r="A5513" s="229">
        <v>89489</v>
      </c>
      <c r="B5513" s="220" t="s">
        <v>2633</v>
      </c>
      <c r="C5513" s="220" t="s">
        <v>201</v>
      </c>
      <c r="D5513" s="225">
        <v>7.47</v>
      </c>
      <c r="E5513" s="208" t="s">
        <v>9199</v>
      </c>
      <c r="F5513" s="225">
        <v>7.78</v>
      </c>
    </row>
    <row r="5514" spans="1:6" ht="54">
      <c r="A5514" s="229">
        <v>89410</v>
      </c>
      <c r="B5514" s="220" t="s">
        <v>2609</v>
      </c>
      <c r="C5514" s="220" t="s">
        <v>201</v>
      </c>
      <c r="D5514" s="225">
        <v>10.72</v>
      </c>
      <c r="E5514" s="208" t="s">
        <v>9199</v>
      </c>
      <c r="F5514" s="225">
        <v>11.32</v>
      </c>
    </row>
    <row r="5515" spans="1:6" ht="40.5">
      <c r="A5515" s="229">
        <v>89364</v>
      </c>
      <c r="B5515" s="220" t="s">
        <v>2580</v>
      </c>
      <c r="C5515" s="220" t="s">
        <v>201</v>
      </c>
      <c r="D5515" s="225">
        <v>11.53</v>
      </c>
      <c r="E5515" s="208" t="s">
        <v>9199</v>
      </c>
      <c r="F5515" s="225">
        <v>12.19</v>
      </c>
    </row>
    <row r="5516" spans="1:6" ht="40.5">
      <c r="A5516" s="229">
        <v>89494</v>
      </c>
      <c r="B5516" s="220" t="s">
        <v>2637</v>
      </c>
      <c r="C5516" s="220" t="s">
        <v>201</v>
      </c>
      <c r="D5516" s="225">
        <v>12.02</v>
      </c>
      <c r="E5516" s="208" t="s">
        <v>9199</v>
      </c>
      <c r="F5516" s="225">
        <v>12.4</v>
      </c>
    </row>
    <row r="5517" spans="1:6" ht="54">
      <c r="A5517" s="229">
        <v>89415</v>
      </c>
      <c r="B5517" s="220" t="s">
        <v>2613</v>
      </c>
      <c r="C5517" s="220" t="s">
        <v>201</v>
      </c>
      <c r="D5517" s="225">
        <v>15.82</v>
      </c>
      <c r="E5517" s="208" t="s">
        <v>9199</v>
      </c>
      <c r="F5517" s="225">
        <v>16.53</v>
      </c>
    </row>
    <row r="5518" spans="1:6" ht="40.5">
      <c r="A5518" s="229">
        <v>89369</v>
      </c>
      <c r="B5518" s="220" t="s">
        <v>2584</v>
      </c>
      <c r="C5518" s="220" t="s">
        <v>201</v>
      </c>
      <c r="D5518" s="225">
        <v>16.77</v>
      </c>
      <c r="E5518" s="208" t="s">
        <v>9199</v>
      </c>
      <c r="F5518" s="225">
        <v>17.559999999999999</v>
      </c>
    </row>
    <row r="5519" spans="1:6" ht="40.5">
      <c r="A5519" s="229">
        <v>89499</v>
      </c>
      <c r="B5519" s="220" t="s">
        <v>2641</v>
      </c>
      <c r="C5519" s="220" t="s">
        <v>201</v>
      </c>
      <c r="D5519" s="225">
        <v>18.809999999999999</v>
      </c>
      <c r="E5519" s="208" t="s">
        <v>9199</v>
      </c>
      <c r="F5519" s="225">
        <v>19.260000000000002</v>
      </c>
    </row>
    <row r="5520" spans="1:6" ht="54">
      <c r="A5520" s="229">
        <v>103982</v>
      </c>
      <c r="B5520" s="220" t="s">
        <v>3373</v>
      </c>
      <c r="C5520" s="220" t="s">
        <v>201</v>
      </c>
      <c r="D5520" s="225">
        <v>23.16</v>
      </c>
      <c r="E5520" s="208" t="s">
        <v>9199</v>
      </c>
      <c r="F5520" s="225">
        <v>24</v>
      </c>
    </row>
    <row r="5521" spans="1:6" ht="40.5">
      <c r="A5521" s="229">
        <v>89503</v>
      </c>
      <c r="B5521" s="220" t="s">
        <v>2645</v>
      </c>
      <c r="C5521" s="220" t="s">
        <v>201</v>
      </c>
      <c r="D5521" s="225">
        <v>21.82</v>
      </c>
      <c r="E5521" s="208" t="s">
        <v>9199</v>
      </c>
      <c r="F5521" s="225">
        <v>22.38</v>
      </c>
    </row>
    <row r="5522" spans="1:6" ht="54">
      <c r="A5522" s="229">
        <v>103986</v>
      </c>
      <c r="B5522" s="220" t="s">
        <v>3377</v>
      </c>
      <c r="C5522" s="220" t="s">
        <v>201</v>
      </c>
      <c r="D5522" s="225">
        <v>26.92</v>
      </c>
      <c r="E5522" s="208" t="s">
        <v>9199</v>
      </c>
      <c r="F5522" s="225">
        <v>27.93</v>
      </c>
    </row>
    <row r="5523" spans="1:6" ht="40.5">
      <c r="A5523" s="229">
        <v>89507</v>
      </c>
      <c r="B5523" s="220" t="s">
        <v>2649</v>
      </c>
      <c r="C5523" s="220" t="s">
        <v>201</v>
      </c>
      <c r="D5523" s="225">
        <v>44.63</v>
      </c>
      <c r="E5523" s="208" t="s">
        <v>9199</v>
      </c>
      <c r="F5523" s="225">
        <v>45.28</v>
      </c>
    </row>
    <row r="5524" spans="1:6" ht="40.5">
      <c r="A5524" s="229">
        <v>89517</v>
      </c>
      <c r="B5524" s="220" t="s">
        <v>2655</v>
      </c>
      <c r="C5524" s="220" t="s">
        <v>201</v>
      </c>
      <c r="D5524" s="225">
        <v>66.099999999999994</v>
      </c>
      <c r="E5524" s="208" t="s">
        <v>9199</v>
      </c>
      <c r="F5524" s="225">
        <v>66.900000000000006</v>
      </c>
    </row>
    <row r="5525" spans="1:6" ht="40.5">
      <c r="A5525" s="229">
        <v>89525</v>
      </c>
      <c r="B5525" s="220" t="s">
        <v>2663</v>
      </c>
      <c r="C5525" s="220" t="s">
        <v>201</v>
      </c>
      <c r="D5525" s="225">
        <v>83.04</v>
      </c>
      <c r="E5525" s="208" t="s">
        <v>9199</v>
      </c>
      <c r="F5525" s="225">
        <v>83.94</v>
      </c>
    </row>
    <row r="5526" spans="1:6" ht="54">
      <c r="A5526" s="229">
        <v>89423</v>
      </c>
      <c r="B5526" s="220" t="s">
        <v>9634</v>
      </c>
      <c r="C5526" s="220" t="s">
        <v>201</v>
      </c>
      <c r="D5526" s="225">
        <v>9.4700000000000006</v>
      </c>
      <c r="E5526" s="208" t="s">
        <v>9199</v>
      </c>
      <c r="F5526" s="225">
        <v>9.81</v>
      </c>
    </row>
    <row r="5527" spans="1:6" ht="54">
      <c r="A5527" s="229">
        <v>89377</v>
      </c>
      <c r="B5527" s="220" t="s">
        <v>2591</v>
      </c>
      <c r="C5527" s="220" t="s">
        <v>201</v>
      </c>
      <c r="D5527" s="225">
        <v>9.94</v>
      </c>
      <c r="E5527" s="208" t="s">
        <v>9199</v>
      </c>
      <c r="F5527" s="225">
        <v>10.32</v>
      </c>
    </row>
    <row r="5528" spans="1:6" ht="40.5">
      <c r="A5528" s="229">
        <v>89540</v>
      </c>
      <c r="B5528" s="220" t="s">
        <v>9635</v>
      </c>
      <c r="C5528" s="220" t="s">
        <v>201</v>
      </c>
      <c r="D5528" s="225">
        <v>9.9499999999999993</v>
      </c>
      <c r="E5528" s="208" t="s">
        <v>9199</v>
      </c>
      <c r="F5528" s="225">
        <v>10.16</v>
      </c>
    </row>
    <row r="5529" spans="1:6" ht="54">
      <c r="A5529" s="229">
        <v>89430</v>
      </c>
      <c r="B5529" s="220" t="s">
        <v>9636</v>
      </c>
      <c r="C5529" s="220" t="s">
        <v>201</v>
      </c>
      <c r="D5529" s="225">
        <v>12.13</v>
      </c>
      <c r="E5529" s="208" t="s">
        <v>9199</v>
      </c>
      <c r="F5529" s="225">
        <v>12.53</v>
      </c>
    </row>
    <row r="5530" spans="1:6" ht="54">
      <c r="A5530" s="229">
        <v>89384</v>
      </c>
      <c r="B5530" s="220" t="s">
        <v>9637</v>
      </c>
      <c r="C5530" s="220" t="s">
        <v>201</v>
      </c>
      <c r="D5530" s="225">
        <v>12.67</v>
      </c>
      <c r="E5530" s="208" t="s">
        <v>9199</v>
      </c>
      <c r="F5530" s="225">
        <v>13.12</v>
      </c>
    </row>
    <row r="5531" spans="1:6" ht="40.5">
      <c r="A5531" s="229">
        <v>89555</v>
      </c>
      <c r="B5531" s="220" t="s">
        <v>9638</v>
      </c>
      <c r="C5531" s="220" t="s">
        <v>201</v>
      </c>
      <c r="D5531" s="225">
        <v>20.53</v>
      </c>
      <c r="E5531" s="208" t="s">
        <v>9199</v>
      </c>
      <c r="F5531" s="225">
        <v>20.78</v>
      </c>
    </row>
    <row r="5532" spans="1:6" ht="54">
      <c r="A5532" s="229">
        <v>89437</v>
      </c>
      <c r="B5532" s="220" t="s">
        <v>9639</v>
      </c>
      <c r="C5532" s="220" t="s">
        <v>201</v>
      </c>
      <c r="D5532" s="225">
        <v>23.05</v>
      </c>
      <c r="E5532" s="208" t="s">
        <v>9199</v>
      </c>
      <c r="F5532" s="225">
        <v>23.51</v>
      </c>
    </row>
    <row r="5533" spans="1:6" ht="54">
      <c r="A5533" s="229">
        <v>89392</v>
      </c>
      <c r="B5533" s="220" t="s">
        <v>9640</v>
      </c>
      <c r="C5533" s="220" t="s">
        <v>201</v>
      </c>
      <c r="D5533" s="225">
        <v>23.68</v>
      </c>
      <c r="E5533" s="208" t="s">
        <v>9199</v>
      </c>
      <c r="F5533" s="225">
        <v>24.21</v>
      </c>
    </row>
    <row r="5534" spans="1:6" ht="54">
      <c r="A5534" s="229">
        <v>89405</v>
      </c>
      <c r="B5534" s="220" t="s">
        <v>2604</v>
      </c>
      <c r="C5534" s="220" t="s">
        <v>201</v>
      </c>
      <c r="D5534" s="225">
        <v>7.66</v>
      </c>
      <c r="E5534" s="208" t="s">
        <v>9199</v>
      </c>
      <c r="F5534" s="225">
        <v>8.17</v>
      </c>
    </row>
    <row r="5535" spans="1:6" ht="40.5">
      <c r="A5535" s="229">
        <v>89359</v>
      </c>
      <c r="B5535" s="220" t="s">
        <v>2575</v>
      </c>
      <c r="C5535" s="220" t="s">
        <v>201</v>
      </c>
      <c r="D5535" s="226">
        <v>8.36</v>
      </c>
      <c r="E5535" s="208" t="s">
        <v>9199</v>
      </c>
      <c r="F5535" s="226">
        <v>8.92</v>
      </c>
    </row>
    <row r="5536" spans="1:6" ht="40.5">
      <c r="A5536" s="229">
        <v>89485</v>
      </c>
      <c r="B5536" s="220" t="s">
        <v>2632</v>
      </c>
      <c r="C5536" s="220" t="s">
        <v>201</v>
      </c>
      <c r="D5536" s="226">
        <v>6.01</v>
      </c>
      <c r="E5536" s="208" t="s">
        <v>9199</v>
      </c>
      <c r="F5536" s="226">
        <v>6.32</v>
      </c>
    </row>
    <row r="5537" spans="1:6" ht="54">
      <c r="A5537" s="229">
        <v>89409</v>
      </c>
      <c r="B5537" s="220" t="s">
        <v>2608</v>
      </c>
      <c r="C5537" s="220" t="s">
        <v>201</v>
      </c>
      <c r="D5537" s="225">
        <v>9.26</v>
      </c>
      <c r="E5537" s="208" t="s">
        <v>9199</v>
      </c>
      <c r="F5537" s="225">
        <v>9.86</v>
      </c>
    </row>
    <row r="5538" spans="1:6" ht="40.5">
      <c r="A5538" s="229">
        <v>89363</v>
      </c>
      <c r="B5538" s="220" t="s">
        <v>2579</v>
      </c>
      <c r="C5538" s="220" t="s">
        <v>201</v>
      </c>
      <c r="D5538" s="226">
        <v>10.07</v>
      </c>
      <c r="E5538" s="208" t="s">
        <v>9199</v>
      </c>
      <c r="F5538" s="226">
        <v>10.73</v>
      </c>
    </row>
    <row r="5539" spans="1:6" ht="40.5">
      <c r="A5539" s="229">
        <v>89493</v>
      </c>
      <c r="B5539" s="220" t="s">
        <v>2636</v>
      </c>
      <c r="C5539" s="220" t="s">
        <v>201</v>
      </c>
      <c r="D5539" s="226">
        <v>9.74</v>
      </c>
      <c r="E5539" s="208" t="s">
        <v>9199</v>
      </c>
      <c r="F5539" s="226">
        <v>10.119999999999999</v>
      </c>
    </row>
    <row r="5540" spans="1:6" ht="54">
      <c r="A5540" s="229">
        <v>89414</v>
      </c>
      <c r="B5540" s="220" t="s">
        <v>2612</v>
      </c>
      <c r="C5540" s="220" t="s">
        <v>201</v>
      </c>
      <c r="D5540" s="226">
        <v>13.54</v>
      </c>
      <c r="E5540" s="208" t="s">
        <v>9199</v>
      </c>
      <c r="F5540" s="226">
        <v>14.25</v>
      </c>
    </row>
    <row r="5541" spans="1:6" ht="40.5">
      <c r="A5541" s="229">
        <v>89368</v>
      </c>
      <c r="B5541" s="220" t="s">
        <v>2583</v>
      </c>
      <c r="C5541" s="220" t="s">
        <v>201</v>
      </c>
      <c r="D5541" s="225">
        <v>14.49</v>
      </c>
      <c r="E5541" s="208" t="s">
        <v>9199</v>
      </c>
      <c r="F5541" s="225">
        <v>15.28</v>
      </c>
    </row>
    <row r="5542" spans="1:6" ht="40.5">
      <c r="A5542" s="229">
        <v>89498</v>
      </c>
      <c r="B5542" s="220" t="s">
        <v>2640</v>
      </c>
      <c r="C5542" s="220" t="s">
        <v>201</v>
      </c>
      <c r="D5542" s="225">
        <v>12.84</v>
      </c>
      <c r="E5542" s="208" t="s">
        <v>9199</v>
      </c>
      <c r="F5542" s="225">
        <v>13.29</v>
      </c>
    </row>
    <row r="5543" spans="1:6" ht="54">
      <c r="A5543" s="229">
        <v>103981</v>
      </c>
      <c r="B5543" s="220" t="s">
        <v>3372</v>
      </c>
      <c r="C5543" s="220" t="s">
        <v>201</v>
      </c>
      <c r="D5543" s="225">
        <v>17.190000000000001</v>
      </c>
      <c r="E5543" s="208" t="s">
        <v>9199</v>
      </c>
      <c r="F5543" s="225">
        <v>18.03</v>
      </c>
    </row>
    <row r="5544" spans="1:6" ht="40.5">
      <c r="A5544" s="229">
        <v>89502</v>
      </c>
      <c r="B5544" s="220" t="s">
        <v>2644</v>
      </c>
      <c r="C5544" s="220" t="s">
        <v>201</v>
      </c>
      <c r="D5544" s="225">
        <v>16.34</v>
      </c>
      <c r="E5544" s="208" t="s">
        <v>9199</v>
      </c>
      <c r="F5544" s="226">
        <v>16.899999999999999</v>
      </c>
    </row>
    <row r="5545" spans="1:6" ht="54">
      <c r="A5545" s="229">
        <v>103985</v>
      </c>
      <c r="B5545" s="220" t="s">
        <v>3376</v>
      </c>
      <c r="C5545" s="220" t="s">
        <v>201</v>
      </c>
      <c r="D5545" s="225">
        <v>21.44</v>
      </c>
      <c r="E5545" s="208" t="s">
        <v>9199</v>
      </c>
      <c r="F5545" s="225">
        <v>22.45</v>
      </c>
    </row>
    <row r="5546" spans="1:6" ht="40.5">
      <c r="A5546" s="229">
        <v>89506</v>
      </c>
      <c r="B5546" s="220" t="s">
        <v>2648</v>
      </c>
      <c r="C5546" s="220" t="s">
        <v>201</v>
      </c>
      <c r="D5546" s="225">
        <v>37.85</v>
      </c>
      <c r="E5546" s="208" t="s">
        <v>9199</v>
      </c>
      <c r="F5546" s="225">
        <v>38.5</v>
      </c>
    </row>
    <row r="5547" spans="1:6" ht="40.5">
      <c r="A5547" s="229">
        <v>89515</v>
      </c>
      <c r="B5547" s="220" t="s">
        <v>2653</v>
      </c>
      <c r="C5547" s="220" t="s">
        <v>201</v>
      </c>
      <c r="D5547" s="225">
        <v>78.77</v>
      </c>
      <c r="E5547" s="208" t="s">
        <v>9199</v>
      </c>
      <c r="F5547" s="225">
        <v>79.569999999999993</v>
      </c>
    </row>
    <row r="5548" spans="1:6" ht="40.5">
      <c r="A5548" s="229">
        <v>89523</v>
      </c>
      <c r="B5548" s="220" t="s">
        <v>2661</v>
      </c>
      <c r="C5548" s="220" t="s">
        <v>201</v>
      </c>
      <c r="D5548" s="226">
        <v>96.25</v>
      </c>
      <c r="E5548" s="208" t="s">
        <v>9199</v>
      </c>
      <c r="F5548" s="226">
        <v>97.15</v>
      </c>
    </row>
    <row r="5549" spans="1:6" ht="54">
      <c r="A5549" s="229">
        <v>90373</v>
      </c>
      <c r="B5549" s="220" t="s">
        <v>9641</v>
      </c>
      <c r="C5549" s="220" t="s">
        <v>201</v>
      </c>
      <c r="D5549" s="225">
        <v>12.67</v>
      </c>
      <c r="E5549" s="208" t="s">
        <v>9199</v>
      </c>
      <c r="F5549" s="225">
        <v>13.24</v>
      </c>
    </row>
    <row r="5550" spans="1:6" ht="54">
      <c r="A5550" s="229">
        <v>89366</v>
      </c>
      <c r="B5550" s="220" t="s">
        <v>9642</v>
      </c>
      <c r="C5550" s="220" t="s">
        <v>201</v>
      </c>
      <c r="D5550" s="225">
        <v>15.86</v>
      </c>
      <c r="E5550" s="208" t="s">
        <v>9199</v>
      </c>
      <c r="F5550" s="225">
        <v>16.48</v>
      </c>
    </row>
    <row r="5551" spans="1:6" ht="54">
      <c r="A5551" s="229">
        <v>89404</v>
      </c>
      <c r="B5551" s="220" t="s">
        <v>2603</v>
      </c>
      <c r="C5551" s="220" t="s">
        <v>201</v>
      </c>
      <c r="D5551" s="225">
        <v>7.13</v>
      </c>
      <c r="E5551" s="208" t="s">
        <v>9199</v>
      </c>
      <c r="F5551" s="225">
        <v>7.64</v>
      </c>
    </row>
    <row r="5552" spans="1:6" ht="40.5">
      <c r="A5552" s="229">
        <v>89358</v>
      </c>
      <c r="B5552" s="220" t="s">
        <v>2574</v>
      </c>
      <c r="C5552" s="220" t="s">
        <v>201</v>
      </c>
      <c r="D5552" s="226">
        <v>7.83</v>
      </c>
      <c r="E5552" s="208" t="s">
        <v>9199</v>
      </c>
      <c r="F5552" s="226">
        <v>8.39</v>
      </c>
    </row>
    <row r="5553" spans="1:6" ht="40.5">
      <c r="A5553" s="229">
        <v>89481</v>
      </c>
      <c r="B5553" s="220" t="s">
        <v>2631</v>
      </c>
      <c r="C5553" s="220" t="s">
        <v>201</v>
      </c>
      <c r="D5553" s="225">
        <v>5.25</v>
      </c>
      <c r="E5553" s="208" t="s">
        <v>9199</v>
      </c>
      <c r="F5553" s="225">
        <v>5.56</v>
      </c>
    </row>
    <row r="5554" spans="1:6" ht="54">
      <c r="A5554" s="229">
        <v>89408</v>
      </c>
      <c r="B5554" s="220" t="s">
        <v>2607</v>
      </c>
      <c r="C5554" s="220" t="s">
        <v>201</v>
      </c>
      <c r="D5554" s="225">
        <v>8.5</v>
      </c>
      <c r="E5554" s="208" t="s">
        <v>9199</v>
      </c>
      <c r="F5554" s="225">
        <v>9.1</v>
      </c>
    </row>
    <row r="5555" spans="1:6" ht="40.5">
      <c r="A5555" s="229">
        <v>89362</v>
      </c>
      <c r="B5555" s="220" t="s">
        <v>2578</v>
      </c>
      <c r="C5555" s="220" t="s">
        <v>201</v>
      </c>
      <c r="D5555" s="225">
        <v>9.31</v>
      </c>
      <c r="E5555" s="208" t="s">
        <v>9199</v>
      </c>
      <c r="F5555" s="226">
        <v>9.9700000000000006</v>
      </c>
    </row>
    <row r="5556" spans="1:6" ht="54">
      <c r="A5556" s="229">
        <v>89412</v>
      </c>
      <c r="B5556" s="220" t="s">
        <v>9643</v>
      </c>
      <c r="C5556" s="220" t="s">
        <v>201</v>
      </c>
      <c r="D5556" s="226">
        <v>9.56</v>
      </c>
      <c r="E5556" s="208" t="s">
        <v>9199</v>
      </c>
      <c r="F5556" s="226">
        <v>10.11</v>
      </c>
    </row>
    <row r="5557" spans="1:6" ht="40.5">
      <c r="A5557" s="229">
        <v>89492</v>
      </c>
      <c r="B5557" s="220" t="s">
        <v>2635</v>
      </c>
      <c r="C5557" s="220" t="s">
        <v>201</v>
      </c>
      <c r="D5557" s="225">
        <v>8.0500000000000007</v>
      </c>
      <c r="E5557" s="208" t="s">
        <v>9199</v>
      </c>
      <c r="F5557" s="225">
        <v>8.43</v>
      </c>
    </row>
    <row r="5558" spans="1:6" ht="54">
      <c r="A5558" s="229">
        <v>89413</v>
      </c>
      <c r="B5558" s="220" t="s">
        <v>2611</v>
      </c>
      <c r="C5558" s="220" t="s">
        <v>201</v>
      </c>
      <c r="D5558" s="225">
        <v>11.85</v>
      </c>
      <c r="E5558" s="208" t="s">
        <v>9199</v>
      </c>
      <c r="F5558" s="225">
        <v>12.56</v>
      </c>
    </row>
    <row r="5559" spans="1:6" ht="40.5">
      <c r="A5559" s="229">
        <v>89367</v>
      </c>
      <c r="B5559" s="220" t="s">
        <v>2582</v>
      </c>
      <c r="C5559" s="220" t="s">
        <v>201</v>
      </c>
      <c r="D5559" s="225">
        <v>12.8</v>
      </c>
      <c r="E5559" s="208" t="s">
        <v>9199</v>
      </c>
      <c r="F5559" s="225">
        <v>13.59</v>
      </c>
    </row>
    <row r="5560" spans="1:6" ht="40.5">
      <c r="A5560" s="229">
        <v>89497</v>
      </c>
      <c r="B5560" s="220" t="s">
        <v>2639</v>
      </c>
      <c r="C5560" s="220" t="s">
        <v>201</v>
      </c>
      <c r="D5560" s="225">
        <v>12.78</v>
      </c>
      <c r="E5560" s="208" t="s">
        <v>9199</v>
      </c>
      <c r="F5560" s="225">
        <v>13.23</v>
      </c>
    </row>
    <row r="5561" spans="1:6" ht="54">
      <c r="A5561" s="229">
        <v>103980</v>
      </c>
      <c r="B5561" s="220" t="s">
        <v>3371</v>
      </c>
      <c r="C5561" s="220" t="s">
        <v>201</v>
      </c>
      <c r="D5561" s="225">
        <v>17.13</v>
      </c>
      <c r="E5561" s="208" t="s">
        <v>9199</v>
      </c>
      <c r="F5561" s="225">
        <v>17.97</v>
      </c>
    </row>
    <row r="5562" spans="1:6" ht="40.5">
      <c r="A5562" s="229">
        <v>89501</v>
      </c>
      <c r="B5562" s="220" t="s">
        <v>2643</v>
      </c>
      <c r="C5562" s="220" t="s">
        <v>201</v>
      </c>
      <c r="D5562" s="226">
        <v>13.89</v>
      </c>
      <c r="E5562" s="208" t="s">
        <v>9199</v>
      </c>
      <c r="F5562" s="226">
        <v>14.45</v>
      </c>
    </row>
    <row r="5563" spans="1:6" ht="54">
      <c r="A5563" s="229">
        <v>103984</v>
      </c>
      <c r="B5563" s="220" t="s">
        <v>3375</v>
      </c>
      <c r="C5563" s="220" t="s">
        <v>201</v>
      </c>
      <c r="D5563" s="225">
        <v>18.989999999999998</v>
      </c>
      <c r="E5563" s="208" t="s">
        <v>9199</v>
      </c>
      <c r="F5563" s="225">
        <v>20</v>
      </c>
    </row>
    <row r="5564" spans="1:6" ht="40.5">
      <c r="A5564" s="229">
        <v>89505</v>
      </c>
      <c r="B5564" s="220" t="s">
        <v>2647</v>
      </c>
      <c r="C5564" s="220" t="s">
        <v>201</v>
      </c>
      <c r="D5564" s="225">
        <v>39.57</v>
      </c>
      <c r="E5564" s="208" t="s">
        <v>9199</v>
      </c>
      <c r="F5564" s="225">
        <v>40.22</v>
      </c>
    </row>
    <row r="5565" spans="1:6" ht="40.5">
      <c r="A5565" s="229">
        <v>89513</v>
      </c>
      <c r="B5565" s="220" t="s">
        <v>2651</v>
      </c>
      <c r="C5565" s="220" t="s">
        <v>201</v>
      </c>
      <c r="D5565" s="225">
        <v>98.61</v>
      </c>
      <c r="E5565" s="208" t="s">
        <v>9199</v>
      </c>
      <c r="F5565" s="225">
        <v>99.41</v>
      </c>
    </row>
    <row r="5566" spans="1:6" ht="40.5">
      <c r="A5566" s="229">
        <v>89521</v>
      </c>
      <c r="B5566" s="220" t="s">
        <v>2659</v>
      </c>
      <c r="C5566" s="220" t="s">
        <v>201</v>
      </c>
      <c r="D5566" s="225">
        <v>117.51</v>
      </c>
      <c r="E5566" s="208" t="s">
        <v>9199</v>
      </c>
      <c r="F5566" s="225">
        <v>118.41</v>
      </c>
    </row>
    <row r="5567" spans="1:6" ht="54">
      <c r="A5567" s="229">
        <v>103955</v>
      </c>
      <c r="B5567" s="220" t="s">
        <v>3356</v>
      </c>
      <c r="C5567" s="220" t="s">
        <v>201</v>
      </c>
      <c r="D5567" s="225">
        <v>9.86</v>
      </c>
      <c r="E5567" s="208" t="s">
        <v>9199</v>
      </c>
      <c r="F5567" s="225">
        <v>10.41</v>
      </c>
    </row>
    <row r="5568" spans="1:6" ht="54">
      <c r="A5568" s="229">
        <v>103950</v>
      </c>
      <c r="B5568" s="220" t="s">
        <v>3351</v>
      </c>
      <c r="C5568" s="220" t="s">
        <v>201</v>
      </c>
      <c r="D5568" s="225">
        <v>10.6</v>
      </c>
      <c r="E5568" s="208" t="s">
        <v>9199</v>
      </c>
      <c r="F5568" s="225">
        <v>11.22</v>
      </c>
    </row>
    <row r="5569" spans="1:6" ht="54">
      <c r="A5569" s="229">
        <v>103974</v>
      </c>
      <c r="B5569" s="220" t="s">
        <v>3368</v>
      </c>
      <c r="C5569" s="220" t="s">
        <v>201</v>
      </c>
      <c r="D5569" s="225">
        <v>10.19</v>
      </c>
      <c r="E5569" s="208" t="s">
        <v>9199</v>
      </c>
      <c r="F5569" s="225">
        <v>10.53</v>
      </c>
    </row>
    <row r="5570" spans="1:6" ht="54">
      <c r="A5570" s="229">
        <v>103956</v>
      </c>
      <c r="B5570" s="220" t="s">
        <v>3357</v>
      </c>
      <c r="C5570" s="220" t="s">
        <v>201</v>
      </c>
      <c r="D5570" s="225">
        <v>13.72</v>
      </c>
      <c r="E5570" s="208" t="s">
        <v>9199</v>
      </c>
      <c r="F5570" s="225">
        <v>14.38</v>
      </c>
    </row>
    <row r="5571" spans="1:6" ht="54">
      <c r="A5571" s="229">
        <v>103951</v>
      </c>
      <c r="B5571" s="220" t="s">
        <v>3352</v>
      </c>
      <c r="C5571" s="220" t="s">
        <v>201</v>
      </c>
      <c r="D5571" s="225">
        <v>14.59</v>
      </c>
      <c r="E5571" s="208" t="s">
        <v>9199</v>
      </c>
      <c r="F5571" s="225">
        <v>15.32</v>
      </c>
    </row>
    <row r="5572" spans="1:6" ht="54">
      <c r="A5572" s="229">
        <v>89374</v>
      </c>
      <c r="B5572" s="220" t="s">
        <v>2589</v>
      </c>
      <c r="C5572" s="220" t="s">
        <v>201</v>
      </c>
      <c r="D5572" s="225">
        <v>9.83</v>
      </c>
      <c r="E5572" s="208" t="s">
        <v>9199</v>
      </c>
      <c r="F5572" s="225">
        <v>10.18</v>
      </c>
    </row>
    <row r="5573" spans="1:6" ht="54">
      <c r="A5573" s="229">
        <v>89427</v>
      </c>
      <c r="B5573" s="220" t="s">
        <v>9644</v>
      </c>
      <c r="C5573" s="220" t="s">
        <v>201</v>
      </c>
      <c r="D5573" s="225">
        <v>11.56</v>
      </c>
      <c r="E5573" s="208" t="s">
        <v>9199</v>
      </c>
      <c r="F5573" s="225">
        <v>11.92</v>
      </c>
    </row>
    <row r="5574" spans="1:6" ht="54">
      <c r="A5574" s="229">
        <v>89381</v>
      </c>
      <c r="B5574" s="220" t="s">
        <v>9645</v>
      </c>
      <c r="C5574" s="220" t="s">
        <v>201</v>
      </c>
      <c r="D5574" s="225">
        <v>12.06</v>
      </c>
      <c r="E5574" s="208" t="s">
        <v>9199</v>
      </c>
      <c r="F5574" s="225">
        <v>12.46</v>
      </c>
    </row>
    <row r="5575" spans="1:6" ht="54">
      <c r="A5575" s="229">
        <v>95237</v>
      </c>
      <c r="B5575" s="220" t="s">
        <v>9646</v>
      </c>
      <c r="C5575" s="220" t="s">
        <v>201</v>
      </c>
      <c r="D5575" s="225">
        <v>23.29</v>
      </c>
      <c r="E5575" s="208" t="s">
        <v>9199</v>
      </c>
      <c r="F5575" s="225">
        <v>23.72</v>
      </c>
    </row>
    <row r="5576" spans="1:6" ht="54">
      <c r="A5576" s="229">
        <v>89979</v>
      </c>
      <c r="B5576" s="220" t="s">
        <v>9647</v>
      </c>
      <c r="C5576" s="220" t="s">
        <v>201</v>
      </c>
      <c r="D5576" s="225">
        <v>23.86</v>
      </c>
      <c r="E5576" s="208" t="s">
        <v>9199</v>
      </c>
      <c r="F5576" s="225">
        <v>24.35</v>
      </c>
    </row>
    <row r="5577" spans="1:6" ht="54">
      <c r="A5577" s="229">
        <v>103991</v>
      </c>
      <c r="B5577" s="220" t="s">
        <v>6520</v>
      </c>
      <c r="C5577" s="220" t="s">
        <v>201</v>
      </c>
      <c r="D5577" s="225">
        <v>17.66</v>
      </c>
      <c r="E5577" s="208" t="s">
        <v>9199</v>
      </c>
      <c r="F5577" s="225">
        <v>18.18</v>
      </c>
    </row>
    <row r="5578" spans="1:6" ht="40.5">
      <c r="A5578" s="229">
        <v>89564</v>
      </c>
      <c r="B5578" s="220" t="s">
        <v>9648</v>
      </c>
      <c r="C5578" s="220" t="s">
        <v>201</v>
      </c>
      <c r="D5578" s="225">
        <v>14.92</v>
      </c>
      <c r="E5578" s="208" t="s">
        <v>9199</v>
      </c>
      <c r="F5578" s="225">
        <v>15.19</v>
      </c>
    </row>
    <row r="5579" spans="1:6" ht="54">
      <c r="A5579" s="229">
        <v>104000</v>
      </c>
      <c r="B5579" s="220" t="s">
        <v>6523</v>
      </c>
      <c r="C5579" s="220" t="s">
        <v>201</v>
      </c>
      <c r="D5579" s="225">
        <v>26.93</v>
      </c>
      <c r="E5579" s="208" t="s">
        <v>9199</v>
      </c>
      <c r="F5579" s="225">
        <v>27.52</v>
      </c>
    </row>
    <row r="5580" spans="1:6" ht="40.5">
      <c r="A5580" s="229">
        <v>89593</v>
      </c>
      <c r="B5580" s="220" t="s">
        <v>9649</v>
      </c>
      <c r="C5580" s="220" t="s">
        <v>201</v>
      </c>
      <c r="D5580" s="225">
        <v>23.68</v>
      </c>
      <c r="E5580" s="208" t="s">
        <v>9199</v>
      </c>
      <c r="F5580" s="225">
        <v>24.01</v>
      </c>
    </row>
    <row r="5581" spans="1:6" ht="54">
      <c r="A5581" s="229">
        <v>89418</v>
      </c>
      <c r="B5581" s="220" t="s">
        <v>2616</v>
      </c>
      <c r="C5581" s="220" t="s">
        <v>201</v>
      </c>
      <c r="D5581" s="225">
        <v>15.06</v>
      </c>
      <c r="E5581" s="208" t="s">
        <v>9199</v>
      </c>
      <c r="F5581" s="225">
        <v>15.4</v>
      </c>
    </row>
    <row r="5582" spans="1:6" ht="40.5">
      <c r="A5582" s="229">
        <v>89372</v>
      </c>
      <c r="B5582" s="220" t="s">
        <v>2587</v>
      </c>
      <c r="C5582" s="220" t="s">
        <v>201</v>
      </c>
      <c r="D5582" s="225">
        <v>15.53</v>
      </c>
      <c r="E5582" s="208" t="s">
        <v>9199</v>
      </c>
      <c r="F5582" s="225">
        <v>15.91</v>
      </c>
    </row>
    <row r="5583" spans="1:6" ht="40.5">
      <c r="A5583" s="229">
        <v>89530</v>
      </c>
      <c r="B5583" s="220" t="s">
        <v>2668</v>
      </c>
      <c r="C5583" s="220" t="s">
        <v>201</v>
      </c>
      <c r="D5583" s="225">
        <v>15.52</v>
      </c>
      <c r="E5583" s="208" t="s">
        <v>9199</v>
      </c>
      <c r="F5583" s="225">
        <v>15.73</v>
      </c>
    </row>
    <row r="5584" spans="1:6" ht="54">
      <c r="A5584" s="229">
        <v>89425</v>
      </c>
      <c r="B5584" s="220" t="s">
        <v>2620</v>
      </c>
      <c r="C5584" s="220" t="s">
        <v>201</v>
      </c>
      <c r="D5584" s="225">
        <v>17.7</v>
      </c>
      <c r="E5584" s="208" t="s">
        <v>9199</v>
      </c>
      <c r="F5584" s="225">
        <v>18.100000000000001</v>
      </c>
    </row>
    <row r="5585" spans="1:6" ht="40.5">
      <c r="A5585" s="229">
        <v>89379</v>
      </c>
      <c r="B5585" s="220" t="s">
        <v>2593</v>
      </c>
      <c r="C5585" s="220" t="s">
        <v>201</v>
      </c>
      <c r="D5585" s="225">
        <v>18.239999999999998</v>
      </c>
      <c r="E5585" s="208" t="s">
        <v>9199</v>
      </c>
      <c r="F5585" s="225">
        <v>18.690000000000001</v>
      </c>
    </row>
    <row r="5586" spans="1:6" ht="40.5">
      <c r="A5586" s="229">
        <v>89542</v>
      </c>
      <c r="B5586" s="220" t="s">
        <v>2674</v>
      </c>
      <c r="C5586" s="220" t="s">
        <v>201</v>
      </c>
      <c r="D5586" s="225">
        <v>25.86</v>
      </c>
      <c r="E5586" s="208" t="s">
        <v>9199</v>
      </c>
      <c r="F5586" s="225">
        <v>26.11</v>
      </c>
    </row>
    <row r="5587" spans="1:6" ht="54">
      <c r="A5587" s="229">
        <v>89432</v>
      </c>
      <c r="B5587" s="220" t="s">
        <v>9650</v>
      </c>
      <c r="C5587" s="220" t="s">
        <v>201</v>
      </c>
      <c r="D5587" s="225">
        <v>28.38</v>
      </c>
      <c r="E5587" s="208" t="s">
        <v>9199</v>
      </c>
      <c r="F5587" s="225">
        <v>28.84</v>
      </c>
    </row>
    <row r="5588" spans="1:6" ht="40.5">
      <c r="A5588" s="229">
        <v>89387</v>
      </c>
      <c r="B5588" s="220" t="s">
        <v>9651</v>
      </c>
      <c r="C5588" s="220" t="s">
        <v>201</v>
      </c>
      <c r="D5588" s="225">
        <v>29.01</v>
      </c>
      <c r="E5588" s="208" t="s">
        <v>9199</v>
      </c>
      <c r="F5588" s="225">
        <v>29.54</v>
      </c>
    </row>
    <row r="5589" spans="1:6" ht="40.5">
      <c r="A5589" s="229">
        <v>89560</v>
      </c>
      <c r="B5589" s="220" t="s">
        <v>9652</v>
      </c>
      <c r="C5589" s="220" t="s">
        <v>201</v>
      </c>
      <c r="D5589" s="225">
        <v>33.119999999999997</v>
      </c>
      <c r="E5589" s="208" t="s">
        <v>9199</v>
      </c>
      <c r="F5589" s="225">
        <v>33.43</v>
      </c>
    </row>
    <row r="5590" spans="1:6" ht="54">
      <c r="A5590" s="229">
        <v>104159</v>
      </c>
      <c r="B5590" s="220" t="s">
        <v>6532</v>
      </c>
      <c r="C5590" s="220" t="s">
        <v>201</v>
      </c>
      <c r="D5590" s="225">
        <v>36.06</v>
      </c>
      <c r="E5590" s="208" t="s">
        <v>9199</v>
      </c>
      <c r="F5590" s="225">
        <v>36.61</v>
      </c>
    </row>
    <row r="5591" spans="1:6" ht="40.5">
      <c r="A5591" s="229">
        <v>89577</v>
      </c>
      <c r="B5591" s="220" t="s">
        <v>2700</v>
      </c>
      <c r="C5591" s="220" t="s">
        <v>201</v>
      </c>
      <c r="D5591" s="225">
        <v>35.020000000000003</v>
      </c>
      <c r="E5591" s="208" t="s">
        <v>9199</v>
      </c>
      <c r="F5591" s="225">
        <v>35.380000000000003</v>
      </c>
    </row>
    <row r="5592" spans="1:6" ht="54">
      <c r="A5592" s="229">
        <v>103996</v>
      </c>
      <c r="B5592" s="220" t="s">
        <v>3383</v>
      </c>
      <c r="C5592" s="220" t="s">
        <v>201</v>
      </c>
      <c r="D5592" s="225">
        <v>38.44</v>
      </c>
      <c r="E5592" s="208" t="s">
        <v>9199</v>
      </c>
      <c r="F5592" s="225">
        <v>39.11</v>
      </c>
    </row>
    <row r="5593" spans="1:6" ht="40.5">
      <c r="A5593" s="229">
        <v>89598</v>
      </c>
      <c r="B5593" s="220" t="s">
        <v>9653</v>
      </c>
      <c r="C5593" s="220" t="s">
        <v>201</v>
      </c>
      <c r="D5593" s="225">
        <v>47.22</v>
      </c>
      <c r="E5593" s="208" t="s">
        <v>9199</v>
      </c>
      <c r="F5593" s="225">
        <v>47.66</v>
      </c>
    </row>
    <row r="5594" spans="1:6" ht="54">
      <c r="A5594" s="229">
        <v>89419</v>
      </c>
      <c r="B5594" s="220" t="s">
        <v>2617</v>
      </c>
      <c r="C5594" s="220" t="s">
        <v>201</v>
      </c>
      <c r="D5594" s="225">
        <v>6.47</v>
      </c>
      <c r="E5594" s="208" t="s">
        <v>9199</v>
      </c>
      <c r="F5594" s="225">
        <v>6.83</v>
      </c>
    </row>
    <row r="5595" spans="1:6" ht="54">
      <c r="A5595" s="229">
        <v>89373</v>
      </c>
      <c r="B5595" s="220" t="s">
        <v>2588</v>
      </c>
      <c r="C5595" s="220" t="s">
        <v>201</v>
      </c>
      <c r="D5595" s="225">
        <v>6.97</v>
      </c>
      <c r="E5595" s="208" t="s">
        <v>9199</v>
      </c>
      <c r="F5595" s="225">
        <v>7.37</v>
      </c>
    </row>
    <row r="5596" spans="1:6" ht="40.5">
      <c r="A5596" s="229">
        <v>89532</v>
      </c>
      <c r="B5596" s="220" t="s">
        <v>2670</v>
      </c>
      <c r="C5596" s="220" t="s">
        <v>201</v>
      </c>
      <c r="D5596" s="225">
        <v>6.88</v>
      </c>
      <c r="E5596" s="208" t="s">
        <v>9199</v>
      </c>
      <c r="F5596" s="225">
        <v>7.11</v>
      </c>
    </row>
    <row r="5597" spans="1:6" ht="54">
      <c r="A5597" s="229">
        <v>89426</v>
      </c>
      <c r="B5597" s="220" t="s">
        <v>2621</v>
      </c>
      <c r="C5597" s="220" t="s">
        <v>201</v>
      </c>
      <c r="D5597" s="225">
        <v>9.24</v>
      </c>
      <c r="E5597" s="208" t="s">
        <v>9199</v>
      </c>
      <c r="F5597" s="225">
        <v>9.67</v>
      </c>
    </row>
    <row r="5598" spans="1:6" ht="54">
      <c r="A5598" s="229">
        <v>89380</v>
      </c>
      <c r="B5598" s="220" t="s">
        <v>2594</v>
      </c>
      <c r="C5598" s="220" t="s">
        <v>201</v>
      </c>
      <c r="D5598" s="225">
        <v>9.81</v>
      </c>
      <c r="E5598" s="208" t="s">
        <v>9199</v>
      </c>
      <c r="F5598" s="225">
        <v>10.3</v>
      </c>
    </row>
    <row r="5599" spans="1:6" ht="40.5">
      <c r="A5599" s="229">
        <v>89562</v>
      </c>
      <c r="B5599" s="220" t="s">
        <v>2689</v>
      </c>
      <c r="C5599" s="220" t="s">
        <v>201</v>
      </c>
      <c r="D5599" s="225">
        <v>9.9700000000000006</v>
      </c>
      <c r="E5599" s="208" t="s">
        <v>9199</v>
      </c>
      <c r="F5599" s="225">
        <v>10.24</v>
      </c>
    </row>
    <row r="5600" spans="1:6" ht="54">
      <c r="A5600" s="229">
        <v>89433</v>
      </c>
      <c r="B5600" s="220" t="s">
        <v>2624</v>
      </c>
      <c r="C5600" s="220" t="s">
        <v>201</v>
      </c>
      <c r="D5600" s="225">
        <v>12.71</v>
      </c>
      <c r="E5600" s="208" t="s">
        <v>9199</v>
      </c>
      <c r="F5600" s="225">
        <v>13.23</v>
      </c>
    </row>
    <row r="5601" spans="1:6" ht="40.5">
      <c r="A5601" s="229">
        <v>89579</v>
      </c>
      <c r="B5601" s="220" t="s">
        <v>9654</v>
      </c>
      <c r="C5601" s="220" t="s">
        <v>201</v>
      </c>
      <c r="D5601" s="225">
        <v>11.27</v>
      </c>
      <c r="E5601" s="208" t="s">
        <v>9199</v>
      </c>
      <c r="F5601" s="225">
        <v>11.55</v>
      </c>
    </row>
    <row r="5602" spans="1:6" ht="54">
      <c r="A5602" s="229">
        <v>103998</v>
      </c>
      <c r="B5602" s="220" t="s">
        <v>9655</v>
      </c>
      <c r="C5602" s="220" t="s">
        <v>201</v>
      </c>
      <c r="D5602" s="225">
        <v>14.08</v>
      </c>
      <c r="E5602" s="208" t="s">
        <v>9199</v>
      </c>
      <c r="F5602" s="225">
        <v>14.6</v>
      </c>
    </row>
    <row r="5603" spans="1:6" ht="40.5">
      <c r="A5603" s="229">
        <v>89605</v>
      </c>
      <c r="B5603" s="220" t="s">
        <v>2714</v>
      </c>
      <c r="C5603" s="220" t="s">
        <v>201</v>
      </c>
      <c r="D5603" s="225">
        <v>19.75</v>
      </c>
      <c r="E5603" s="208" t="s">
        <v>9199</v>
      </c>
      <c r="F5603" s="225">
        <v>20.16</v>
      </c>
    </row>
    <row r="5604" spans="1:6" ht="54">
      <c r="A5604" s="229">
        <v>89981</v>
      </c>
      <c r="B5604" s="220" t="s">
        <v>9656</v>
      </c>
      <c r="C5604" s="220" t="s">
        <v>201</v>
      </c>
      <c r="D5604" s="225">
        <v>20.93</v>
      </c>
      <c r="E5604" s="208" t="s">
        <v>9199</v>
      </c>
      <c r="F5604" s="225">
        <v>21.16</v>
      </c>
    </row>
    <row r="5605" spans="1:6" ht="54">
      <c r="A5605" s="229">
        <v>89385</v>
      </c>
      <c r="B5605" s="220" t="s">
        <v>9657</v>
      </c>
      <c r="C5605" s="220" t="s">
        <v>201</v>
      </c>
      <c r="D5605" s="225">
        <v>7.08</v>
      </c>
      <c r="E5605" s="208" t="s">
        <v>9199</v>
      </c>
      <c r="F5605" s="225">
        <v>7.48</v>
      </c>
    </row>
    <row r="5606" spans="1:6" ht="54">
      <c r="A5606" s="229">
        <v>89551</v>
      </c>
      <c r="B5606" s="220" t="s">
        <v>9658</v>
      </c>
      <c r="C5606" s="220" t="s">
        <v>201</v>
      </c>
      <c r="D5606" s="225">
        <v>8.25</v>
      </c>
      <c r="E5606" s="208" t="s">
        <v>9199</v>
      </c>
      <c r="F5606" s="225">
        <v>8.48</v>
      </c>
    </row>
    <row r="5607" spans="1:6" ht="54">
      <c r="A5607" s="229">
        <v>89434</v>
      </c>
      <c r="B5607" s="220" t="s">
        <v>9659</v>
      </c>
      <c r="C5607" s="220" t="s">
        <v>201</v>
      </c>
      <c r="D5607" s="225">
        <v>10.61</v>
      </c>
      <c r="E5607" s="208" t="s">
        <v>9199</v>
      </c>
      <c r="F5607" s="225">
        <v>11.04</v>
      </c>
    </row>
    <row r="5608" spans="1:6" ht="54">
      <c r="A5608" s="229">
        <v>89389</v>
      </c>
      <c r="B5608" s="220" t="s">
        <v>9660</v>
      </c>
      <c r="C5608" s="220" t="s">
        <v>201</v>
      </c>
      <c r="D5608" s="225">
        <v>11.18</v>
      </c>
      <c r="E5608" s="208" t="s">
        <v>9199</v>
      </c>
      <c r="F5608" s="225">
        <v>11.67</v>
      </c>
    </row>
    <row r="5609" spans="1:6" ht="40.5">
      <c r="A5609" s="229">
        <v>89417</v>
      </c>
      <c r="B5609" s="220" t="s">
        <v>2615</v>
      </c>
      <c r="C5609" s="220" t="s">
        <v>201</v>
      </c>
      <c r="D5609" s="225">
        <v>5.38</v>
      </c>
      <c r="E5609" s="208" t="s">
        <v>9199</v>
      </c>
      <c r="F5609" s="225">
        <v>5.72</v>
      </c>
    </row>
    <row r="5610" spans="1:6" ht="40.5">
      <c r="A5610" s="229">
        <v>89371</v>
      </c>
      <c r="B5610" s="220" t="s">
        <v>2586</v>
      </c>
      <c r="C5610" s="220" t="s">
        <v>201</v>
      </c>
      <c r="D5610" s="225">
        <v>5.85</v>
      </c>
      <c r="E5610" s="208" t="s">
        <v>9199</v>
      </c>
      <c r="F5610" s="225">
        <v>6.23</v>
      </c>
    </row>
    <row r="5611" spans="1:6" ht="40.5">
      <c r="A5611" s="229">
        <v>89528</v>
      </c>
      <c r="B5611" s="220" t="s">
        <v>2666</v>
      </c>
      <c r="C5611" s="220" t="s">
        <v>201</v>
      </c>
      <c r="D5611" s="225">
        <v>4.18</v>
      </c>
      <c r="E5611" s="208" t="s">
        <v>9199</v>
      </c>
      <c r="F5611" s="225">
        <v>4.3899999999999997</v>
      </c>
    </row>
    <row r="5612" spans="1:6" ht="40.5">
      <c r="A5612" s="229">
        <v>89424</v>
      </c>
      <c r="B5612" s="220" t="s">
        <v>2619</v>
      </c>
      <c r="C5612" s="220" t="s">
        <v>201</v>
      </c>
      <c r="D5612" s="225">
        <v>6.36</v>
      </c>
      <c r="E5612" s="208" t="s">
        <v>9199</v>
      </c>
      <c r="F5612" s="225">
        <v>6.76</v>
      </c>
    </row>
    <row r="5613" spans="1:6" ht="40.5">
      <c r="A5613" s="229">
        <v>89378</v>
      </c>
      <c r="B5613" s="220" t="s">
        <v>2592</v>
      </c>
      <c r="C5613" s="220" t="s">
        <v>201</v>
      </c>
      <c r="D5613" s="225">
        <v>6.9</v>
      </c>
      <c r="E5613" s="208" t="s">
        <v>9199</v>
      </c>
      <c r="F5613" s="225">
        <v>7.35</v>
      </c>
    </row>
    <row r="5614" spans="1:6" ht="40.5">
      <c r="A5614" s="229">
        <v>89541</v>
      </c>
      <c r="B5614" s="220" t="s">
        <v>2673</v>
      </c>
      <c r="C5614" s="220" t="s">
        <v>201</v>
      </c>
      <c r="D5614" s="225">
        <v>6.25</v>
      </c>
      <c r="E5614" s="208" t="s">
        <v>9199</v>
      </c>
      <c r="F5614" s="225">
        <v>6.5</v>
      </c>
    </row>
    <row r="5615" spans="1:6" ht="40.5">
      <c r="A5615" s="229">
        <v>89431</v>
      </c>
      <c r="B5615" s="220" t="s">
        <v>2623</v>
      </c>
      <c r="C5615" s="220" t="s">
        <v>201</v>
      </c>
      <c r="D5615" s="225">
        <v>8.77</v>
      </c>
      <c r="E5615" s="208" t="s">
        <v>9199</v>
      </c>
      <c r="F5615" s="225">
        <v>9.23</v>
      </c>
    </row>
    <row r="5616" spans="1:6" ht="40.5">
      <c r="A5616" s="229">
        <v>89386</v>
      </c>
      <c r="B5616" s="220" t="s">
        <v>2596</v>
      </c>
      <c r="C5616" s="220" t="s">
        <v>201</v>
      </c>
      <c r="D5616" s="225">
        <v>9.4</v>
      </c>
      <c r="E5616" s="208" t="s">
        <v>9199</v>
      </c>
      <c r="F5616" s="225">
        <v>9.93</v>
      </c>
    </row>
    <row r="5617" spans="1:6" ht="40.5">
      <c r="A5617" s="229">
        <v>89558</v>
      </c>
      <c r="B5617" s="220" t="s">
        <v>2686</v>
      </c>
      <c r="C5617" s="220" t="s">
        <v>201</v>
      </c>
      <c r="D5617" s="226">
        <v>9.42</v>
      </c>
      <c r="E5617" s="208" t="s">
        <v>9199</v>
      </c>
      <c r="F5617" s="226">
        <v>9.73</v>
      </c>
    </row>
    <row r="5618" spans="1:6" ht="40.5">
      <c r="A5618" s="229">
        <v>103988</v>
      </c>
      <c r="B5618" s="220" t="s">
        <v>3379</v>
      </c>
      <c r="C5618" s="220" t="s">
        <v>201</v>
      </c>
      <c r="D5618" s="226">
        <v>12.36</v>
      </c>
      <c r="E5618" s="208" t="s">
        <v>9199</v>
      </c>
      <c r="F5618" s="226">
        <v>12.91</v>
      </c>
    </row>
    <row r="5619" spans="1:6" ht="40.5">
      <c r="A5619" s="229">
        <v>89575</v>
      </c>
      <c r="B5619" s="220" t="s">
        <v>2699</v>
      </c>
      <c r="C5619" s="220" t="s">
        <v>201</v>
      </c>
      <c r="D5619" s="226">
        <v>11.18</v>
      </c>
      <c r="E5619" s="208" t="s">
        <v>9199</v>
      </c>
      <c r="F5619" s="226">
        <v>11.54</v>
      </c>
    </row>
    <row r="5620" spans="1:6" ht="40.5">
      <c r="A5620" s="229">
        <v>103995</v>
      </c>
      <c r="B5620" s="220" t="s">
        <v>3382</v>
      </c>
      <c r="C5620" s="220" t="s">
        <v>201</v>
      </c>
      <c r="D5620" s="226">
        <v>14.6</v>
      </c>
      <c r="E5620" s="208" t="s">
        <v>9199</v>
      </c>
      <c r="F5620" s="226">
        <v>15.27</v>
      </c>
    </row>
    <row r="5621" spans="1:6" ht="40.5">
      <c r="A5621" s="229">
        <v>89597</v>
      </c>
      <c r="B5621" s="220" t="s">
        <v>2711</v>
      </c>
      <c r="C5621" s="220" t="s">
        <v>201</v>
      </c>
      <c r="D5621" s="225">
        <v>21.71</v>
      </c>
      <c r="E5621" s="208" t="s">
        <v>9199</v>
      </c>
      <c r="F5621" s="225">
        <v>22.15</v>
      </c>
    </row>
    <row r="5622" spans="1:6" ht="40.5">
      <c r="A5622" s="229">
        <v>89611</v>
      </c>
      <c r="B5622" s="220" t="s">
        <v>2716</v>
      </c>
      <c r="C5622" s="220" t="s">
        <v>201</v>
      </c>
      <c r="D5622" s="225">
        <v>30.7</v>
      </c>
      <c r="E5622" s="208" t="s">
        <v>9199</v>
      </c>
      <c r="F5622" s="225">
        <v>31.24</v>
      </c>
    </row>
    <row r="5623" spans="1:6" ht="40.5">
      <c r="A5623" s="229">
        <v>89614</v>
      </c>
      <c r="B5623" s="220" t="s">
        <v>2718</v>
      </c>
      <c r="C5623" s="220" t="s">
        <v>201</v>
      </c>
      <c r="D5623" s="225">
        <v>56.75</v>
      </c>
      <c r="E5623" s="208" t="s">
        <v>9199</v>
      </c>
      <c r="F5623" s="225">
        <v>57.36</v>
      </c>
    </row>
    <row r="5624" spans="1:6" ht="54">
      <c r="A5624" s="229">
        <v>103975</v>
      </c>
      <c r="B5624" s="220" t="s">
        <v>3369</v>
      </c>
      <c r="C5624" s="220" t="s">
        <v>201</v>
      </c>
      <c r="D5624" s="225">
        <v>17.14</v>
      </c>
      <c r="E5624" s="208" t="s">
        <v>9199</v>
      </c>
      <c r="F5624" s="225">
        <v>17.68</v>
      </c>
    </row>
    <row r="5625" spans="1:6" ht="54">
      <c r="A5625" s="229">
        <v>104007</v>
      </c>
      <c r="B5625" s="220" t="s">
        <v>3389</v>
      </c>
      <c r="C5625" s="220" t="s">
        <v>201</v>
      </c>
      <c r="D5625" s="225">
        <v>21.28</v>
      </c>
      <c r="E5625" s="208" t="s">
        <v>9199</v>
      </c>
      <c r="F5625" s="225">
        <v>22.17</v>
      </c>
    </row>
    <row r="5626" spans="1:6" ht="54">
      <c r="A5626" s="229">
        <v>103976</v>
      </c>
      <c r="B5626" s="220" t="s">
        <v>3370</v>
      </c>
      <c r="C5626" s="220" t="s">
        <v>201</v>
      </c>
      <c r="D5626" s="226">
        <v>24.71</v>
      </c>
      <c r="E5626" s="208" t="s">
        <v>9199</v>
      </c>
      <c r="F5626" s="226">
        <v>25.33</v>
      </c>
    </row>
    <row r="5627" spans="1:6" ht="54">
      <c r="A5627" s="229">
        <v>104008</v>
      </c>
      <c r="B5627" s="220" t="s">
        <v>3390</v>
      </c>
      <c r="C5627" s="220" t="s">
        <v>201</v>
      </c>
      <c r="D5627" s="226">
        <v>30.64</v>
      </c>
      <c r="E5627" s="208" t="s">
        <v>9199</v>
      </c>
      <c r="F5627" s="226">
        <v>31.77</v>
      </c>
    </row>
    <row r="5628" spans="1:6" ht="40.5">
      <c r="A5628" s="229">
        <v>89630</v>
      </c>
      <c r="B5628" s="220" t="s">
        <v>2730</v>
      </c>
      <c r="C5628" s="220" t="s">
        <v>201</v>
      </c>
      <c r="D5628" s="226">
        <v>58.29</v>
      </c>
      <c r="E5628" s="208" t="s">
        <v>9199</v>
      </c>
      <c r="F5628" s="226">
        <v>59.21</v>
      </c>
    </row>
    <row r="5629" spans="1:6" ht="40.5">
      <c r="A5629" s="229">
        <v>89632</v>
      </c>
      <c r="B5629" s="220" t="s">
        <v>2732</v>
      </c>
      <c r="C5629" s="220" t="s">
        <v>201</v>
      </c>
      <c r="D5629" s="226">
        <v>116.5</v>
      </c>
      <c r="E5629" s="208" t="s">
        <v>9199</v>
      </c>
      <c r="F5629" s="226">
        <v>117.54</v>
      </c>
    </row>
    <row r="5630" spans="1:6" ht="40.5">
      <c r="A5630" s="229">
        <v>89438</v>
      </c>
      <c r="B5630" s="220" t="s">
        <v>2626</v>
      </c>
      <c r="C5630" s="220" t="s">
        <v>201</v>
      </c>
      <c r="D5630" s="226">
        <v>9.92</v>
      </c>
      <c r="E5630" s="208" t="s">
        <v>9199</v>
      </c>
      <c r="F5630" s="226">
        <v>10.61</v>
      </c>
    </row>
    <row r="5631" spans="1:6" ht="40.5">
      <c r="A5631" s="229">
        <v>89393</v>
      </c>
      <c r="B5631" s="220" t="s">
        <v>2598</v>
      </c>
      <c r="C5631" s="220" t="s">
        <v>201</v>
      </c>
      <c r="D5631" s="225">
        <v>10.84</v>
      </c>
      <c r="E5631" s="208" t="s">
        <v>9199</v>
      </c>
      <c r="F5631" s="225">
        <v>11.61</v>
      </c>
    </row>
    <row r="5632" spans="1:6" ht="40.5">
      <c r="A5632" s="229">
        <v>89617</v>
      </c>
      <c r="B5632" s="220" t="s">
        <v>2720</v>
      </c>
      <c r="C5632" s="220" t="s">
        <v>201</v>
      </c>
      <c r="D5632" s="225">
        <v>7.4</v>
      </c>
      <c r="E5632" s="208" t="s">
        <v>9199</v>
      </c>
      <c r="F5632" s="225">
        <v>7.81</v>
      </c>
    </row>
    <row r="5633" spans="1:6" ht="40.5">
      <c r="A5633" s="229">
        <v>89440</v>
      </c>
      <c r="B5633" s="220" t="s">
        <v>2627</v>
      </c>
      <c r="C5633" s="220" t="s">
        <v>201</v>
      </c>
      <c r="D5633" s="226">
        <v>11.75</v>
      </c>
      <c r="E5633" s="208" t="s">
        <v>9199</v>
      </c>
      <c r="F5633" s="226">
        <v>12.54</v>
      </c>
    </row>
    <row r="5634" spans="1:6" ht="40.5">
      <c r="A5634" s="229">
        <v>89395</v>
      </c>
      <c r="B5634" s="220" t="s">
        <v>2599</v>
      </c>
      <c r="C5634" s="220" t="s">
        <v>201</v>
      </c>
      <c r="D5634" s="225">
        <v>12.82</v>
      </c>
      <c r="E5634" s="208" t="s">
        <v>9199</v>
      </c>
      <c r="F5634" s="225">
        <v>13.7</v>
      </c>
    </row>
    <row r="5635" spans="1:6" ht="40.5">
      <c r="A5635" s="229">
        <v>89620</v>
      </c>
      <c r="B5635" s="220" t="s">
        <v>2721</v>
      </c>
      <c r="C5635" s="220" t="s">
        <v>201</v>
      </c>
      <c r="D5635" s="226">
        <v>11.55</v>
      </c>
      <c r="E5635" s="208" t="s">
        <v>9199</v>
      </c>
      <c r="F5635" s="226">
        <v>12.05</v>
      </c>
    </row>
    <row r="5636" spans="1:6" ht="40.5">
      <c r="A5636" s="229">
        <v>89443</v>
      </c>
      <c r="B5636" s="220" t="s">
        <v>2629</v>
      </c>
      <c r="C5636" s="220" t="s">
        <v>201</v>
      </c>
      <c r="D5636" s="226">
        <v>16.579999999999998</v>
      </c>
      <c r="E5636" s="208" t="s">
        <v>9199</v>
      </c>
      <c r="F5636" s="226">
        <v>17.52</v>
      </c>
    </row>
    <row r="5637" spans="1:6" ht="40.5">
      <c r="A5637" s="229">
        <v>89398</v>
      </c>
      <c r="B5637" s="220" t="s">
        <v>2601</v>
      </c>
      <c r="C5637" s="220" t="s">
        <v>201</v>
      </c>
      <c r="D5637" s="225">
        <v>17.86</v>
      </c>
      <c r="E5637" s="208" t="s">
        <v>9199</v>
      </c>
      <c r="F5637" s="225">
        <v>18.91</v>
      </c>
    </row>
    <row r="5638" spans="1:6" ht="40.5">
      <c r="A5638" s="229">
        <v>89623</v>
      </c>
      <c r="B5638" s="220" t="s">
        <v>2723</v>
      </c>
      <c r="C5638" s="220" t="s">
        <v>201</v>
      </c>
      <c r="D5638" s="226">
        <v>18.71</v>
      </c>
      <c r="E5638" s="208" t="s">
        <v>9199</v>
      </c>
      <c r="F5638" s="226">
        <v>19.32</v>
      </c>
    </row>
    <row r="5639" spans="1:6" ht="40.5">
      <c r="A5639" s="229">
        <v>104011</v>
      </c>
      <c r="B5639" s="220" t="s">
        <v>3392</v>
      </c>
      <c r="C5639" s="220" t="s">
        <v>201</v>
      </c>
      <c r="D5639" s="225">
        <v>24.5</v>
      </c>
      <c r="E5639" s="208" t="s">
        <v>9199</v>
      </c>
      <c r="F5639" s="225">
        <v>25.61</v>
      </c>
    </row>
    <row r="5640" spans="1:6" ht="40.5">
      <c r="A5640" s="229">
        <v>89625</v>
      </c>
      <c r="B5640" s="220" t="s">
        <v>2725</v>
      </c>
      <c r="C5640" s="220" t="s">
        <v>201</v>
      </c>
      <c r="D5640" s="225">
        <v>21.94</v>
      </c>
      <c r="E5640" s="208" t="s">
        <v>9199</v>
      </c>
      <c r="F5640" s="225">
        <v>22.68</v>
      </c>
    </row>
    <row r="5641" spans="1:6" ht="40.5">
      <c r="A5641" s="229">
        <v>104004</v>
      </c>
      <c r="B5641" s="220" t="s">
        <v>3386</v>
      </c>
      <c r="C5641" s="220" t="s">
        <v>201</v>
      </c>
      <c r="D5641" s="226">
        <v>28.76</v>
      </c>
      <c r="E5641" s="208" t="s">
        <v>9199</v>
      </c>
      <c r="F5641" s="226">
        <v>30.09</v>
      </c>
    </row>
    <row r="5642" spans="1:6" ht="40.5">
      <c r="A5642" s="229">
        <v>89628</v>
      </c>
      <c r="B5642" s="220" t="s">
        <v>2728</v>
      </c>
      <c r="C5642" s="220" t="s">
        <v>201</v>
      </c>
      <c r="D5642" s="225">
        <v>45.79</v>
      </c>
      <c r="E5642" s="208" t="s">
        <v>9199</v>
      </c>
      <c r="F5642" s="225">
        <v>46.66</v>
      </c>
    </row>
    <row r="5643" spans="1:6" ht="40.5">
      <c r="A5643" s="229">
        <v>89629</v>
      </c>
      <c r="B5643" s="220" t="s">
        <v>2729</v>
      </c>
      <c r="C5643" s="220" t="s">
        <v>201</v>
      </c>
      <c r="D5643" s="225">
        <v>76.819999999999993</v>
      </c>
      <c r="E5643" s="208" t="s">
        <v>9199</v>
      </c>
      <c r="F5643" s="225">
        <v>77.89</v>
      </c>
    </row>
    <row r="5644" spans="1:6" ht="40.5">
      <c r="A5644" s="229">
        <v>89631</v>
      </c>
      <c r="B5644" s="220" t="s">
        <v>2731</v>
      </c>
      <c r="C5644" s="220" t="s">
        <v>201</v>
      </c>
      <c r="D5644" s="225">
        <v>100.71</v>
      </c>
      <c r="E5644" s="208" t="s">
        <v>9199</v>
      </c>
      <c r="F5644" s="225">
        <v>101.91</v>
      </c>
    </row>
    <row r="5645" spans="1:6" ht="40.5">
      <c r="A5645" s="229">
        <v>89401</v>
      </c>
      <c r="B5645" s="220" t="s">
        <v>6305</v>
      </c>
      <c r="C5645" s="220" t="s">
        <v>190</v>
      </c>
      <c r="D5645" s="225">
        <v>10.57</v>
      </c>
      <c r="E5645" s="208" t="s">
        <v>9199</v>
      </c>
      <c r="F5645" s="225">
        <v>11.17</v>
      </c>
    </row>
    <row r="5646" spans="1:6" ht="40.5">
      <c r="A5646" s="229">
        <v>89355</v>
      </c>
      <c r="B5646" s="220" t="s">
        <v>6302</v>
      </c>
      <c r="C5646" s="220" t="s">
        <v>190</v>
      </c>
      <c r="D5646" s="226">
        <v>20.079999999999998</v>
      </c>
      <c r="E5646" s="208" t="s">
        <v>9199</v>
      </c>
      <c r="F5646" s="226">
        <v>21.51</v>
      </c>
    </row>
    <row r="5647" spans="1:6" ht="40.5">
      <c r="A5647" s="229">
        <v>89446</v>
      </c>
      <c r="B5647" s="220" t="s">
        <v>6308</v>
      </c>
      <c r="C5647" s="220" t="s">
        <v>190</v>
      </c>
      <c r="D5647" s="225">
        <v>5.25</v>
      </c>
      <c r="E5647" s="208" t="s">
        <v>9199</v>
      </c>
      <c r="F5647" s="225">
        <v>5.32</v>
      </c>
    </row>
    <row r="5648" spans="1:6" ht="40.5">
      <c r="A5648" s="229">
        <v>89402</v>
      </c>
      <c r="B5648" s="220" t="s">
        <v>6306</v>
      </c>
      <c r="C5648" s="220" t="s">
        <v>190</v>
      </c>
      <c r="D5648" s="226">
        <v>12.16</v>
      </c>
      <c r="E5648" s="208" t="s">
        <v>9199</v>
      </c>
      <c r="F5648" s="226">
        <v>12.85</v>
      </c>
    </row>
    <row r="5649" spans="1:6" ht="40.5">
      <c r="A5649" s="229">
        <v>89356</v>
      </c>
      <c r="B5649" s="220" t="s">
        <v>6303</v>
      </c>
      <c r="C5649" s="220" t="s">
        <v>190</v>
      </c>
      <c r="D5649" s="226">
        <v>23.17</v>
      </c>
      <c r="E5649" s="208" t="s">
        <v>9199</v>
      </c>
      <c r="F5649" s="226">
        <v>24.82</v>
      </c>
    </row>
    <row r="5650" spans="1:6" ht="40.5">
      <c r="A5650" s="229">
        <v>89447</v>
      </c>
      <c r="B5650" s="220" t="s">
        <v>6309</v>
      </c>
      <c r="C5650" s="220" t="s">
        <v>190</v>
      </c>
      <c r="D5650" s="226">
        <v>10.42</v>
      </c>
      <c r="E5650" s="208" t="s">
        <v>9199</v>
      </c>
      <c r="F5650" s="226">
        <v>10.52</v>
      </c>
    </row>
    <row r="5651" spans="1:6" ht="40.5">
      <c r="A5651" s="229">
        <v>89403</v>
      </c>
      <c r="B5651" s="220" t="s">
        <v>6307</v>
      </c>
      <c r="C5651" s="220" t="s">
        <v>190</v>
      </c>
      <c r="D5651" s="226">
        <v>18.649999999999999</v>
      </c>
      <c r="E5651" s="208" t="s">
        <v>9199</v>
      </c>
      <c r="F5651" s="226">
        <v>19.47</v>
      </c>
    </row>
    <row r="5652" spans="1:6" ht="40.5">
      <c r="A5652" s="229">
        <v>89357</v>
      </c>
      <c r="B5652" s="220" t="s">
        <v>6304</v>
      </c>
      <c r="C5652" s="220" t="s">
        <v>190</v>
      </c>
      <c r="D5652" s="225">
        <v>31.76</v>
      </c>
      <c r="E5652" s="208" t="s">
        <v>9199</v>
      </c>
      <c r="F5652" s="225">
        <v>33.74</v>
      </c>
    </row>
    <row r="5653" spans="1:6" ht="40.5">
      <c r="A5653" s="229">
        <v>89448</v>
      </c>
      <c r="B5653" s="220" t="s">
        <v>6310</v>
      </c>
      <c r="C5653" s="220" t="s">
        <v>190</v>
      </c>
      <c r="D5653" s="225">
        <v>15.93</v>
      </c>
      <c r="E5653" s="208" t="s">
        <v>9199</v>
      </c>
      <c r="F5653" s="225">
        <v>16.059999999999999</v>
      </c>
    </row>
    <row r="5654" spans="1:6" ht="40.5">
      <c r="A5654" s="229">
        <v>103978</v>
      </c>
      <c r="B5654" s="220" t="s">
        <v>6344</v>
      </c>
      <c r="C5654" s="220" t="s">
        <v>190</v>
      </c>
      <c r="D5654" s="225">
        <v>25.61</v>
      </c>
      <c r="E5654" s="208" t="s">
        <v>9199</v>
      </c>
      <c r="F5654" s="225">
        <v>26.59</v>
      </c>
    </row>
    <row r="5655" spans="1:6" ht="40.5">
      <c r="A5655" s="229">
        <v>89449</v>
      </c>
      <c r="B5655" s="220" t="s">
        <v>6311</v>
      </c>
      <c r="C5655" s="220" t="s">
        <v>190</v>
      </c>
      <c r="D5655" s="225">
        <v>17.62</v>
      </c>
      <c r="E5655" s="208" t="s">
        <v>9199</v>
      </c>
      <c r="F5655" s="225">
        <v>17.77</v>
      </c>
    </row>
    <row r="5656" spans="1:6" ht="40.5">
      <c r="A5656" s="229">
        <v>103979</v>
      </c>
      <c r="B5656" s="220" t="s">
        <v>6345</v>
      </c>
      <c r="C5656" s="220" t="s">
        <v>190</v>
      </c>
      <c r="D5656" s="225">
        <v>29.18</v>
      </c>
      <c r="E5656" s="208" t="s">
        <v>9199</v>
      </c>
      <c r="F5656" s="225">
        <v>30.34</v>
      </c>
    </row>
    <row r="5657" spans="1:6" ht="40.5">
      <c r="A5657" s="229">
        <v>89450</v>
      </c>
      <c r="B5657" s="220" t="s">
        <v>6312</v>
      </c>
      <c r="C5657" s="220" t="s">
        <v>190</v>
      </c>
      <c r="D5657" s="225">
        <v>28.21</v>
      </c>
      <c r="E5657" s="208" t="s">
        <v>9199</v>
      </c>
      <c r="F5657" s="225">
        <v>28.39</v>
      </c>
    </row>
    <row r="5658" spans="1:6" ht="40.5">
      <c r="A5658" s="229">
        <v>89451</v>
      </c>
      <c r="B5658" s="220" t="s">
        <v>6313</v>
      </c>
      <c r="C5658" s="220" t="s">
        <v>190</v>
      </c>
      <c r="D5658" s="225">
        <v>45.92</v>
      </c>
      <c r="E5658" s="208" t="s">
        <v>9199</v>
      </c>
      <c r="F5658" s="225">
        <v>46.14</v>
      </c>
    </row>
    <row r="5659" spans="1:6" ht="40.5">
      <c r="A5659" s="229">
        <v>89452</v>
      </c>
      <c r="B5659" s="220" t="s">
        <v>6314</v>
      </c>
      <c r="C5659" s="220" t="s">
        <v>190</v>
      </c>
      <c r="D5659" s="225">
        <v>63.23</v>
      </c>
      <c r="E5659" s="208" t="s">
        <v>9199</v>
      </c>
      <c r="F5659" s="225">
        <v>63.48</v>
      </c>
    </row>
    <row r="5660" spans="1:6" ht="54">
      <c r="A5660" s="229">
        <v>89394</v>
      </c>
      <c r="B5660" s="220" t="s">
        <v>9661</v>
      </c>
      <c r="C5660" s="220" t="s">
        <v>201</v>
      </c>
      <c r="D5660" s="225">
        <v>18.14</v>
      </c>
      <c r="E5660" s="208" t="s">
        <v>9199</v>
      </c>
      <c r="F5660" s="225">
        <v>18.84</v>
      </c>
    </row>
    <row r="5661" spans="1:6" ht="54">
      <c r="A5661" s="229">
        <v>89396</v>
      </c>
      <c r="B5661" s="220" t="s">
        <v>9662</v>
      </c>
      <c r="C5661" s="220" t="s">
        <v>201</v>
      </c>
      <c r="D5661" s="225">
        <v>19.87</v>
      </c>
      <c r="E5661" s="208" t="s">
        <v>9199</v>
      </c>
      <c r="F5661" s="225">
        <v>20.64</v>
      </c>
    </row>
    <row r="5662" spans="1:6" ht="54">
      <c r="A5662" s="229">
        <v>90374</v>
      </c>
      <c r="B5662" s="220" t="s">
        <v>9663</v>
      </c>
      <c r="C5662" s="220" t="s">
        <v>201</v>
      </c>
      <c r="D5662" s="225">
        <v>21.57</v>
      </c>
      <c r="E5662" s="208" t="s">
        <v>9199</v>
      </c>
      <c r="F5662" s="225">
        <v>22.38</v>
      </c>
    </row>
    <row r="5663" spans="1:6" ht="54">
      <c r="A5663" s="229">
        <v>89444</v>
      </c>
      <c r="B5663" s="220" t="s">
        <v>9664</v>
      </c>
      <c r="C5663" s="220" t="s">
        <v>201</v>
      </c>
      <c r="D5663" s="225">
        <v>23.5</v>
      </c>
      <c r="E5663" s="208" t="s">
        <v>9199</v>
      </c>
      <c r="F5663" s="225">
        <v>24.31</v>
      </c>
    </row>
    <row r="5664" spans="1:6" ht="54">
      <c r="A5664" s="229">
        <v>89399</v>
      </c>
      <c r="B5664" s="220" t="s">
        <v>9665</v>
      </c>
      <c r="C5664" s="220" t="s">
        <v>201</v>
      </c>
      <c r="D5664" s="225">
        <v>24.12</v>
      </c>
      <c r="E5664" s="208" t="s">
        <v>9199</v>
      </c>
      <c r="F5664" s="225">
        <v>24.98</v>
      </c>
    </row>
    <row r="5665" spans="1:6" ht="54">
      <c r="A5665" s="229">
        <v>89442</v>
      </c>
      <c r="B5665" s="220" t="s">
        <v>2628</v>
      </c>
      <c r="C5665" s="220" t="s">
        <v>201</v>
      </c>
      <c r="D5665" s="225">
        <v>13.5</v>
      </c>
      <c r="E5665" s="208" t="s">
        <v>9199</v>
      </c>
      <c r="F5665" s="225">
        <v>14.23</v>
      </c>
    </row>
    <row r="5666" spans="1:6" ht="54">
      <c r="A5666" s="229">
        <v>89397</v>
      </c>
      <c r="B5666" s="220" t="s">
        <v>2600</v>
      </c>
      <c r="C5666" s="220" t="s">
        <v>201</v>
      </c>
      <c r="D5666" s="225">
        <v>14.5</v>
      </c>
      <c r="E5666" s="208" t="s">
        <v>9199</v>
      </c>
      <c r="F5666" s="225">
        <v>15.31</v>
      </c>
    </row>
    <row r="5667" spans="1:6" ht="40.5">
      <c r="A5667" s="229">
        <v>89622</v>
      </c>
      <c r="B5667" s="220" t="s">
        <v>2722</v>
      </c>
      <c r="C5667" s="220" t="s">
        <v>201</v>
      </c>
      <c r="D5667" s="225">
        <v>13.62</v>
      </c>
      <c r="E5667" s="208" t="s">
        <v>9199</v>
      </c>
      <c r="F5667" s="225">
        <v>14.07</v>
      </c>
    </row>
    <row r="5668" spans="1:6" ht="54">
      <c r="A5668" s="229">
        <v>89445</v>
      </c>
      <c r="B5668" s="220" t="s">
        <v>2630</v>
      </c>
      <c r="C5668" s="220" t="s">
        <v>201</v>
      </c>
      <c r="D5668" s="225">
        <v>18.309999999999999</v>
      </c>
      <c r="E5668" s="208" t="s">
        <v>9199</v>
      </c>
      <c r="F5668" s="225">
        <v>19.18</v>
      </c>
    </row>
    <row r="5669" spans="1:6" ht="54">
      <c r="A5669" s="229">
        <v>89400</v>
      </c>
      <c r="B5669" s="220" t="s">
        <v>2602</v>
      </c>
      <c r="C5669" s="220" t="s">
        <v>201</v>
      </c>
      <c r="D5669" s="225">
        <v>19.48</v>
      </c>
      <c r="E5669" s="208" t="s">
        <v>9199</v>
      </c>
      <c r="F5669" s="225">
        <v>20.440000000000001</v>
      </c>
    </row>
    <row r="5670" spans="1:6" ht="40.5">
      <c r="A5670" s="229">
        <v>89624</v>
      </c>
      <c r="B5670" s="220" t="s">
        <v>2724</v>
      </c>
      <c r="C5670" s="220" t="s">
        <v>201</v>
      </c>
      <c r="D5670" s="225">
        <v>17.29</v>
      </c>
      <c r="E5670" s="208" t="s">
        <v>9199</v>
      </c>
      <c r="F5670" s="225">
        <v>17.829999999999998</v>
      </c>
    </row>
    <row r="5671" spans="1:6" ht="54">
      <c r="A5671" s="229">
        <v>104012</v>
      </c>
      <c r="B5671" s="220" t="s">
        <v>3393</v>
      </c>
      <c r="C5671" s="220" t="s">
        <v>201</v>
      </c>
      <c r="D5671" s="225">
        <v>22.7</v>
      </c>
      <c r="E5671" s="208" t="s">
        <v>9199</v>
      </c>
      <c r="F5671" s="225">
        <v>23.72</v>
      </c>
    </row>
    <row r="5672" spans="1:6" ht="40.5">
      <c r="A5672" s="229">
        <v>89627</v>
      </c>
      <c r="B5672" s="220" t="s">
        <v>2727</v>
      </c>
      <c r="C5672" s="220" t="s">
        <v>201</v>
      </c>
      <c r="D5672" s="225">
        <v>19.36</v>
      </c>
      <c r="E5672" s="208" t="s">
        <v>9199</v>
      </c>
      <c r="F5672" s="225">
        <v>19.93</v>
      </c>
    </row>
    <row r="5673" spans="1:6" ht="54">
      <c r="A5673" s="229">
        <v>104006</v>
      </c>
      <c r="B5673" s="220" t="s">
        <v>3388</v>
      </c>
      <c r="C5673" s="220" t="s">
        <v>201</v>
      </c>
      <c r="D5673" s="225">
        <v>24.33</v>
      </c>
      <c r="E5673" s="208" t="s">
        <v>9199</v>
      </c>
      <c r="F5673" s="225">
        <v>25.34</v>
      </c>
    </row>
    <row r="5674" spans="1:6" ht="40.5">
      <c r="A5674" s="229">
        <v>89626</v>
      </c>
      <c r="B5674" s="220" t="s">
        <v>2726</v>
      </c>
      <c r="C5674" s="220" t="s">
        <v>201</v>
      </c>
      <c r="D5674" s="225">
        <v>28.85</v>
      </c>
      <c r="E5674" s="208" t="s">
        <v>9199</v>
      </c>
      <c r="F5674" s="225">
        <v>29.52</v>
      </c>
    </row>
    <row r="5675" spans="1:6" ht="54">
      <c r="A5675" s="229">
        <v>104005</v>
      </c>
      <c r="B5675" s="220" t="s">
        <v>3387</v>
      </c>
      <c r="C5675" s="220" t="s">
        <v>201</v>
      </c>
      <c r="D5675" s="225">
        <v>35.159999999999997</v>
      </c>
      <c r="E5675" s="208" t="s">
        <v>9199</v>
      </c>
      <c r="F5675" s="225">
        <v>36.380000000000003</v>
      </c>
    </row>
    <row r="5676" spans="1:6" ht="67.5">
      <c r="A5676" s="229">
        <v>89439</v>
      </c>
      <c r="B5676" s="220" t="s">
        <v>9666</v>
      </c>
      <c r="C5676" s="220" t="s">
        <v>201</v>
      </c>
      <c r="D5676" s="225">
        <v>11.38</v>
      </c>
      <c r="E5676" s="208" t="s">
        <v>9199</v>
      </c>
      <c r="F5676" s="225">
        <v>12.07</v>
      </c>
    </row>
    <row r="5677" spans="1:6" ht="40.5">
      <c r="A5677" s="229">
        <v>89421</v>
      </c>
      <c r="B5677" s="220" t="s">
        <v>2618</v>
      </c>
      <c r="C5677" s="220" t="s">
        <v>201</v>
      </c>
      <c r="D5677" s="225">
        <v>11.15</v>
      </c>
      <c r="E5677" s="208" t="s">
        <v>9199</v>
      </c>
      <c r="F5677" s="225">
        <v>11.49</v>
      </c>
    </row>
    <row r="5678" spans="1:6" ht="40.5">
      <c r="A5678" s="229">
        <v>89375</v>
      </c>
      <c r="B5678" s="220" t="s">
        <v>2590</v>
      </c>
      <c r="C5678" s="220" t="s">
        <v>201</v>
      </c>
      <c r="D5678" s="225">
        <v>11.62</v>
      </c>
      <c r="E5678" s="208" t="s">
        <v>9199</v>
      </c>
      <c r="F5678" s="225">
        <v>12</v>
      </c>
    </row>
    <row r="5679" spans="1:6" ht="40.5">
      <c r="A5679" s="229">
        <v>89536</v>
      </c>
      <c r="B5679" s="220" t="s">
        <v>2672</v>
      </c>
      <c r="C5679" s="220" t="s">
        <v>201</v>
      </c>
      <c r="D5679" s="225">
        <v>11.24</v>
      </c>
      <c r="E5679" s="208" t="s">
        <v>9199</v>
      </c>
      <c r="F5679" s="225">
        <v>11.45</v>
      </c>
    </row>
    <row r="5680" spans="1:6" ht="40.5">
      <c r="A5680" s="229">
        <v>89428</v>
      </c>
      <c r="B5680" s="220" t="s">
        <v>2622</v>
      </c>
      <c r="C5680" s="220" t="s">
        <v>201</v>
      </c>
      <c r="D5680" s="225">
        <v>13.42</v>
      </c>
      <c r="E5680" s="208" t="s">
        <v>9199</v>
      </c>
      <c r="F5680" s="225">
        <v>13.82</v>
      </c>
    </row>
    <row r="5681" spans="1:6" ht="40.5">
      <c r="A5681" s="229">
        <v>89382</v>
      </c>
      <c r="B5681" s="220" t="s">
        <v>2595</v>
      </c>
      <c r="C5681" s="220" t="s">
        <v>201</v>
      </c>
      <c r="D5681" s="225">
        <v>13.96</v>
      </c>
      <c r="E5681" s="208" t="s">
        <v>9199</v>
      </c>
      <c r="F5681" s="225">
        <v>14.41</v>
      </c>
    </row>
    <row r="5682" spans="1:6" ht="40.5">
      <c r="A5682" s="229">
        <v>89552</v>
      </c>
      <c r="B5682" s="220" t="s">
        <v>2682</v>
      </c>
      <c r="C5682" s="220" t="s">
        <v>201</v>
      </c>
      <c r="D5682" s="225">
        <v>17.53</v>
      </c>
      <c r="E5682" s="208" t="s">
        <v>9199</v>
      </c>
      <c r="F5682" s="225">
        <v>17.78</v>
      </c>
    </row>
    <row r="5683" spans="1:6" ht="40.5">
      <c r="A5683" s="229">
        <v>89435</v>
      </c>
      <c r="B5683" s="220" t="s">
        <v>2625</v>
      </c>
      <c r="C5683" s="220" t="s">
        <v>201</v>
      </c>
      <c r="D5683" s="225">
        <v>20.05</v>
      </c>
      <c r="E5683" s="208" t="s">
        <v>9199</v>
      </c>
      <c r="F5683" s="225">
        <v>20.51</v>
      </c>
    </row>
    <row r="5684" spans="1:6" ht="40.5">
      <c r="A5684" s="229">
        <v>89390</v>
      </c>
      <c r="B5684" s="220" t="s">
        <v>2597</v>
      </c>
      <c r="C5684" s="220" t="s">
        <v>201</v>
      </c>
      <c r="D5684" s="225">
        <v>20.68</v>
      </c>
      <c r="E5684" s="208" t="s">
        <v>9199</v>
      </c>
      <c r="F5684" s="225">
        <v>21.21</v>
      </c>
    </row>
    <row r="5685" spans="1:6" ht="40.5">
      <c r="A5685" s="229">
        <v>89568</v>
      </c>
      <c r="B5685" s="220" t="s">
        <v>2694</v>
      </c>
      <c r="C5685" s="220" t="s">
        <v>201</v>
      </c>
      <c r="D5685" s="225">
        <v>30.72</v>
      </c>
      <c r="E5685" s="208" t="s">
        <v>9199</v>
      </c>
      <c r="F5685" s="225">
        <v>31.03</v>
      </c>
    </row>
    <row r="5686" spans="1:6" ht="40.5">
      <c r="A5686" s="229">
        <v>103990</v>
      </c>
      <c r="B5686" s="220" t="s">
        <v>3380</v>
      </c>
      <c r="C5686" s="220" t="s">
        <v>201</v>
      </c>
      <c r="D5686" s="225">
        <v>33.659999999999997</v>
      </c>
      <c r="E5686" s="208" t="s">
        <v>9199</v>
      </c>
      <c r="F5686" s="225">
        <v>34.21</v>
      </c>
    </row>
    <row r="5687" spans="1:6" ht="40.5">
      <c r="A5687" s="229">
        <v>89594</v>
      </c>
      <c r="B5687" s="220" t="s">
        <v>2710</v>
      </c>
      <c r="C5687" s="220" t="s">
        <v>201</v>
      </c>
      <c r="D5687" s="225">
        <v>34.1</v>
      </c>
      <c r="E5687" s="208" t="s">
        <v>9199</v>
      </c>
      <c r="F5687" s="225">
        <v>34.46</v>
      </c>
    </row>
    <row r="5688" spans="1:6" ht="40.5">
      <c r="A5688" s="229">
        <v>103997</v>
      </c>
      <c r="B5688" s="220" t="s">
        <v>3384</v>
      </c>
      <c r="C5688" s="220" t="s">
        <v>201</v>
      </c>
      <c r="D5688" s="225">
        <v>37.520000000000003</v>
      </c>
      <c r="E5688" s="208" t="s">
        <v>9199</v>
      </c>
      <c r="F5688" s="225">
        <v>38.19</v>
      </c>
    </row>
    <row r="5689" spans="1:6" ht="40.5">
      <c r="A5689" s="229">
        <v>89609</v>
      </c>
      <c r="B5689" s="220" t="s">
        <v>2715</v>
      </c>
      <c r="C5689" s="220" t="s">
        <v>201</v>
      </c>
      <c r="D5689" s="225">
        <v>79.36</v>
      </c>
      <c r="E5689" s="208" t="s">
        <v>9199</v>
      </c>
      <c r="F5689" s="225">
        <v>79.8</v>
      </c>
    </row>
    <row r="5690" spans="1:6" ht="40.5">
      <c r="A5690" s="229">
        <v>89612</v>
      </c>
      <c r="B5690" s="220" t="s">
        <v>2717</v>
      </c>
      <c r="C5690" s="220" t="s">
        <v>201</v>
      </c>
      <c r="D5690" s="225">
        <v>155.66</v>
      </c>
      <c r="E5690" s="208" t="s">
        <v>9199</v>
      </c>
      <c r="F5690" s="225">
        <v>156.19999999999999</v>
      </c>
    </row>
    <row r="5691" spans="1:6" ht="40.5">
      <c r="A5691" s="229">
        <v>89615</v>
      </c>
      <c r="B5691" s="220" t="s">
        <v>2719</v>
      </c>
      <c r="C5691" s="220" t="s">
        <v>201</v>
      </c>
      <c r="D5691" s="225">
        <v>183.82</v>
      </c>
      <c r="E5691" s="208" t="s">
        <v>9199</v>
      </c>
      <c r="F5691" s="225">
        <v>184.43</v>
      </c>
    </row>
    <row r="5692" spans="1:6" ht="54">
      <c r="A5692" s="229">
        <v>89747</v>
      </c>
      <c r="B5692" s="220" t="s">
        <v>9667</v>
      </c>
      <c r="C5692" s="220" t="s">
        <v>201</v>
      </c>
      <c r="D5692" s="225">
        <v>29.83</v>
      </c>
      <c r="E5692" s="208" t="s">
        <v>9199</v>
      </c>
      <c r="F5692" s="225">
        <v>30.2</v>
      </c>
    </row>
    <row r="5693" spans="1:6" ht="40.5">
      <c r="A5693" s="229">
        <v>89656</v>
      </c>
      <c r="B5693" s="220" t="s">
        <v>9668</v>
      </c>
      <c r="C5693" s="220" t="s">
        <v>201</v>
      </c>
      <c r="D5693" s="225">
        <v>22.63</v>
      </c>
      <c r="E5693" s="208" t="s">
        <v>9199</v>
      </c>
      <c r="F5693" s="225">
        <v>22.96</v>
      </c>
    </row>
    <row r="5694" spans="1:6" ht="40.5">
      <c r="A5694" s="229">
        <v>89663</v>
      </c>
      <c r="B5694" s="220" t="s">
        <v>9669</v>
      </c>
      <c r="C5694" s="220" t="s">
        <v>201</v>
      </c>
      <c r="D5694" s="225">
        <v>30.32</v>
      </c>
      <c r="E5694" s="208" t="s">
        <v>9199</v>
      </c>
      <c r="F5694" s="225">
        <v>30.72</v>
      </c>
    </row>
    <row r="5695" spans="1:6" ht="54">
      <c r="A5695" s="229">
        <v>89759</v>
      </c>
      <c r="B5695" s="220" t="s">
        <v>2783</v>
      </c>
      <c r="C5695" s="220" t="s">
        <v>201</v>
      </c>
      <c r="D5695" s="225">
        <v>11.69</v>
      </c>
      <c r="E5695" s="208" t="s">
        <v>9199</v>
      </c>
      <c r="F5695" s="225">
        <v>12.09</v>
      </c>
    </row>
    <row r="5696" spans="1:6" ht="54">
      <c r="A5696" s="229">
        <v>89832</v>
      </c>
      <c r="B5696" s="220" t="s">
        <v>2827</v>
      </c>
      <c r="C5696" s="220" t="s">
        <v>201</v>
      </c>
      <c r="D5696" s="225">
        <v>41.73</v>
      </c>
      <c r="E5696" s="208" t="s">
        <v>9199</v>
      </c>
      <c r="F5696" s="225">
        <v>42.19</v>
      </c>
    </row>
    <row r="5697" spans="1:6" ht="54">
      <c r="A5697" s="229">
        <v>89666</v>
      </c>
      <c r="B5697" s="220" t="s">
        <v>9670</v>
      </c>
      <c r="C5697" s="220" t="s">
        <v>201</v>
      </c>
      <c r="D5697" s="225">
        <v>7.51</v>
      </c>
      <c r="E5697" s="208" t="s">
        <v>9199</v>
      </c>
      <c r="F5697" s="225">
        <v>7.87</v>
      </c>
    </row>
    <row r="5698" spans="1:6" ht="54">
      <c r="A5698" s="229">
        <v>89678</v>
      </c>
      <c r="B5698" s="220" t="s">
        <v>9671</v>
      </c>
      <c r="C5698" s="220" t="s">
        <v>201</v>
      </c>
      <c r="D5698" s="225">
        <v>12.22</v>
      </c>
      <c r="E5698" s="208" t="s">
        <v>9199</v>
      </c>
      <c r="F5698" s="225">
        <v>12.67</v>
      </c>
    </row>
    <row r="5699" spans="1:6" ht="54">
      <c r="A5699" s="229">
        <v>89764</v>
      </c>
      <c r="B5699" s="220" t="s">
        <v>2787</v>
      </c>
      <c r="C5699" s="220" t="s">
        <v>201</v>
      </c>
      <c r="D5699" s="225">
        <v>37.44</v>
      </c>
      <c r="E5699" s="208" t="s">
        <v>9199</v>
      </c>
      <c r="F5699" s="225">
        <v>37.9</v>
      </c>
    </row>
    <row r="5700" spans="1:6" ht="54">
      <c r="A5700" s="229">
        <v>89689</v>
      </c>
      <c r="B5700" s="220" t="s">
        <v>9672</v>
      </c>
      <c r="C5700" s="220" t="s">
        <v>201</v>
      </c>
      <c r="D5700" s="225">
        <v>38.049999999999997</v>
      </c>
      <c r="E5700" s="208" t="s">
        <v>9199</v>
      </c>
      <c r="F5700" s="225">
        <v>38.57</v>
      </c>
    </row>
    <row r="5701" spans="1:6" ht="40.5">
      <c r="A5701" s="229">
        <v>89655</v>
      </c>
      <c r="B5701" s="220" t="s">
        <v>9673</v>
      </c>
      <c r="C5701" s="220" t="s">
        <v>201</v>
      </c>
      <c r="D5701" s="225">
        <v>24.28</v>
      </c>
      <c r="E5701" s="208" t="s">
        <v>9199</v>
      </c>
      <c r="F5701" s="225">
        <v>24.61</v>
      </c>
    </row>
    <row r="5702" spans="1:6" ht="40.5">
      <c r="A5702" s="229">
        <v>89662</v>
      </c>
      <c r="B5702" s="220" t="s">
        <v>9674</v>
      </c>
      <c r="C5702" s="220" t="s">
        <v>201</v>
      </c>
      <c r="D5702" s="225">
        <v>31.43</v>
      </c>
      <c r="E5702" s="208" t="s">
        <v>9199</v>
      </c>
      <c r="F5702" s="225">
        <v>31.79</v>
      </c>
    </row>
    <row r="5703" spans="1:6" ht="54">
      <c r="A5703" s="229">
        <v>89758</v>
      </c>
      <c r="B5703" s="220" t="s">
        <v>9675</v>
      </c>
      <c r="C5703" s="220" t="s">
        <v>201</v>
      </c>
      <c r="D5703" s="225">
        <v>37.18</v>
      </c>
      <c r="E5703" s="208" t="s">
        <v>9199</v>
      </c>
      <c r="F5703" s="225">
        <v>37.58</v>
      </c>
    </row>
    <row r="5704" spans="1:6" ht="40.5">
      <c r="A5704" s="229">
        <v>89676</v>
      </c>
      <c r="B5704" s="220" t="s">
        <v>9676</v>
      </c>
      <c r="C5704" s="220" t="s">
        <v>201</v>
      </c>
      <c r="D5704" s="225">
        <v>37.270000000000003</v>
      </c>
      <c r="E5704" s="208" t="s">
        <v>9199</v>
      </c>
      <c r="F5704" s="225">
        <v>37.729999999999997</v>
      </c>
    </row>
    <row r="5705" spans="1:6" ht="40.5">
      <c r="A5705" s="229">
        <v>89818</v>
      </c>
      <c r="B5705" s="220" t="s">
        <v>9677</v>
      </c>
      <c r="C5705" s="220" t="s">
        <v>201</v>
      </c>
      <c r="D5705" s="225">
        <v>53.75</v>
      </c>
      <c r="E5705" s="208" t="s">
        <v>9199</v>
      </c>
      <c r="F5705" s="225">
        <v>54.01</v>
      </c>
    </row>
    <row r="5706" spans="1:6" ht="54">
      <c r="A5706" s="229">
        <v>89763</v>
      </c>
      <c r="B5706" s="220" t="s">
        <v>9678</v>
      </c>
      <c r="C5706" s="220" t="s">
        <v>201</v>
      </c>
      <c r="D5706" s="225">
        <v>56.3</v>
      </c>
      <c r="E5706" s="208" t="s">
        <v>9199</v>
      </c>
      <c r="F5706" s="225">
        <v>56.79</v>
      </c>
    </row>
    <row r="5707" spans="1:6" ht="54">
      <c r="A5707" s="229">
        <v>89686</v>
      </c>
      <c r="B5707" s="220" t="s">
        <v>9679</v>
      </c>
      <c r="C5707" s="220" t="s">
        <v>201</v>
      </c>
      <c r="D5707" s="225">
        <v>56.95</v>
      </c>
      <c r="E5707" s="208" t="s">
        <v>9199</v>
      </c>
      <c r="F5707" s="225">
        <v>57.5</v>
      </c>
    </row>
    <row r="5708" spans="1:6" ht="54">
      <c r="A5708" s="229">
        <v>104029</v>
      </c>
      <c r="B5708" s="220" t="s">
        <v>6531</v>
      </c>
      <c r="C5708" s="220" t="s">
        <v>201</v>
      </c>
      <c r="D5708" s="225">
        <v>67.77</v>
      </c>
      <c r="E5708" s="208" t="s">
        <v>9199</v>
      </c>
      <c r="F5708" s="225">
        <v>68.31</v>
      </c>
    </row>
    <row r="5709" spans="1:6" ht="40.5">
      <c r="A5709" s="229">
        <v>89831</v>
      </c>
      <c r="B5709" s="220" t="s">
        <v>9680</v>
      </c>
      <c r="C5709" s="220" t="s">
        <v>201</v>
      </c>
      <c r="D5709" s="225">
        <v>64.97</v>
      </c>
      <c r="E5709" s="208" t="s">
        <v>9199</v>
      </c>
      <c r="F5709" s="225">
        <v>65.27</v>
      </c>
    </row>
    <row r="5710" spans="1:6" ht="40.5">
      <c r="A5710" s="229">
        <v>89668</v>
      </c>
      <c r="B5710" s="220" t="s">
        <v>6362</v>
      </c>
      <c r="C5710" s="220" t="s">
        <v>201</v>
      </c>
      <c r="D5710" s="225">
        <v>29.59</v>
      </c>
      <c r="E5710" s="208" t="s">
        <v>9199</v>
      </c>
      <c r="F5710" s="225">
        <v>29.99</v>
      </c>
    </row>
    <row r="5711" spans="1:6" ht="40.5">
      <c r="A5711" s="229">
        <v>89639</v>
      </c>
      <c r="B5711" s="220" t="s">
        <v>2735</v>
      </c>
      <c r="C5711" s="220" t="s">
        <v>201</v>
      </c>
      <c r="D5711" s="225">
        <v>12.34</v>
      </c>
      <c r="E5711" s="208" t="s">
        <v>9199</v>
      </c>
      <c r="F5711" s="225">
        <v>12.82</v>
      </c>
    </row>
    <row r="5712" spans="1:6" ht="54">
      <c r="A5712" s="229">
        <v>89721</v>
      </c>
      <c r="B5712" s="220" t="s">
        <v>2763</v>
      </c>
      <c r="C5712" s="220" t="s">
        <v>201</v>
      </c>
      <c r="D5712" s="225">
        <v>16.100000000000001</v>
      </c>
      <c r="E5712" s="208" t="s">
        <v>9199</v>
      </c>
      <c r="F5712" s="225">
        <v>16.64</v>
      </c>
    </row>
    <row r="5713" spans="1:6" ht="40.5">
      <c r="A5713" s="229">
        <v>89643</v>
      </c>
      <c r="B5713" s="220" t="s">
        <v>2738</v>
      </c>
      <c r="C5713" s="220" t="s">
        <v>201</v>
      </c>
      <c r="D5713" s="225">
        <v>16.82</v>
      </c>
      <c r="E5713" s="208" t="s">
        <v>9199</v>
      </c>
      <c r="F5713" s="225">
        <v>17.43</v>
      </c>
    </row>
    <row r="5714" spans="1:6" ht="54">
      <c r="A5714" s="229">
        <v>89727</v>
      </c>
      <c r="B5714" s="220" t="s">
        <v>9681</v>
      </c>
      <c r="C5714" s="220" t="s">
        <v>201</v>
      </c>
      <c r="D5714" s="225">
        <v>24.49</v>
      </c>
      <c r="E5714" s="208" t="s">
        <v>9199</v>
      </c>
      <c r="F5714" s="225">
        <v>25.13</v>
      </c>
    </row>
    <row r="5715" spans="1:6" ht="40.5">
      <c r="A5715" s="229">
        <v>89648</v>
      </c>
      <c r="B5715" s="220" t="s">
        <v>9682</v>
      </c>
      <c r="C5715" s="220" t="s">
        <v>201</v>
      </c>
      <c r="D5715" s="225">
        <v>25.35</v>
      </c>
      <c r="E5715" s="208" t="s">
        <v>9199</v>
      </c>
      <c r="F5715" s="225">
        <v>26.07</v>
      </c>
    </row>
    <row r="5716" spans="1:6" ht="54">
      <c r="A5716" s="229">
        <v>89749</v>
      </c>
      <c r="B5716" s="220" t="s">
        <v>9683</v>
      </c>
      <c r="C5716" s="220" t="s">
        <v>201</v>
      </c>
      <c r="D5716" s="225">
        <v>16.86</v>
      </c>
      <c r="E5716" s="208" t="s">
        <v>9199</v>
      </c>
      <c r="F5716" s="225">
        <v>17.23</v>
      </c>
    </row>
    <row r="5717" spans="1:6" ht="54">
      <c r="A5717" s="229">
        <v>89657</v>
      </c>
      <c r="B5717" s="220" t="s">
        <v>9684</v>
      </c>
      <c r="C5717" s="220" t="s">
        <v>201</v>
      </c>
      <c r="D5717" s="225">
        <v>14.04</v>
      </c>
      <c r="E5717" s="208" t="s">
        <v>9199</v>
      </c>
      <c r="F5717" s="225">
        <v>14.37</v>
      </c>
    </row>
    <row r="5718" spans="1:6" ht="54">
      <c r="A5718" s="229">
        <v>89664</v>
      </c>
      <c r="B5718" s="220" t="s">
        <v>9685</v>
      </c>
      <c r="C5718" s="220" t="s">
        <v>201</v>
      </c>
      <c r="D5718" s="225">
        <v>17.350000000000001</v>
      </c>
      <c r="E5718" s="208" t="s">
        <v>9199</v>
      </c>
      <c r="F5718" s="225">
        <v>17.75</v>
      </c>
    </row>
    <row r="5719" spans="1:6" ht="54">
      <c r="A5719" s="229">
        <v>89638</v>
      </c>
      <c r="B5719" s="220" t="s">
        <v>2734</v>
      </c>
      <c r="C5719" s="220" t="s">
        <v>201</v>
      </c>
      <c r="D5719" s="225">
        <v>11.69</v>
      </c>
      <c r="E5719" s="208" t="s">
        <v>9199</v>
      </c>
      <c r="F5719" s="225">
        <v>12.17</v>
      </c>
    </row>
    <row r="5720" spans="1:6" ht="54">
      <c r="A5720" s="229">
        <v>89720</v>
      </c>
      <c r="B5720" s="220" t="s">
        <v>9686</v>
      </c>
      <c r="C5720" s="220" t="s">
        <v>201</v>
      </c>
      <c r="D5720" s="225">
        <v>14.81</v>
      </c>
      <c r="E5720" s="208" t="s">
        <v>9199</v>
      </c>
      <c r="F5720" s="225">
        <v>15.35</v>
      </c>
    </row>
    <row r="5721" spans="1:6" ht="54">
      <c r="A5721" s="229">
        <v>89642</v>
      </c>
      <c r="B5721" s="220" t="s">
        <v>2737</v>
      </c>
      <c r="C5721" s="220" t="s">
        <v>201</v>
      </c>
      <c r="D5721" s="225">
        <v>15.53</v>
      </c>
      <c r="E5721" s="208" t="s">
        <v>9199</v>
      </c>
      <c r="F5721" s="225">
        <v>16.14</v>
      </c>
    </row>
    <row r="5722" spans="1:6" ht="54">
      <c r="A5722" s="229">
        <v>89725</v>
      </c>
      <c r="B5722" s="220" t="s">
        <v>9687</v>
      </c>
      <c r="C5722" s="220" t="s">
        <v>201</v>
      </c>
      <c r="D5722" s="225">
        <v>19.45</v>
      </c>
      <c r="E5722" s="208" t="s">
        <v>9199</v>
      </c>
      <c r="F5722" s="225">
        <v>20.09</v>
      </c>
    </row>
    <row r="5723" spans="1:6" ht="54">
      <c r="A5723" s="229">
        <v>89647</v>
      </c>
      <c r="B5723" s="220" t="s">
        <v>9688</v>
      </c>
      <c r="C5723" s="220" t="s">
        <v>201</v>
      </c>
      <c r="D5723" s="225">
        <v>20.309999999999999</v>
      </c>
      <c r="E5723" s="208" t="s">
        <v>9199</v>
      </c>
      <c r="F5723" s="225">
        <v>21.03</v>
      </c>
    </row>
    <row r="5724" spans="1:6" ht="40.5">
      <c r="A5724" s="229">
        <v>89780</v>
      </c>
      <c r="B5724" s="220" t="s">
        <v>2796</v>
      </c>
      <c r="C5724" s="220" t="s">
        <v>201</v>
      </c>
      <c r="D5724" s="225">
        <v>24.21</v>
      </c>
      <c r="E5724" s="208" t="s">
        <v>9199</v>
      </c>
      <c r="F5724" s="225">
        <v>24.61</v>
      </c>
    </row>
    <row r="5725" spans="1:6" ht="54">
      <c r="A5725" s="229">
        <v>89734</v>
      </c>
      <c r="B5725" s="220" t="s">
        <v>9689</v>
      </c>
      <c r="C5725" s="220" t="s">
        <v>201</v>
      </c>
      <c r="D5725" s="225">
        <v>28.17</v>
      </c>
      <c r="E5725" s="208" t="s">
        <v>9199</v>
      </c>
      <c r="F5725" s="225">
        <v>28.92</v>
      </c>
    </row>
    <row r="5726" spans="1:6" ht="54">
      <c r="A5726" s="229">
        <v>89650</v>
      </c>
      <c r="B5726" s="220" t="s">
        <v>9690</v>
      </c>
      <c r="C5726" s="220" t="s">
        <v>201</v>
      </c>
      <c r="D5726" s="225">
        <v>29.18</v>
      </c>
      <c r="E5726" s="208" t="s">
        <v>9199</v>
      </c>
      <c r="F5726" s="225">
        <v>30.02</v>
      </c>
    </row>
    <row r="5727" spans="1:6" ht="40.5">
      <c r="A5727" s="229">
        <v>89787</v>
      </c>
      <c r="B5727" s="220" t="s">
        <v>9691</v>
      </c>
      <c r="C5727" s="220" t="s">
        <v>201</v>
      </c>
      <c r="D5727" s="225">
        <v>36.26</v>
      </c>
      <c r="E5727" s="208" t="s">
        <v>9199</v>
      </c>
      <c r="F5727" s="225">
        <v>36.729999999999997</v>
      </c>
    </row>
    <row r="5728" spans="1:6" ht="54">
      <c r="A5728" s="229">
        <v>104024</v>
      </c>
      <c r="B5728" s="220" t="s">
        <v>6527</v>
      </c>
      <c r="C5728" s="220" t="s">
        <v>201</v>
      </c>
      <c r="D5728" s="225">
        <v>40.69</v>
      </c>
      <c r="E5728" s="208" t="s">
        <v>9199</v>
      </c>
      <c r="F5728" s="225">
        <v>41.56</v>
      </c>
    </row>
    <row r="5729" spans="1:6" ht="40.5">
      <c r="A5729" s="229">
        <v>89789</v>
      </c>
      <c r="B5729" s="220" t="s">
        <v>9692</v>
      </c>
      <c r="C5729" s="220" t="s">
        <v>201</v>
      </c>
      <c r="D5729" s="225">
        <v>67.58</v>
      </c>
      <c r="E5729" s="208" t="s">
        <v>9199</v>
      </c>
      <c r="F5729" s="225">
        <v>68.17</v>
      </c>
    </row>
    <row r="5730" spans="1:6" ht="40.5">
      <c r="A5730" s="229">
        <v>89791</v>
      </c>
      <c r="B5730" s="220" t="s">
        <v>9693</v>
      </c>
      <c r="C5730" s="220" t="s">
        <v>201</v>
      </c>
      <c r="D5730" s="225">
        <v>153.76</v>
      </c>
      <c r="E5730" s="208" t="s">
        <v>9199</v>
      </c>
      <c r="F5730" s="225">
        <v>154.55000000000001</v>
      </c>
    </row>
    <row r="5731" spans="1:6" ht="40.5">
      <c r="A5731" s="229">
        <v>89793</v>
      </c>
      <c r="B5731" s="220" t="s">
        <v>9694</v>
      </c>
      <c r="C5731" s="220" t="s">
        <v>201</v>
      </c>
      <c r="D5731" s="225">
        <v>222.07</v>
      </c>
      <c r="E5731" s="208" t="s">
        <v>9199</v>
      </c>
      <c r="F5731" s="225">
        <v>223.01</v>
      </c>
    </row>
    <row r="5732" spans="1:6" ht="54">
      <c r="A5732" s="229">
        <v>89637</v>
      </c>
      <c r="B5732" s="220" t="s">
        <v>2733</v>
      </c>
      <c r="C5732" s="220" t="s">
        <v>201</v>
      </c>
      <c r="D5732" s="225">
        <v>10.77</v>
      </c>
      <c r="E5732" s="208" t="s">
        <v>9199</v>
      </c>
      <c r="F5732" s="225">
        <v>11.25</v>
      </c>
    </row>
    <row r="5733" spans="1:6" ht="54">
      <c r="A5733" s="229">
        <v>89719</v>
      </c>
      <c r="B5733" s="220" t="s">
        <v>9695</v>
      </c>
      <c r="C5733" s="220" t="s">
        <v>201</v>
      </c>
      <c r="D5733" s="225">
        <v>13.2</v>
      </c>
      <c r="E5733" s="208" t="s">
        <v>9199</v>
      </c>
      <c r="F5733" s="225">
        <v>13.74</v>
      </c>
    </row>
    <row r="5734" spans="1:6" ht="54">
      <c r="A5734" s="229">
        <v>89641</v>
      </c>
      <c r="B5734" s="220" t="s">
        <v>2736</v>
      </c>
      <c r="C5734" s="220" t="s">
        <v>201</v>
      </c>
      <c r="D5734" s="225">
        <v>13.92</v>
      </c>
      <c r="E5734" s="208" t="s">
        <v>9199</v>
      </c>
      <c r="F5734" s="225">
        <v>14.53</v>
      </c>
    </row>
    <row r="5735" spans="1:6" ht="54">
      <c r="A5735" s="229">
        <v>89723</v>
      </c>
      <c r="B5735" s="220" t="s">
        <v>9696</v>
      </c>
      <c r="C5735" s="220" t="s">
        <v>201</v>
      </c>
      <c r="D5735" s="225">
        <v>20.12</v>
      </c>
      <c r="E5735" s="208" t="s">
        <v>9199</v>
      </c>
      <c r="F5735" s="225">
        <v>20.76</v>
      </c>
    </row>
    <row r="5736" spans="1:6" ht="54">
      <c r="A5736" s="229">
        <v>89646</v>
      </c>
      <c r="B5736" s="220" t="s">
        <v>2739</v>
      </c>
      <c r="C5736" s="220" t="s">
        <v>201</v>
      </c>
      <c r="D5736" s="225">
        <v>20.98</v>
      </c>
      <c r="E5736" s="208" t="s">
        <v>9199</v>
      </c>
      <c r="F5736" s="225">
        <v>21.7</v>
      </c>
    </row>
    <row r="5737" spans="1:6" ht="40.5">
      <c r="A5737" s="229">
        <v>89777</v>
      </c>
      <c r="B5737" s="220" t="s">
        <v>9697</v>
      </c>
      <c r="C5737" s="220" t="s">
        <v>201</v>
      </c>
      <c r="D5737" s="225">
        <v>25.86</v>
      </c>
      <c r="E5737" s="208" t="s">
        <v>9199</v>
      </c>
      <c r="F5737" s="225">
        <v>26.26</v>
      </c>
    </row>
    <row r="5738" spans="1:6" ht="54">
      <c r="A5738" s="229">
        <v>89729</v>
      </c>
      <c r="B5738" s="220" t="s">
        <v>9698</v>
      </c>
      <c r="C5738" s="220" t="s">
        <v>201</v>
      </c>
      <c r="D5738" s="225">
        <v>29.82</v>
      </c>
      <c r="E5738" s="208" t="s">
        <v>9199</v>
      </c>
      <c r="F5738" s="225">
        <v>30.57</v>
      </c>
    </row>
    <row r="5739" spans="1:6" ht="54">
      <c r="A5739" s="229">
        <v>89649</v>
      </c>
      <c r="B5739" s="220" t="s">
        <v>9699</v>
      </c>
      <c r="C5739" s="220" t="s">
        <v>201</v>
      </c>
      <c r="D5739" s="225">
        <v>30.83</v>
      </c>
      <c r="E5739" s="208" t="s">
        <v>9199</v>
      </c>
      <c r="F5739" s="225">
        <v>31.67</v>
      </c>
    </row>
    <row r="5740" spans="1:6" ht="40.5">
      <c r="A5740" s="229">
        <v>89781</v>
      </c>
      <c r="B5740" s="220" t="s">
        <v>9700</v>
      </c>
      <c r="C5740" s="220" t="s">
        <v>201</v>
      </c>
      <c r="D5740" s="225">
        <v>36.67</v>
      </c>
      <c r="E5740" s="208" t="s">
        <v>9199</v>
      </c>
      <c r="F5740" s="225">
        <v>37.14</v>
      </c>
    </row>
    <row r="5741" spans="1:6" ht="54">
      <c r="A5741" s="229">
        <v>104023</v>
      </c>
      <c r="B5741" s="220" t="s">
        <v>6526</v>
      </c>
      <c r="C5741" s="220" t="s">
        <v>201</v>
      </c>
      <c r="D5741" s="225">
        <v>41.1</v>
      </c>
      <c r="E5741" s="208" t="s">
        <v>9199</v>
      </c>
      <c r="F5741" s="225">
        <v>41.97</v>
      </c>
    </row>
    <row r="5742" spans="1:6" ht="40.5">
      <c r="A5742" s="229">
        <v>89788</v>
      </c>
      <c r="B5742" s="220" t="s">
        <v>9701</v>
      </c>
      <c r="C5742" s="220" t="s">
        <v>201</v>
      </c>
      <c r="D5742" s="225">
        <v>79.64</v>
      </c>
      <c r="E5742" s="208" t="s">
        <v>9199</v>
      </c>
      <c r="F5742" s="225">
        <v>80.23</v>
      </c>
    </row>
    <row r="5743" spans="1:6" ht="40.5">
      <c r="A5743" s="229">
        <v>89790</v>
      </c>
      <c r="B5743" s="220" t="s">
        <v>9702</v>
      </c>
      <c r="C5743" s="220" t="s">
        <v>201</v>
      </c>
      <c r="D5743" s="225">
        <v>159.21</v>
      </c>
      <c r="E5743" s="208" t="s">
        <v>9199</v>
      </c>
      <c r="F5743" s="225">
        <v>160</v>
      </c>
    </row>
    <row r="5744" spans="1:6" ht="40.5">
      <c r="A5744" s="229">
        <v>89792</v>
      </c>
      <c r="B5744" s="220" t="s">
        <v>9703</v>
      </c>
      <c r="C5744" s="220" t="s">
        <v>201</v>
      </c>
      <c r="D5744" s="225">
        <v>188.14</v>
      </c>
      <c r="E5744" s="208" t="s">
        <v>9199</v>
      </c>
      <c r="F5744" s="225">
        <v>189.08</v>
      </c>
    </row>
    <row r="5745" spans="1:6" ht="54">
      <c r="A5745" s="229">
        <v>89640</v>
      </c>
      <c r="B5745" s="220" t="s">
        <v>6358</v>
      </c>
      <c r="C5745" s="220" t="s">
        <v>201</v>
      </c>
      <c r="D5745" s="225">
        <v>19.329999999999998</v>
      </c>
      <c r="E5745" s="208" t="s">
        <v>9199</v>
      </c>
      <c r="F5745" s="225">
        <v>19.809999999999999</v>
      </c>
    </row>
    <row r="5746" spans="1:6" ht="54">
      <c r="A5746" s="229">
        <v>89644</v>
      </c>
      <c r="B5746" s="220" t="s">
        <v>6359</v>
      </c>
      <c r="C5746" s="220" t="s">
        <v>201</v>
      </c>
      <c r="D5746" s="225">
        <v>23.58</v>
      </c>
      <c r="E5746" s="208" t="s">
        <v>9199</v>
      </c>
      <c r="F5746" s="225">
        <v>24.12</v>
      </c>
    </row>
    <row r="5747" spans="1:6" ht="54">
      <c r="A5747" s="229">
        <v>89645</v>
      </c>
      <c r="B5747" s="220" t="s">
        <v>6360</v>
      </c>
      <c r="C5747" s="220" t="s">
        <v>201</v>
      </c>
      <c r="D5747" s="225">
        <v>32.909999999999997</v>
      </c>
      <c r="E5747" s="208" t="s">
        <v>9199</v>
      </c>
      <c r="F5747" s="225">
        <v>33.5</v>
      </c>
    </row>
    <row r="5748" spans="1:6" ht="40.5">
      <c r="A5748" s="229">
        <v>89652</v>
      </c>
      <c r="B5748" s="220" t="s">
        <v>9704</v>
      </c>
      <c r="C5748" s="220" t="s">
        <v>201</v>
      </c>
      <c r="D5748" s="225">
        <v>12.4</v>
      </c>
      <c r="E5748" s="208" t="s">
        <v>9199</v>
      </c>
      <c r="F5748" s="225">
        <v>12.73</v>
      </c>
    </row>
    <row r="5749" spans="1:6" ht="54">
      <c r="A5749" s="229">
        <v>89738</v>
      </c>
      <c r="B5749" s="220" t="s">
        <v>9705</v>
      </c>
      <c r="C5749" s="220" t="s">
        <v>201</v>
      </c>
      <c r="D5749" s="225">
        <v>16.93</v>
      </c>
      <c r="E5749" s="208" t="s">
        <v>9199</v>
      </c>
      <c r="F5749" s="225">
        <v>17.3</v>
      </c>
    </row>
    <row r="5750" spans="1:6" ht="40.5">
      <c r="A5750" s="229">
        <v>89659</v>
      </c>
      <c r="B5750" s="220" t="s">
        <v>9706</v>
      </c>
      <c r="C5750" s="220" t="s">
        <v>201</v>
      </c>
      <c r="D5750" s="225">
        <v>17.420000000000002</v>
      </c>
      <c r="E5750" s="208" t="s">
        <v>9199</v>
      </c>
      <c r="F5750" s="225">
        <v>17.82</v>
      </c>
    </row>
    <row r="5751" spans="1:6" ht="54">
      <c r="A5751" s="229">
        <v>89756</v>
      </c>
      <c r="B5751" s="220" t="s">
        <v>9707</v>
      </c>
      <c r="C5751" s="220" t="s">
        <v>201</v>
      </c>
      <c r="D5751" s="225">
        <v>23.44</v>
      </c>
      <c r="E5751" s="208" t="s">
        <v>9199</v>
      </c>
      <c r="F5751" s="225">
        <v>23.86</v>
      </c>
    </row>
    <row r="5752" spans="1:6" ht="40.5">
      <c r="A5752" s="229">
        <v>89672</v>
      </c>
      <c r="B5752" s="220" t="s">
        <v>9708</v>
      </c>
      <c r="C5752" s="220" t="s">
        <v>201</v>
      </c>
      <c r="D5752" s="225">
        <v>24.01</v>
      </c>
      <c r="E5752" s="208" t="s">
        <v>9199</v>
      </c>
      <c r="F5752" s="225">
        <v>24.48</v>
      </c>
    </row>
    <row r="5753" spans="1:6" ht="40.5">
      <c r="A5753" s="229">
        <v>89815</v>
      </c>
      <c r="B5753" s="220" t="s">
        <v>9709</v>
      </c>
      <c r="C5753" s="220" t="s">
        <v>201</v>
      </c>
      <c r="D5753" s="225">
        <v>28.65</v>
      </c>
      <c r="E5753" s="208" t="s">
        <v>9199</v>
      </c>
      <c r="F5753" s="225">
        <v>28.92</v>
      </c>
    </row>
    <row r="5754" spans="1:6" ht="54">
      <c r="A5754" s="229">
        <v>89761</v>
      </c>
      <c r="B5754" s="220" t="s">
        <v>2785</v>
      </c>
      <c r="C5754" s="220" t="s">
        <v>201</v>
      </c>
      <c r="D5754" s="225">
        <v>31.27</v>
      </c>
      <c r="E5754" s="208" t="s">
        <v>9199</v>
      </c>
      <c r="F5754" s="225">
        <v>31.78</v>
      </c>
    </row>
    <row r="5755" spans="1:6" ht="40.5">
      <c r="A5755" s="229">
        <v>89682</v>
      </c>
      <c r="B5755" s="220" t="s">
        <v>9710</v>
      </c>
      <c r="C5755" s="220" t="s">
        <v>201</v>
      </c>
      <c r="D5755" s="225">
        <v>31.94</v>
      </c>
      <c r="E5755" s="208" t="s">
        <v>9199</v>
      </c>
      <c r="F5755" s="225">
        <v>32.51</v>
      </c>
    </row>
    <row r="5756" spans="1:6" ht="40.5">
      <c r="A5756" s="229">
        <v>89824</v>
      </c>
      <c r="B5756" s="220" t="s">
        <v>9711</v>
      </c>
      <c r="C5756" s="220" t="s">
        <v>201</v>
      </c>
      <c r="D5756" s="225">
        <v>38.96</v>
      </c>
      <c r="E5756" s="208" t="s">
        <v>9199</v>
      </c>
      <c r="F5756" s="225">
        <v>39.28</v>
      </c>
    </row>
    <row r="5757" spans="1:6" ht="54">
      <c r="A5757" s="229">
        <v>104026</v>
      </c>
      <c r="B5757" s="220" t="s">
        <v>6529</v>
      </c>
      <c r="C5757" s="220" t="s">
        <v>201</v>
      </c>
      <c r="D5757" s="225">
        <v>41.93</v>
      </c>
      <c r="E5757" s="208" t="s">
        <v>9199</v>
      </c>
      <c r="F5757" s="225">
        <v>42.5</v>
      </c>
    </row>
    <row r="5758" spans="1:6" ht="54">
      <c r="A5758" s="229">
        <v>89740</v>
      </c>
      <c r="B5758" s="220" t="s">
        <v>9712</v>
      </c>
      <c r="C5758" s="220" t="s">
        <v>201</v>
      </c>
      <c r="D5758" s="225">
        <v>9.35</v>
      </c>
      <c r="E5758" s="208" t="s">
        <v>9199</v>
      </c>
      <c r="F5758" s="225">
        <v>9.7200000000000006</v>
      </c>
    </row>
    <row r="5759" spans="1:6" ht="40.5">
      <c r="A5759" s="229">
        <v>89836</v>
      </c>
      <c r="B5759" s="220" t="s">
        <v>9713</v>
      </c>
      <c r="C5759" s="220" t="s">
        <v>201</v>
      </c>
      <c r="D5759" s="225">
        <v>200.76</v>
      </c>
      <c r="E5759" s="208" t="s">
        <v>9199</v>
      </c>
      <c r="F5759" s="225">
        <v>201.13</v>
      </c>
    </row>
    <row r="5760" spans="1:6" ht="54">
      <c r="A5760" s="229">
        <v>89653</v>
      </c>
      <c r="B5760" s="220" t="s">
        <v>6361</v>
      </c>
      <c r="C5760" s="220" t="s">
        <v>201</v>
      </c>
      <c r="D5760" s="225">
        <v>17.600000000000001</v>
      </c>
      <c r="E5760" s="208" t="s">
        <v>9199</v>
      </c>
      <c r="F5760" s="225">
        <v>17.93</v>
      </c>
    </row>
    <row r="5761" spans="1:6" ht="54">
      <c r="A5761" s="229">
        <v>89660</v>
      </c>
      <c r="B5761" s="220" t="s">
        <v>2741</v>
      </c>
      <c r="C5761" s="220" t="s">
        <v>201</v>
      </c>
      <c r="D5761" s="225">
        <v>9.85</v>
      </c>
      <c r="E5761" s="208" t="s">
        <v>9199</v>
      </c>
      <c r="F5761" s="225">
        <v>10.28</v>
      </c>
    </row>
    <row r="5762" spans="1:6" ht="54">
      <c r="A5762" s="229">
        <v>104028</v>
      </c>
      <c r="B5762" s="220" t="s">
        <v>6530</v>
      </c>
      <c r="C5762" s="220" t="s">
        <v>201</v>
      </c>
      <c r="D5762" s="225">
        <v>130.43</v>
      </c>
      <c r="E5762" s="208" t="s">
        <v>9199</v>
      </c>
      <c r="F5762" s="225">
        <v>130.97</v>
      </c>
    </row>
    <row r="5763" spans="1:6" ht="54">
      <c r="A5763" s="229">
        <v>89826</v>
      </c>
      <c r="B5763" s="220" t="s">
        <v>9714</v>
      </c>
      <c r="C5763" s="220" t="s">
        <v>201</v>
      </c>
      <c r="D5763" s="225">
        <v>127.63</v>
      </c>
      <c r="E5763" s="208" t="s">
        <v>9199</v>
      </c>
      <c r="F5763" s="225">
        <v>127.93</v>
      </c>
    </row>
    <row r="5764" spans="1:6" ht="40.5">
      <c r="A5764" s="229">
        <v>89651</v>
      </c>
      <c r="B5764" s="220" t="s">
        <v>2740</v>
      </c>
      <c r="C5764" s="220" t="s">
        <v>201</v>
      </c>
      <c r="D5764" s="225">
        <v>7.27</v>
      </c>
      <c r="E5764" s="208" t="s">
        <v>9199</v>
      </c>
      <c r="F5764" s="225">
        <v>7.6</v>
      </c>
    </row>
    <row r="5765" spans="1:6" ht="40.5">
      <c r="A5765" s="229">
        <v>89736</v>
      </c>
      <c r="B5765" s="220" t="s">
        <v>9715</v>
      </c>
      <c r="C5765" s="220" t="s">
        <v>201</v>
      </c>
      <c r="D5765" s="225">
        <v>9.19</v>
      </c>
      <c r="E5765" s="208" t="s">
        <v>9199</v>
      </c>
      <c r="F5765" s="225">
        <v>9.56</v>
      </c>
    </row>
    <row r="5766" spans="1:6" ht="40.5">
      <c r="A5766" s="229">
        <v>89658</v>
      </c>
      <c r="B5766" s="220" t="s">
        <v>9716</v>
      </c>
      <c r="C5766" s="220" t="s">
        <v>201</v>
      </c>
      <c r="D5766" s="225">
        <v>9.68</v>
      </c>
      <c r="E5766" s="208" t="s">
        <v>9199</v>
      </c>
      <c r="F5766" s="225">
        <v>10.08</v>
      </c>
    </row>
    <row r="5767" spans="1:6" ht="40.5">
      <c r="A5767" s="229">
        <v>89755</v>
      </c>
      <c r="B5767" s="220" t="s">
        <v>9717</v>
      </c>
      <c r="C5767" s="220" t="s">
        <v>201</v>
      </c>
      <c r="D5767" s="225">
        <v>13.8</v>
      </c>
      <c r="E5767" s="208" t="s">
        <v>9199</v>
      </c>
      <c r="F5767" s="225">
        <v>14.22</v>
      </c>
    </row>
    <row r="5768" spans="1:6" ht="40.5">
      <c r="A5768" s="229">
        <v>89670</v>
      </c>
      <c r="B5768" s="220" t="s">
        <v>9718</v>
      </c>
      <c r="C5768" s="220" t="s">
        <v>201</v>
      </c>
      <c r="D5768" s="225">
        <v>14.37</v>
      </c>
      <c r="E5768" s="208" t="s">
        <v>9199</v>
      </c>
      <c r="F5768" s="225">
        <v>14.84</v>
      </c>
    </row>
    <row r="5769" spans="1:6" ht="40.5">
      <c r="A5769" s="229">
        <v>89794</v>
      </c>
      <c r="B5769" s="220" t="s">
        <v>9719</v>
      </c>
      <c r="C5769" s="220" t="s">
        <v>201</v>
      </c>
      <c r="D5769" s="225">
        <v>19.55</v>
      </c>
      <c r="E5769" s="208" t="s">
        <v>9199</v>
      </c>
      <c r="F5769" s="225">
        <v>19.82</v>
      </c>
    </row>
    <row r="5770" spans="1:6" ht="40.5">
      <c r="A5770" s="229">
        <v>89760</v>
      </c>
      <c r="B5770" s="220" t="s">
        <v>2784</v>
      </c>
      <c r="C5770" s="220" t="s">
        <v>201</v>
      </c>
      <c r="D5770" s="225">
        <v>22.17</v>
      </c>
      <c r="E5770" s="208" t="s">
        <v>9199</v>
      </c>
      <c r="F5770" s="225">
        <v>22.68</v>
      </c>
    </row>
    <row r="5771" spans="1:6" ht="40.5">
      <c r="A5771" s="229">
        <v>89680</v>
      </c>
      <c r="B5771" s="220" t="s">
        <v>9720</v>
      </c>
      <c r="C5771" s="220" t="s">
        <v>201</v>
      </c>
      <c r="D5771" s="225">
        <v>22.84</v>
      </c>
      <c r="E5771" s="208" t="s">
        <v>9199</v>
      </c>
      <c r="F5771" s="225">
        <v>23.41</v>
      </c>
    </row>
    <row r="5772" spans="1:6" ht="40.5">
      <c r="A5772" s="229">
        <v>89822</v>
      </c>
      <c r="B5772" s="220" t="s">
        <v>9721</v>
      </c>
      <c r="C5772" s="220" t="s">
        <v>201</v>
      </c>
      <c r="D5772" s="225">
        <v>25.59</v>
      </c>
      <c r="E5772" s="208" t="s">
        <v>9199</v>
      </c>
      <c r="F5772" s="225">
        <v>25.91</v>
      </c>
    </row>
    <row r="5773" spans="1:6" ht="40.5">
      <c r="A5773" s="229">
        <v>104025</v>
      </c>
      <c r="B5773" s="220" t="s">
        <v>6528</v>
      </c>
      <c r="C5773" s="220" t="s">
        <v>201</v>
      </c>
      <c r="D5773" s="225">
        <v>28.56</v>
      </c>
      <c r="E5773" s="208" t="s">
        <v>9199</v>
      </c>
      <c r="F5773" s="225">
        <v>29.13</v>
      </c>
    </row>
    <row r="5774" spans="1:6" ht="40.5">
      <c r="A5774" s="229">
        <v>89835</v>
      </c>
      <c r="B5774" s="220" t="s">
        <v>9722</v>
      </c>
      <c r="C5774" s="220" t="s">
        <v>201</v>
      </c>
      <c r="D5774" s="225">
        <v>44.17</v>
      </c>
      <c r="E5774" s="208" t="s">
        <v>9199</v>
      </c>
      <c r="F5774" s="225">
        <v>44.57</v>
      </c>
    </row>
    <row r="5775" spans="1:6" ht="40.5">
      <c r="A5775" s="229">
        <v>89838</v>
      </c>
      <c r="B5775" s="220" t="s">
        <v>9723</v>
      </c>
      <c r="C5775" s="220" t="s">
        <v>201</v>
      </c>
      <c r="D5775" s="225">
        <v>154.07</v>
      </c>
      <c r="E5775" s="208" t="s">
        <v>9199</v>
      </c>
      <c r="F5775" s="225">
        <v>154.6</v>
      </c>
    </row>
    <row r="5776" spans="1:6" ht="40.5">
      <c r="A5776" s="229">
        <v>89840</v>
      </c>
      <c r="B5776" s="220" t="s">
        <v>9724</v>
      </c>
      <c r="C5776" s="220" t="s">
        <v>201</v>
      </c>
      <c r="D5776" s="225">
        <v>181.5</v>
      </c>
      <c r="E5776" s="208" t="s">
        <v>9199</v>
      </c>
      <c r="F5776" s="225">
        <v>182.13</v>
      </c>
    </row>
    <row r="5777" spans="1:6" ht="54">
      <c r="A5777" s="229">
        <v>104015</v>
      </c>
      <c r="B5777" s="220" t="s">
        <v>3395</v>
      </c>
      <c r="C5777" s="220" t="s">
        <v>201</v>
      </c>
      <c r="D5777" s="225">
        <v>16.7</v>
      </c>
      <c r="E5777" s="208" t="s">
        <v>9199</v>
      </c>
      <c r="F5777" s="225">
        <v>17.440000000000001</v>
      </c>
    </row>
    <row r="5778" spans="1:6" ht="54">
      <c r="A5778" s="229">
        <v>104018</v>
      </c>
      <c r="B5778" s="220" t="s">
        <v>5427</v>
      </c>
      <c r="C5778" s="220" t="s">
        <v>201</v>
      </c>
      <c r="D5778" s="225">
        <v>21.39</v>
      </c>
      <c r="E5778" s="208" t="s">
        <v>9199</v>
      </c>
      <c r="F5778" s="225">
        <v>22.18</v>
      </c>
    </row>
    <row r="5779" spans="1:6" ht="54">
      <c r="A5779" s="229">
        <v>104016</v>
      </c>
      <c r="B5779" s="220" t="s">
        <v>3396</v>
      </c>
      <c r="C5779" s="220" t="s">
        <v>201</v>
      </c>
      <c r="D5779" s="225">
        <v>22.45</v>
      </c>
      <c r="E5779" s="208" t="s">
        <v>9199</v>
      </c>
      <c r="F5779" s="225">
        <v>23.33</v>
      </c>
    </row>
    <row r="5780" spans="1:6" ht="54">
      <c r="A5780" s="229">
        <v>104019</v>
      </c>
      <c r="B5780" s="220" t="s">
        <v>3398</v>
      </c>
      <c r="C5780" s="220" t="s">
        <v>201</v>
      </c>
      <c r="D5780" s="225">
        <v>44.46</v>
      </c>
      <c r="E5780" s="208" t="s">
        <v>9199</v>
      </c>
      <c r="F5780" s="225">
        <v>45.39</v>
      </c>
    </row>
    <row r="5781" spans="1:6" ht="54">
      <c r="A5781" s="229">
        <v>104017</v>
      </c>
      <c r="B5781" s="220" t="s">
        <v>3397</v>
      </c>
      <c r="C5781" s="220" t="s">
        <v>201</v>
      </c>
      <c r="D5781" s="225">
        <v>45.7</v>
      </c>
      <c r="E5781" s="208" t="s">
        <v>9199</v>
      </c>
      <c r="F5781" s="225">
        <v>46.74</v>
      </c>
    </row>
    <row r="5782" spans="1:6" ht="40.5">
      <c r="A5782" s="229">
        <v>104020</v>
      </c>
      <c r="B5782" s="220" t="s">
        <v>3399</v>
      </c>
      <c r="C5782" s="220" t="s">
        <v>201</v>
      </c>
      <c r="D5782" s="225">
        <v>56.14</v>
      </c>
      <c r="E5782" s="208" t="s">
        <v>9199</v>
      </c>
      <c r="F5782" s="225">
        <v>56.73</v>
      </c>
    </row>
    <row r="5783" spans="1:6" ht="54">
      <c r="A5783" s="229">
        <v>104030</v>
      </c>
      <c r="B5783" s="220" t="s">
        <v>3400</v>
      </c>
      <c r="C5783" s="220" t="s">
        <v>201</v>
      </c>
      <c r="D5783" s="225">
        <v>61.73</v>
      </c>
      <c r="E5783" s="208" t="s">
        <v>9199</v>
      </c>
      <c r="F5783" s="225">
        <v>62.81</v>
      </c>
    </row>
    <row r="5784" spans="1:6" ht="54">
      <c r="A5784" s="229">
        <v>89694</v>
      </c>
      <c r="B5784" s="220" t="s">
        <v>9725</v>
      </c>
      <c r="C5784" s="220" t="s">
        <v>201</v>
      </c>
      <c r="D5784" s="225">
        <v>20.46</v>
      </c>
      <c r="E5784" s="208" t="s">
        <v>9199</v>
      </c>
      <c r="F5784" s="225">
        <v>21.11</v>
      </c>
    </row>
    <row r="5785" spans="1:6" ht="54">
      <c r="A5785" s="229">
        <v>89700</v>
      </c>
      <c r="B5785" s="220" t="s">
        <v>9726</v>
      </c>
      <c r="C5785" s="220" t="s">
        <v>201</v>
      </c>
      <c r="D5785" s="225">
        <v>23.4</v>
      </c>
      <c r="E5785" s="208" t="s">
        <v>9199</v>
      </c>
      <c r="F5785" s="225">
        <v>24.14</v>
      </c>
    </row>
    <row r="5786" spans="1:6" ht="54">
      <c r="A5786" s="229">
        <v>89703</v>
      </c>
      <c r="B5786" s="220" t="s">
        <v>6363</v>
      </c>
      <c r="C5786" s="220" t="s">
        <v>201</v>
      </c>
      <c r="D5786" s="225">
        <v>48.41</v>
      </c>
      <c r="E5786" s="208" t="s">
        <v>9199</v>
      </c>
      <c r="F5786" s="225">
        <v>49.2</v>
      </c>
    </row>
    <row r="5787" spans="1:6" ht="40.5">
      <c r="A5787" s="229">
        <v>89691</v>
      </c>
      <c r="B5787" s="220" t="s">
        <v>2754</v>
      </c>
      <c r="C5787" s="220" t="s">
        <v>201</v>
      </c>
      <c r="D5787" s="225">
        <v>13.87</v>
      </c>
      <c r="E5787" s="208" t="s">
        <v>9199</v>
      </c>
      <c r="F5787" s="225">
        <v>14.52</v>
      </c>
    </row>
    <row r="5788" spans="1:6" ht="40.5">
      <c r="A5788" s="229">
        <v>89765</v>
      </c>
      <c r="B5788" s="220" t="s">
        <v>2788</v>
      </c>
      <c r="C5788" s="220" t="s">
        <v>201</v>
      </c>
      <c r="D5788" s="225">
        <v>17.14</v>
      </c>
      <c r="E5788" s="208" t="s">
        <v>9199</v>
      </c>
      <c r="F5788" s="225">
        <v>17.87</v>
      </c>
    </row>
    <row r="5789" spans="1:6" ht="40.5">
      <c r="A5789" s="229">
        <v>89697</v>
      </c>
      <c r="B5789" s="220" t="s">
        <v>2758</v>
      </c>
      <c r="C5789" s="220" t="s">
        <v>201</v>
      </c>
      <c r="D5789" s="225">
        <v>18.11</v>
      </c>
      <c r="E5789" s="208" t="s">
        <v>9199</v>
      </c>
      <c r="F5789" s="225">
        <v>18.920000000000002</v>
      </c>
    </row>
    <row r="5790" spans="1:6" ht="40.5">
      <c r="A5790" s="229">
        <v>89844</v>
      </c>
      <c r="B5790" s="220" t="s">
        <v>9727</v>
      </c>
      <c r="C5790" s="220" t="s">
        <v>201</v>
      </c>
      <c r="D5790" s="225">
        <v>63.71</v>
      </c>
      <c r="E5790" s="208" t="s">
        <v>9199</v>
      </c>
      <c r="F5790" s="225">
        <v>64.349999999999994</v>
      </c>
    </row>
    <row r="5791" spans="1:6" ht="40.5">
      <c r="A5791" s="229">
        <v>104022</v>
      </c>
      <c r="B5791" s="220" t="s">
        <v>9728</v>
      </c>
      <c r="C5791" s="220" t="s">
        <v>201</v>
      </c>
      <c r="D5791" s="225">
        <v>69.63</v>
      </c>
      <c r="E5791" s="208" t="s">
        <v>9199</v>
      </c>
      <c r="F5791" s="225">
        <v>70.78</v>
      </c>
    </row>
    <row r="5792" spans="1:6" ht="40.5">
      <c r="A5792" s="229">
        <v>89633</v>
      </c>
      <c r="B5792" s="220" t="s">
        <v>2441</v>
      </c>
      <c r="C5792" s="220" t="s">
        <v>190</v>
      </c>
      <c r="D5792" s="225">
        <v>26.14</v>
      </c>
      <c r="E5792" s="208" t="s">
        <v>9199</v>
      </c>
      <c r="F5792" s="225">
        <v>27.34</v>
      </c>
    </row>
    <row r="5793" spans="1:6" ht="40.5">
      <c r="A5793" s="229">
        <v>89716</v>
      </c>
      <c r="B5793" s="220" t="s">
        <v>2448</v>
      </c>
      <c r="C5793" s="220" t="s">
        <v>190</v>
      </c>
      <c r="D5793" s="225">
        <v>27.22</v>
      </c>
      <c r="E5793" s="208" t="s">
        <v>9199</v>
      </c>
      <c r="F5793" s="225">
        <v>27.85</v>
      </c>
    </row>
    <row r="5794" spans="1:6" ht="40.5">
      <c r="A5794" s="229">
        <v>89634</v>
      </c>
      <c r="B5794" s="220" t="s">
        <v>2442</v>
      </c>
      <c r="C5794" s="220" t="s">
        <v>190</v>
      </c>
      <c r="D5794" s="225">
        <v>37.24</v>
      </c>
      <c r="E5794" s="208" t="s">
        <v>9199</v>
      </c>
      <c r="F5794" s="225">
        <v>38.75</v>
      </c>
    </row>
    <row r="5795" spans="1:6" ht="40.5">
      <c r="A5795" s="229">
        <v>89717</v>
      </c>
      <c r="B5795" s="220" t="s">
        <v>2449</v>
      </c>
      <c r="C5795" s="220" t="s">
        <v>190</v>
      </c>
      <c r="D5795" s="225">
        <v>43</v>
      </c>
      <c r="E5795" s="208" t="s">
        <v>9199</v>
      </c>
      <c r="F5795" s="225">
        <v>43.74</v>
      </c>
    </row>
    <row r="5796" spans="1:6" ht="40.5">
      <c r="A5796" s="229">
        <v>89635</v>
      </c>
      <c r="B5796" s="220" t="s">
        <v>2443</v>
      </c>
      <c r="C5796" s="220" t="s">
        <v>190</v>
      </c>
      <c r="D5796" s="225">
        <v>54.81</v>
      </c>
      <c r="E5796" s="208" t="s">
        <v>9199</v>
      </c>
      <c r="F5796" s="225">
        <v>56.61</v>
      </c>
    </row>
    <row r="5797" spans="1:6" ht="40.5">
      <c r="A5797" s="229">
        <v>89770</v>
      </c>
      <c r="B5797" s="220" t="s">
        <v>9729</v>
      </c>
      <c r="C5797" s="220" t="s">
        <v>190</v>
      </c>
      <c r="D5797" s="225">
        <v>46.33</v>
      </c>
      <c r="E5797" s="208" t="s">
        <v>9199</v>
      </c>
      <c r="F5797" s="225">
        <v>46.44</v>
      </c>
    </row>
    <row r="5798" spans="1:6" ht="40.5">
      <c r="A5798" s="229">
        <v>89718</v>
      </c>
      <c r="B5798" s="220" t="s">
        <v>9730</v>
      </c>
      <c r="C5798" s="220" t="s">
        <v>190</v>
      </c>
      <c r="D5798" s="225">
        <v>55.09</v>
      </c>
      <c r="E5798" s="208" t="s">
        <v>9199</v>
      </c>
      <c r="F5798" s="225">
        <v>55.97</v>
      </c>
    </row>
    <row r="5799" spans="1:6" ht="40.5">
      <c r="A5799" s="229">
        <v>89636</v>
      </c>
      <c r="B5799" s="220" t="s">
        <v>9731</v>
      </c>
      <c r="C5799" s="220" t="s">
        <v>190</v>
      </c>
      <c r="D5799" s="225">
        <v>68.989999999999995</v>
      </c>
      <c r="E5799" s="208" t="s">
        <v>9199</v>
      </c>
      <c r="F5799" s="225">
        <v>71.099999999999994</v>
      </c>
    </row>
    <row r="5800" spans="1:6" ht="40.5">
      <c r="A5800" s="229">
        <v>89771</v>
      </c>
      <c r="B5800" s="220" t="s">
        <v>9732</v>
      </c>
      <c r="C5800" s="220" t="s">
        <v>190</v>
      </c>
      <c r="D5800" s="225">
        <v>61.85</v>
      </c>
      <c r="E5800" s="208" t="s">
        <v>9199</v>
      </c>
      <c r="F5800" s="225">
        <v>61.98</v>
      </c>
    </row>
    <row r="5801" spans="1:6" ht="40.5">
      <c r="A5801" s="229">
        <v>104021</v>
      </c>
      <c r="B5801" s="220" t="s">
        <v>2570</v>
      </c>
      <c r="C5801" s="220" t="s">
        <v>190</v>
      </c>
      <c r="D5801" s="225">
        <v>71.87</v>
      </c>
      <c r="E5801" s="208" t="s">
        <v>9199</v>
      </c>
      <c r="F5801" s="225">
        <v>72.89</v>
      </c>
    </row>
    <row r="5802" spans="1:6" ht="40.5">
      <c r="A5802" s="229">
        <v>89772</v>
      </c>
      <c r="B5802" s="220" t="s">
        <v>9733</v>
      </c>
      <c r="C5802" s="220" t="s">
        <v>190</v>
      </c>
      <c r="D5802" s="225">
        <v>90.22</v>
      </c>
      <c r="E5802" s="208" t="s">
        <v>9199</v>
      </c>
      <c r="F5802" s="225">
        <v>90.38</v>
      </c>
    </row>
    <row r="5803" spans="1:6" ht="40.5">
      <c r="A5803" s="229">
        <v>89773</v>
      </c>
      <c r="B5803" s="220" t="s">
        <v>9734</v>
      </c>
      <c r="C5803" s="220" t="s">
        <v>190</v>
      </c>
      <c r="D5803" s="225">
        <v>145.35</v>
      </c>
      <c r="E5803" s="208" t="s">
        <v>9199</v>
      </c>
      <c r="F5803" s="225">
        <v>145.57</v>
      </c>
    </row>
    <row r="5804" spans="1:6" ht="40.5">
      <c r="A5804" s="229">
        <v>89775</v>
      </c>
      <c r="B5804" s="220" t="s">
        <v>9735</v>
      </c>
      <c r="C5804" s="220" t="s">
        <v>190</v>
      </c>
      <c r="D5804" s="225">
        <v>227.29</v>
      </c>
      <c r="E5804" s="208" t="s">
        <v>9199</v>
      </c>
      <c r="F5804" s="225">
        <v>227.54</v>
      </c>
    </row>
    <row r="5805" spans="1:6" ht="54">
      <c r="A5805" s="229">
        <v>89767</v>
      </c>
      <c r="B5805" s="220" t="s">
        <v>2789</v>
      </c>
      <c r="C5805" s="220" t="s">
        <v>201</v>
      </c>
      <c r="D5805" s="225">
        <v>21.45</v>
      </c>
      <c r="E5805" s="208" t="s">
        <v>9199</v>
      </c>
      <c r="F5805" s="225">
        <v>22.18</v>
      </c>
    </row>
    <row r="5806" spans="1:6" ht="40.5">
      <c r="A5806" s="229">
        <v>89695</v>
      </c>
      <c r="B5806" s="220" t="s">
        <v>9736</v>
      </c>
      <c r="C5806" s="220" t="s">
        <v>201</v>
      </c>
      <c r="D5806" s="225">
        <v>17.420000000000002</v>
      </c>
      <c r="E5806" s="208" t="s">
        <v>9199</v>
      </c>
      <c r="F5806" s="225">
        <v>18.07</v>
      </c>
    </row>
    <row r="5807" spans="1:6" ht="40.5">
      <c r="A5807" s="229">
        <v>89702</v>
      </c>
      <c r="B5807" s="220" t="s">
        <v>9737</v>
      </c>
      <c r="C5807" s="220" t="s">
        <v>201</v>
      </c>
      <c r="D5807" s="225">
        <v>22.42</v>
      </c>
      <c r="E5807" s="208" t="s">
        <v>9199</v>
      </c>
      <c r="F5807" s="225">
        <v>23.23</v>
      </c>
    </row>
    <row r="5808" spans="1:6" ht="40.5">
      <c r="A5808" s="229">
        <v>89768</v>
      </c>
      <c r="B5808" s="220" t="s">
        <v>2790</v>
      </c>
      <c r="C5808" s="220" t="s">
        <v>201</v>
      </c>
      <c r="D5808" s="225">
        <v>24.93</v>
      </c>
      <c r="E5808" s="208" t="s">
        <v>9199</v>
      </c>
      <c r="F5808" s="225">
        <v>25.77</v>
      </c>
    </row>
    <row r="5809" spans="1:6" ht="40.5">
      <c r="A5809" s="229">
        <v>89842</v>
      </c>
      <c r="B5809" s="220" t="s">
        <v>9738</v>
      </c>
      <c r="C5809" s="220" t="s">
        <v>201</v>
      </c>
      <c r="D5809" s="225">
        <v>50.58</v>
      </c>
      <c r="E5809" s="208" t="s">
        <v>9199</v>
      </c>
      <c r="F5809" s="225">
        <v>51.12</v>
      </c>
    </row>
    <row r="5810" spans="1:6" ht="40.5">
      <c r="A5810" s="229">
        <v>89845</v>
      </c>
      <c r="B5810" s="220" t="s">
        <v>9739</v>
      </c>
      <c r="C5810" s="220" t="s">
        <v>201</v>
      </c>
      <c r="D5810" s="225">
        <v>100</v>
      </c>
      <c r="E5810" s="208" t="s">
        <v>9199</v>
      </c>
      <c r="F5810" s="225">
        <v>100.8</v>
      </c>
    </row>
    <row r="5811" spans="1:6" ht="40.5">
      <c r="A5811" s="229">
        <v>89846</v>
      </c>
      <c r="B5811" s="220" t="s">
        <v>9740</v>
      </c>
      <c r="C5811" s="220" t="s">
        <v>201</v>
      </c>
      <c r="D5811" s="225">
        <v>214.25</v>
      </c>
      <c r="E5811" s="208" t="s">
        <v>9199</v>
      </c>
      <c r="F5811" s="225">
        <v>215.3</v>
      </c>
    </row>
    <row r="5812" spans="1:6" ht="40.5">
      <c r="A5812" s="229">
        <v>89847</v>
      </c>
      <c r="B5812" s="220" t="s">
        <v>9741</v>
      </c>
      <c r="C5812" s="220" t="s">
        <v>201</v>
      </c>
      <c r="D5812" s="225">
        <v>255.68</v>
      </c>
      <c r="E5812" s="208" t="s">
        <v>9199</v>
      </c>
      <c r="F5812" s="225">
        <v>256.93</v>
      </c>
    </row>
    <row r="5813" spans="1:6" ht="40.5">
      <c r="A5813" s="229">
        <v>89705</v>
      </c>
      <c r="B5813" s="220" t="s">
        <v>9742</v>
      </c>
      <c r="C5813" s="220" t="s">
        <v>201</v>
      </c>
      <c r="D5813" s="225">
        <v>26.06</v>
      </c>
      <c r="E5813" s="208" t="s">
        <v>9199</v>
      </c>
      <c r="F5813" s="225">
        <v>27.01</v>
      </c>
    </row>
    <row r="5814" spans="1:6" ht="40.5">
      <c r="A5814" s="229">
        <v>89769</v>
      </c>
      <c r="B5814" s="220" t="s">
        <v>2791</v>
      </c>
      <c r="C5814" s="220" t="s">
        <v>201</v>
      </c>
      <c r="D5814" s="225">
        <v>55.82</v>
      </c>
      <c r="E5814" s="208" t="s">
        <v>9199</v>
      </c>
      <c r="F5814" s="225">
        <v>56.83</v>
      </c>
    </row>
    <row r="5815" spans="1:6" ht="40.5">
      <c r="A5815" s="229">
        <v>89706</v>
      </c>
      <c r="B5815" s="220" t="s">
        <v>9743</v>
      </c>
      <c r="C5815" s="220" t="s">
        <v>201</v>
      </c>
      <c r="D5815" s="225">
        <v>57.16</v>
      </c>
      <c r="E5815" s="208" t="s">
        <v>9199</v>
      </c>
      <c r="F5815" s="225">
        <v>58.29</v>
      </c>
    </row>
    <row r="5816" spans="1:6" ht="54">
      <c r="A5816" s="229">
        <v>89741</v>
      </c>
      <c r="B5816" s="220" t="s">
        <v>9744</v>
      </c>
      <c r="C5816" s="220" t="s">
        <v>201</v>
      </c>
      <c r="D5816" s="225">
        <v>23.29</v>
      </c>
      <c r="E5816" s="208" t="s">
        <v>9199</v>
      </c>
      <c r="F5816" s="225">
        <v>23.66</v>
      </c>
    </row>
    <row r="5817" spans="1:6" ht="54">
      <c r="A5817" s="229">
        <v>89757</v>
      </c>
      <c r="B5817" s="220" t="s">
        <v>9745</v>
      </c>
      <c r="C5817" s="220" t="s">
        <v>201</v>
      </c>
      <c r="D5817" s="225">
        <v>30.41</v>
      </c>
      <c r="E5817" s="208" t="s">
        <v>9199</v>
      </c>
      <c r="F5817" s="225">
        <v>30.83</v>
      </c>
    </row>
    <row r="5818" spans="1:6" ht="54">
      <c r="A5818" s="229">
        <v>104027</v>
      </c>
      <c r="B5818" s="220" t="s">
        <v>9746</v>
      </c>
      <c r="C5818" s="220" t="s">
        <v>201</v>
      </c>
      <c r="D5818" s="225">
        <v>63.72</v>
      </c>
      <c r="E5818" s="208" t="s">
        <v>9199</v>
      </c>
      <c r="F5818" s="225">
        <v>64.290000000000006</v>
      </c>
    </row>
    <row r="5819" spans="1:6" ht="40.5">
      <c r="A5819" s="229">
        <v>89837</v>
      </c>
      <c r="B5819" s="220" t="s">
        <v>9747</v>
      </c>
      <c r="C5819" s="220" t="s">
        <v>201</v>
      </c>
      <c r="D5819" s="225">
        <v>134.52000000000001</v>
      </c>
      <c r="E5819" s="208" t="s">
        <v>9199</v>
      </c>
      <c r="F5819" s="225">
        <v>134.91999999999999</v>
      </c>
    </row>
    <row r="5820" spans="1:6" ht="40.5">
      <c r="A5820" s="229">
        <v>89839</v>
      </c>
      <c r="B5820" s="220" t="s">
        <v>9748</v>
      </c>
      <c r="C5820" s="220" t="s">
        <v>201</v>
      </c>
      <c r="D5820" s="225">
        <v>174.75</v>
      </c>
      <c r="E5820" s="208" t="s">
        <v>9199</v>
      </c>
      <c r="F5820" s="225">
        <v>175.28</v>
      </c>
    </row>
    <row r="5821" spans="1:6" ht="40.5">
      <c r="A5821" s="229">
        <v>89841</v>
      </c>
      <c r="B5821" s="220" t="s">
        <v>9749</v>
      </c>
      <c r="C5821" s="220" t="s">
        <v>201</v>
      </c>
      <c r="D5821" s="225">
        <v>265.39999999999998</v>
      </c>
      <c r="E5821" s="208" t="s">
        <v>9199</v>
      </c>
      <c r="F5821" s="225">
        <v>266.02999999999997</v>
      </c>
    </row>
    <row r="5822" spans="1:6" ht="40.5">
      <c r="A5822" s="229">
        <v>89654</v>
      </c>
      <c r="B5822" s="220" t="s">
        <v>9750</v>
      </c>
      <c r="C5822" s="220" t="s">
        <v>201</v>
      </c>
      <c r="D5822" s="225">
        <v>20.38</v>
      </c>
      <c r="E5822" s="208" t="s">
        <v>9199</v>
      </c>
      <c r="F5822" s="225">
        <v>20.71</v>
      </c>
    </row>
    <row r="5823" spans="1:6" ht="40.5">
      <c r="A5823" s="229">
        <v>89661</v>
      </c>
      <c r="B5823" s="220" t="s">
        <v>9751</v>
      </c>
      <c r="C5823" s="220" t="s">
        <v>201</v>
      </c>
      <c r="D5823" s="225">
        <v>23.78</v>
      </c>
      <c r="E5823" s="208" t="s">
        <v>9199</v>
      </c>
      <c r="F5823" s="225">
        <v>24.18</v>
      </c>
    </row>
    <row r="5824" spans="1:6" ht="40.5">
      <c r="A5824" s="229">
        <v>89674</v>
      </c>
      <c r="B5824" s="220" t="s">
        <v>9752</v>
      </c>
      <c r="C5824" s="220" t="s">
        <v>201</v>
      </c>
      <c r="D5824" s="225">
        <v>30.98</v>
      </c>
      <c r="E5824" s="208" t="s">
        <v>9199</v>
      </c>
      <c r="F5824" s="225">
        <v>31.45</v>
      </c>
    </row>
    <row r="5825" spans="1:6" ht="40.5">
      <c r="A5825" s="229">
        <v>89816</v>
      </c>
      <c r="B5825" s="220" t="s">
        <v>9753</v>
      </c>
      <c r="C5825" s="220" t="s">
        <v>201</v>
      </c>
      <c r="D5825" s="225">
        <v>41.67</v>
      </c>
      <c r="E5825" s="208" t="s">
        <v>9199</v>
      </c>
      <c r="F5825" s="225">
        <v>41.94</v>
      </c>
    </row>
    <row r="5826" spans="1:6" ht="40.5">
      <c r="A5826" s="229">
        <v>89762</v>
      </c>
      <c r="B5826" s="220" t="s">
        <v>2786</v>
      </c>
      <c r="C5826" s="220" t="s">
        <v>201</v>
      </c>
      <c r="D5826" s="225">
        <v>44.29</v>
      </c>
      <c r="E5826" s="208" t="s">
        <v>9199</v>
      </c>
      <c r="F5826" s="225">
        <v>44.8</v>
      </c>
    </row>
    <row r="5827" spans="1:6" ht="40.5">
      <c r="A5827" s="229">
        <v>89684</v>
      </c>
      <c r="B5827" s="220" t="s">
        <v>9754</v>
      </c>
      <c r="C5827" s="220" t="s">
        <v>201</v>
      </c>
      <c r="D5827" s="225">
        <v>44.96</v>
      </c>
      <c r="E5827" s="208" t="s">
        <v>9199</v>
      </c>
      <c r="F5827" s="225">
        <v>45.53</v>
      </c>
    </row>
    <row r="5828" spans="1:6" ht="40.5">
      <c r="A5828" s="229">
        <v>89828</v>
      </c>
      <c r="B5828" s="220" t="s">
        <v>9755</v>
      </c>
      <c r="C5828" s="220" t="s">
        <v>201</v>
      </c>
      <c r="D5828" s="225">
        <v>60.75</v>
      </c>
      <c r="E5828" s="208" t="s">
        <v>9199</v>
      </c>
      <c r="F5828" s="225">
        <v>61.07</v>
      </c>
    </row>
    <row r="5829" spans="1:6" ht="54">
      <c r="A5829" s="229">
        <v>89546</v>
      </c>
      <c r="B5829" s="220" t="s">
        <v>2677</v>
      </c>
      <c r="C5829" s="220" t="s">
        <v>201</v>
      </c>
      <c r="D5829" s="225">
        <v>10.48</v>
      </c>
      <c r="E5829" s="208" t="s">
        <v>9199</v>
      </c>
      <c r="F5829" s="225">
        <v>10.64</v>
      </c>
    </row>
    <row r="5830" spans="1:6" ht="54">
      <c r="A5830" s="229">
        <v>89482</v>
      </c>
      <c r="B5830" s="220" t="s">
        <v>3512</v>
      </c>
      <c r="C5830" s="220" t="s">
        <v>201</v>
      </c>
      <c r="D5830" s="225">
        <v>33.450000000000003</v>
      </c>
      <c r="E5830" s="208" t="s">
        <v>9199</v>
      </c>
      <c r="F5830" s="225">
        <v>34.4</v>
      </c>
    </row>
    <row r="5831" spans="1:6" ht="54">
      <c r="A5831" s="229">
        <v>89491</v>
      </c>
      <c r="B5831" s="220" t="s">
        <v>3513</v>
      </c>
      <c r="C5831" s="220" t="s">
        <v>201</v>
      </c>
      <c r="D5831" s="225">
        <v>83.46</v>
      </c>
      <c r="E5831" s="208" t="s">
        <v>9199</v>
      </c>
      <c r="F5831" s="225">
        <v>84.92</v>
      </c>
    </row>
    <row r="5832" spans="1:6" ht="54">
      <c r="A5832" s="229">
        <v>104178</v>
      </c>
      <c r="B5832" s="220" t="s">
        <v>3412</v>
      </c>
      <c r="C5832" s="220" t="s">
        <v>201</v>
      </c>
      <c r="D5832" s="225">
        <v>19.559999999999999</v>
      </c>
      <c r="E5832" s="208" t="s">
        <v>9199</v>
      </c>
      <c r="F5832" s="225">
        <v>19.850000000000001</v>
      </c>
    </row>
    <row r="5833" spans="1:6" ht="54">
      <c r="A5833" s="229">
        <v>104179</v>
      </c>
      <c r="B5833" s="220" t="s">
        <v>3413</v>
      </c>
      <c r="C5833" s="220" t="s">
        <v>201</v>
      </c>
      <c r="D5833" s="225">
        <v>71.7</v>
      </c>
      <c r="E5833" s="208" t="s">
        <v>9199</v>
      </c>
      <c r="F5833" s="225">
        <v>72.08</v>
      </c>
    </row>
    <row r="5834" spans="1:6" ht="67.5">
      <c r="A5834" s="229">
        <v>89587</v>
      </c>
      <c r="B5834" s="220" t="s">
        <v>2706</v>
      </c>
      <c r="C5834" s="220" t="s">
        <v>201</v>
      </c>
      <c r="D5834" s="225">
        <v>45.5</v>
      </c>
      <c r="E5834" s="208" t="s">
        <v>9199</v>
      </c>
      <c r="F5834" s="225">
        <v>46.68</v>
      </c>
    </row>
    <row r="5835" spans="1:6" ht="54">
      <c r="A5835" s="229">
        <v>89535</v>
      </c>
      <c r="B5835" s="220" t="s">
        <v>2671</v>
      </c>
      <c r="C5835" s="220" t="s">
        <v>201</v>
      </c>
      <c r="D5835" s="225">
        <v>38.4</v>
      </c>
      <c r="E5835" s="208" t="s">
        <v>9199</v>
      </c>
      <c r="F5835" s="225">
        <v>38.96</v>
      </c>
    </row>
    <row r="5836" spans="1:6" ht="67.5">
      <c r="A5836" s="229">
        <v>89592</v>
      </c>
      <c r="B5836" s="220" t="s">
        <v>2709</v>
      </c>
      <c r="C5836" s="220" t="s">
        <v>201</v>
      </c>
      <c r="D5836" s="225">
        <v>140.44</v>
      </c>
      <c r="E5836" s="208" t="s">
        <v>9199</v>
      </c>
      <c r="F5836" s="225">
        <v>142.49</v>
      </c>
    </row>
    <row r="5837" spans="1:6" ht="54">
      <c r="A5837" s="229">
        <v>104169</v>
      </c>
      <c r="B5837" s="220" t="s">
        <v>3403</v>
      </c>
      <c r="C5837" s="220" t="s">
        <v>201</v>
      </c>
      <c r="D5837" s="225">
        <v>130.03</v>
      </c>
      <c r="E5837" s="208" t="s">
        <v>9199</v>
      </c>
      <c r="F5837" s="225">
        <v>131.16</v>
      </c>
    </row>
    <row r="5838" spans="1:6" ht="67.5">
      <c r="A5838" s="229">
        <v>89583</v>
      </c>
      <c r="B5838" s="220" t="s">
        <v>2703</v>
      </c>
      <c r="C5838" s="220" t="s">
        <v>201</v>
      </c>
      <c r="D5838" s="225">
        <v>38.049999999999997</v>
      </c>
      <c r="E5838" s="208" t="s">
        <v>9199</v>
      </c>
      <c r="F5838" s="225">
        <v>38.799999999999997</v>
      </c>
    </row>
    <row r="5839" spans="1:6" ht="54">
      <c r="A5839" s="229">
        <v>89526</v>
      </c>
      <c r="B5839" s="220" t="s">
        <v>2664</v>
      </c>
      <c r="C5839" s="220" t="s">
        <v>201</v>
      </c>
      <c r="D5839" s="225">
        <v>34.130000000000003</v>
      </c>
      <c r="E5839" s="208" t="s">
        <v>9199</v>
      </c>
      <c r="F5839" s="225">
        <v>34.54</v>
      </c>
    </row>
    <row r="5840" spans="1:6" ht="54">
      <c r="A5840" s="229">
        <v>95695</v>
      </c>
      <c r="B5840" s="220" t="s">
        <v>3099</v>
      </c>
      <c r="C5840" s="220" t="s">
        <v>201</v>
      </c>
      <c r="D5840" s="225">
        <v>53.88</v>
      </c>
      <c r="E5840" s="208" t="s">
        <v>9199</v>
      </c>
      <c r="F5840" s="225">
        <v>55.06</v>
      </c>
    </row>
    <row r="5841" spans="1:6" ht="54">
      <c r="A5841" s="229">
        <v>95694</v>
      </c>
      <c r="B5841" s="220" t="s">
        <v>3098</v>
      </c>
      <c r="C5841" s="220" t="s">
        <v>201</v>
      </c>
      <c r="D5841" s="225">
        <v>46.78</v>
      </c>
      <c r="E5841" s="208" t="s">
        <v>9199</v>
      </c>
      <c r="F5841" s="225">
        <v>47.34</v>
      </c>
    </row>
    <row r="5842" spans="1:6" ht="54">
      <c r="A5842" s="229">
        <v>89585</v>
      </c>
      <c r="B5842" s="220" t="s">
        <v>2705</v>
      </c>
      <c r="C5842" s="220" t="s">
        <v>201</v>
      </c>
      <c r="D5842" s="225">
        <v>42.03</v>
      </c>
      <c r="E5842" s="208" t="s">
        <v>9199</v>
      </c>
      <c r="F5842" s="225">
        <v>43.21</v>
      </c>
    </row>
    <row r="5843" spans="1:6" ht="54">
      <c r="A5843" s="229">
        <v>89531</v>
      </c>
      <c r="B5843" s="220" t="s">
        <v>2669</v>
      </c>
      <c r="C5843" s="220" t="s">
        <v>201</v>
      </c>
      <c r="D5843" s="225">
        <v>34.93</v>
      </c>
      <c r="E5843" s="208" t="s">
        <v>9199</v>
      </c>
      <c r="F5843" s="225">
        <v>35.49</v>
      </c>
    </row>
    <row r="5844" spans="1:6" ht="54">
      <c r="A5844" s="229">
        <v>89591</v>
      </c>
      <c r="B5844" s="220" t="s">
        <v>2708</v>
      </c>
      <c r="C5844" s="220" t="s">
        <v>201</v>
      </c>
      <c r="D5844" s="225">
        <v>118.71</v>
      </c>
      <c r="E5844" s="208" t="s">
        <v>9199</v>
      </c>
      <c r="F5844" s="225">
        <v>120.76</v>
      </c>
    </row>
    <row r="5845" spans="1:6" ht="54">
      <c r="A5845" s="229">
        <v>104168</v>
      </c>
      <c r="B5845" s="220" t="s">
        <v>3402</v>
      </c>
      <c r="C5845" s="220" t="s">
        <v>201</v>
      </c>
      <c r="D5845" s="225">
        <v>108.3</v>
      </c>
      <c r="E5845" s="208" t="s">
        <v>9199</v>
      </c>
      <c r="F5845" s="225">
        <v>109.43</v>
      </c>
    </row>
    <row r="5846" spans="1:6" ht="54">
      <c r="A5846" s="229">
        <v>89516</v>
      </c>
      <c r="B5846" s="220" t="s">
        <v>2654</v>
      </c>
      <c r="C5846" s="220" t="s">
        <v>201</v>
      </c>
      <c r="D5846" s="225">
        <v>7.29</v>
      </c>
      <c r="E5846" s="208" t="s">
        <v>9199</v>
      </c>
      <c r="F5846" s="225">
        <v>7.5</v>
      </c>
    </row>
    <row r="5847" spans="1:6" ht="54">
      <c r="A5847" s="229">
        <v>89520</v>
      </c>
      <c r="B5847" s="220" t="s">
        <v>2658</v>
      </c>
      <c r="C5847" s="220" t="s">
        <v>201</v>
      </c>
      <c r="D5847" s="225">
        <v>15.56</v>
      </c>
      <c r="E5847" s="208" t="s">
        <v>9199</v>
      </c>
      <c r="F5847" s="225">
        <v>15.81</v>
      </c>
    </row>
    <row r="5848" spans="1:6" ht="54">
      <c r="A5848" s="229">
        <v>89582</v>
      </c>
      <c r="B5848" s="220" t="s">
        <v>2702</v>
      </c>
      <c r="C5848" s="220" t="s">
        <v>201</v>
      </c>
      <c r="D5848" s="225">
        <v>31.42</v>
      </c>
      <c r="E5848" s="208" t="s">
        <v>9199</v>
      </c>
      <c r="F5848" s="225">
        <v>32.17</v>
      </c>
    </row>
    <row r="5849" spans="1:6" ht="54">
      <c r="A5849" s="229">
        <v>89524</v>
      </c>
      <c r="B5849" s="220" t="s">
        <v>2662</v>
      </c>
      <c r="C5849" s="220" t="s">
        <v>201</v>
      </c>
      <c r="D5849" s="225">
        <v>27.5</v>
      </c>
      <c r="E5849" s="208" t="s">
        <v>9199</v>
      </c>
      <c r="F5849" s="225">
        <v>27.91</v>
      </c>
    </row>
    <row r="5850" spans="1:6" ht="54">
      <c r="A5850" s="229">
        <v>89584</v>
      </c>
      <c r="B5850" s="220" t="s">
        <v>2704</v>
      </c>
      <c r="C5850" s="220" t="s">
        <v>201</v>
      </c>
      <c r="D5850" s="225">
        <v>41.22</v>
      </c>
      <c r="E5850" s="208" t="s">
        <v>9199</v>
      </c>
      <c r="F5850" s="225">
        <v>42.4</v>
      </c>
    </row>
    <row r="5851" spans="1:6" ht="54">
      <c r="A5851" s="229">
        <v>89529</v>
      </c>
      <c r="B5851" s="220" t="s">
        <v>2667</v>
      </c>
      <c r="C5851" s="220" t="s">
        <v>201</v>
      </c>
      <c r="D5851" s="225">
        <v>34.119999999999997</v>
      </c>
      <c r="E5851" s="208" t="s">
        <v>9199</v>
      </c>
      <c r="F5851" s="225">
        <v>34.68</v>
      </c>
    </row>
    <row r="5852" spans="1:6" ht="54">
      <c r="A5852" s="229">
        <v>89590</v>
      </c>
      <c r="B5852" s="220" t="s">
        <v>2707</v>
      </c>
      <c r="C5852" s="220" t="s">
        <v>201</v>
      </c>
      <c r="D5852" s="225">
        <v>121.18</v>
      </c>
      <c r="E5852" s="208" t="s">
        <v>9199</v>
      </c>
      <c r="F5852" s="225">
        <v>123.23</v>
      </c>
    </row>
    <row r="5853" spans="1:6" ht="54">
      <c r="A5853" s="229">
        <v>104167</v>
      </c>
      <c r="B5853" s="220" t="s">
        <v>3401</v>
      </c>
      <c r="C5853" s="220" t="s">
        <v>201</v>
      </c>
      <c r="D5853" s="225">
        <v>110.77</v>
      </c>
      <c r="E5853" s="208" t="s">
        <v>9199</v>
      </c>
      <c r="F5853" s="225">
        <v>111.9</v>
      </c>
    </row>
    <row r="5854" spans="1:6" ht="54">
      <c r="A5854" s="229">
        <v>89514</v>
      </c>
      <c r="B5854" s="220" t="s">
        <v>2652</v>
      </c>
      <c r="C5854" s="220" t="s">
        <v>201</v>
      </c>
      <c r="D5854" s="225">
        <v>7.22</v>
      </c>
      <c r="E5854" s="208" t="s">
        <v>9199</v>
      </c>
      <c r="F5854" s="225">
        <v>7.43</v>
      </c>
    </row>
    <row r="5855" spans="1:6" ht="54">
      <c r="A5855" s="229">
        <v>89518</v>
      </c>
      <c r="B5855" s="220" t="s">
        <v>2656</v>
      </c>
      <c r="C5855" s="220" t="s">
        <v>201</v>
      </c>
      <c r="D5855" s="225">
        <v>14.99</v>
      </c>
      <c r="E5855" s="208" t="s">
        <v>9199</v>
      </c>
      <c r="F5855" s="225">
        <v>15.24</v>
      </c>
    </row>
    <row r="5856" spans="1:6" ht="54">
      <c r="A5856" s="229">
        <v>89581</v>
      </c>
      <c r="B5856" s="220" t="s">
        <v>2701</v>
      </c>
      <c r="C5856" s="220" t="s">
        <v>201</v>
      </c>
      <c r="D5856" s="225">
        <v>31.06</v>
      </c>
      <c r="E5856" s="208" t="s">
        <v>9199</v>
      </c>
      <c r="F5856" s="225">
        <v>31.81</v>
      </c>
    </row>
    <row r="5857" spans="1:6" ht="54">
      <c r="A5857" s="229">
        <v>89522</v>
      </c>
      <c r="B5857" s="220" t="s">
        <v>2660</v>
      </c>
      <c r="C5857" s="220" t="s">
        <v>201</v>
      </c>
      <c r="D5857" s="225">
        <v>27.14</v>
      </c>
      <c r="E5857" s="208" t="s">
        <v>9199</v>
      </c>
      <c r="F5857" s="225">
        <v>27.55</v>
      </c>
    </row>
    <row r="5858" spans="1:6" ht="54">
      <c r="A5858" s="229">
        <v>89574</v>
      </c>
      <c r="B5858" s="220" t="s">
        <v>2698</v>
      </c>
      <c r="C5858" s="220" t="s">
        <v>201</v>
      </c>
      <c r="D5858" s="225">
        <v>130.08000000000001</v>
      </c>
      <c r="E5858" s="208" t="s">
        <v>9199</v>
      </c>
      <c r="F5858" s="225">
        <v>131.21</v>
      </c>
    </row>
    <row r="5859" spans="1:6" ht="67.5">
      <c r="A5859" s="229">
        <v>89690</v>
      </c>
      <c r="B5859" s="220" t="s">
        <v>2753</v>
      </c>
      <c r="C5859" s="220" t="s">
        <v>201</v>
      </c>
      <c r="D5859" s="225">
        <v>79.349999999999994</v>
      </c>
      <c r="E5859" s="208" t="s">
        <v>9199</v>
      </c>
      <c r="F5859" s="225">
        <v>80.930000000000007</v>
      </c>
    </row>
    <row r="5860" spans="1:6" ht="54">
      <c r="A5860" s="229">
        <v>89567</v>
      </c>
      <c r="B5860" s="220" t="s">
        <v>2693</v>
      </c>
      <c r="C5860" s="220" t="s">
        <v>201</v>
      </c>
      <c r="D5860" s="225">
        <v>69.88</v>
      </c>
      <c r="E5860" s="208" t="s">
        <v>9199</v>
      </c>
      <c r="F5860" s="225">
        <v>70.63</v>
      </c>
    </row>
    <row r="5861" spans="1:6" ht="54">
      <c r="A5861" s="229">
        <v>89692</v>
      </c>
      <c r="B5861" s="220" t="s">
        <v>2755</v>
      </c>
      <c r="C5861" s="220" t="s">
        <v>201</v>
      </c>
      <c r="D5861" s="225">
        <v>87.48</v>
      </c>
      <c r="E5861" s="208" t="s">
        <v>9199</v>
      </c>
      <c r="F5861" s="225">
        <v>88.88</v>
      </c>
    </row>
    <row r="5862" spans="1:6" ht="54">
      <c r="A5862" s="229">
        <v>89569</v>
      </c>
      <c r="B5862" s="220" t="s">
        <v>2695</v>
      </c>
      <c r="C5862" s="220" t="s">
        <v>201</v>
      </c>
      <c r="D5862" s="225">
        <v>79.430000000000007</v>
      </c>
      <c r="E5862" s="208" t="s">
        <v>9199</v>
      </c>
      <c r="F5862" s="225">
        <v>80.12</v>
      </c>
    </row>
    <row r="5863" spans="1:6" ht="67.5">
      <c r="A5863" s="229">
        <v>89699</v>
      </c>
      <c r="B5863" s="220" t="s">
        <v>2760</v>
      </c>
      <c r="C5863" s="220" t="s">
        <v>201</v>
      </c>
      <c r="D5863" s="225">
        <v>175.46</v>
      </c>
      <c r="E5863" s="208" t="s">
        <v>9199</v>
      </c>
      <c r="F5863" s="225">
        <v>177.82</v>
      </c>
    </row>
    <row r="5864" spans="1:6" ht="54">
      <c r="A5864" s="229">
        <v>104174</v>
      </c>
      <c r="B5864" s="220" t="s">
        <v>3408</v>
      </c>
      <c r="C5864" s="220" t="s">
        <v>201</v>
      </c>
      <c r="D5864" s="225">
        <v>164.51</v>
      </c>
      <c r="E5864" s="208" t="s">
        <v>9199</v>
      </c>
      <c r="F5864" s="225">
        <v>165.9</v>
      </c>
    </row>
    <row r="5865" spans="1:6" ht="67.5">
      <c r="A5865" s="229">
        <v>89698</v>
      </c>
      <c r="B5865" s="220" t="s">
        <v>2759</v>
      </c>
      <c r="C5865" s="220" t="s">
        <v>201</v>
      </c>
      <c r="D5865" s="225">
        <v>230.85</v>
      </c>
      <c r="E5865" s="208" t="s">
        <v>9199</v>
      </c>
      <c r="F5865" s="225">
        <v>233.59</v>
      </c>
    </row>
    <row r="5866" spans="1:6" ht="54">
      <c r="A5866" s="229">
        <v>104176</v>
      </c>
      <c r="B5866" s="220" t="s">
        <v>3410</v>
      </c>
      <c r="C5866" s="220" t="s">
        <v>201</v>
      </c>
      <c r="D5866" s="225">
        <v>216.98</v>
      </c>
      <c r="E5866" s="208" t="s">
        <v>9199</v>
      </c>
      <c r="F5866" s="225">
        <v>218.49</v>
      </c>
    </row>
    <row r="5867" spans="1:6" ht="54">
      <c r="A5867" s="229">
        <v>89561</v>
      </c>
      <c r="B5867" s="220" t="s">
        <v>2688</v>
      </c>
      <c r="C5867" s="220" t="s">
        <v>201</v>
      </c>
      <c r="D5867" s="225">
        <v>12.56</v>
      </c>
      <c r="E5867" s="208" t="s">
        <v>9199</v>
      </c>
      <c r="F5867" s="225">
        <v>12.84</v>
      </c>
    </row>
    <row r="5868" spans="1:6" ht="54">
      <c r="A5868" s="229">
        <v>89563</v>
      </c>
      <c r="B5868" s="220" t="s">
        <v>2690</v>
      </c>
      <c r="C5868" s="220" t="s">
        <v>201</v>
      </c>
      <c r="D5868" s="225">
        <v>31.46</v>
      </c>
      <c r="E5868" s="208" t="s">
        <v>9199</v>
      </c>
      <c r="F5868" s="225">
        <v>31.81</v>
      </c>
    </row>
    <row r="5869" spans="1:6" ht="54">
      <c r="A5869" s="229">
        <v>89685</v>
      </c>
      <c r="B5869" s="220" t="s">
        <v>2751</v>
      </c>
      <c r="C5869" s="220" t="s">
        <v>201</v>
      </c>
      <c r="D5869" s="225">
        <v>54.38</v>
      </c>
      <c r="E5869" s="208" t="s">
        <v>9199</v>
      </c>
      <c r="F5869" s="225">
        <v>55.39</v>
      </c>
    </row>
    <row r="5870" spans="1:6" ht="54">
      <c r="A5870" s="229">
        <v>89565</v>
      </c>
      <c r="B5870" s="220" t="s">
        <v>2691</v>
      </c>
      <c r="C5870" s="220" t="s">
        <v>201</v>
      </c>
      <c r="D5870" s="225">
        <v>49.15</v>
      </c>
      <c r="E5870" s="208" t="s">
        <v>9199</v>
      </c>
      <c r="F5870" s="225">
        <v>49.7</v>
      </c>
    </row>
    <row r="5871" spans="1:6" ht="54">
      <c r="A5871" s="229">
        <v>89671</v>
      </c>
      <c r="B5871" s="220" t="s">
        <v>2744</v>
      </c>
      <c r="C5871" s="220" t="s">
        <v>201</v>
      </c>
      <c r="D5871" s="225">
        <v>40.75</v>
      </c>
      <c r="E5871" s="208" t="s">
        <v>9199</v>
      </c>
      <c r="F5871" s="225">
        <v>41.54</v>
      </c>
    </row>
    <row r="5872" spans="1:6" ht="54">
      <c r="A5872" s="229">
        <v>89556</v>
      </c>
      <c r="B5872" s="220" t="s">
        <v>2684</v>
      </c>
      <c r="C5872" s="220" t="s">
        <v>201</v>
      </c>
      <c r="D5872" s="225">
        <v>36.020000000000003</v>
      </c>
      <c r="E5872" s="208" t="s">
        <v>9199</v>
      </c>
      <c r="F5872" s="225">
        <v>36.39</v>
      </c>
    </row>
    <row r="5873" spans="1:6" ht="54">
      <c r="A5873" s="229">
        <v>89679</v>
      </c>
      <c r="B5873" s="220" t="s">
        <v>2748</v>
      </c>
      <c r="C5873" s="220" t="s">
        <v>201</v>
      </c>
      <c r="D5873" s="225">
        <v>111.68</v>
      </c>
      <c r="E5873" s="208" t="s">
        <v>9199</v>
      </c>
      <c r="F5873" s="225">
        <v>113.05</v>
      </c>
    </row>
    <row r="5874" spans="1:6" ht="54">
      <c r="A5874" s="229">
        <v>104171</v>
      </c>
      <c r="B5874" s="220" t="s">
        <v>3405</v>
      </c>
      <c r="C5874" s="220" t="s">
        <v>201</v>
      </c>
      <c r="D5874" s="225">
        <v>80.02</v>
      </c>
      <c r="E5874" s="208" t="s">
        <v>9199</v>
      </c>
      <c r="F5874" s="225">
        <v>80.78</v>
      </c>
    </row>
    <row r="5875" spans="1:6" ht="54">
      <c r="A5875" s="229">
        <v>89600</v>
      </c>
      <c r="B5875" s="220" t="s">
        <v>2713</v>
      </c>
      <c r="C5875" s="220" t="s">
        <v>201</v>
      </c>
      <c r="D5875" s="225">
        <v>24.22</v>
      </c>
      <c r="E5875" s="208" t="s">
        <v>9199</v>
      </c>
      <c r="F5875" s="225">
        <v>24.72</v>
      </c>
    </row>
    <row r="5876" spans="1:6" ht="54">
      <c r="A5876" s="229">
        <v>89548</v>
      </c>
      <c r="B5876" s="220" t="s">
        <v>2679</v>
      </c>
      <c r="C5876" s="220" t="s">
        <v>201</v>
      </c>
      <c r="D5876" s="225">
        <v>21.6</v>
      </c>
      <c r="E5876" s="208" t="s">
        <v>9199</v>
      </c>
      <c r="F5876" s="225">
        <v>21.87</v>
      </c>
    </row>
    <row r="5877" spans="1:6" ht="54">
      <c r="A5877" s="229">
        <v>89669</v>
      </c>
      <c r="B5877" s="220" t="s">
        <v>2743</v>
      </c>
      <c r="C5877" s="220" t="s">
        <v>201</v>
      </c>
      <c r="D5877" s="225">
        <v>30.54</v>
      </c>
      <c r="E5877" s="208" t="s">
        <v>9199</v>
      </c>
      <c r="F5877" s="225">
        <v>31.33</v>
      </c>
    </row>
    <row r="5878" spans="1:6" ht="54">
      <c r="A5878" s="229">
        <v>89554</v>
      </c>
      <c r="B5878" s="220" t="s">
        <v>2683</v>
      </c>
      <c r="C5878" s="220" t="s">
        <v>201</v>
      </c>
      <c r="D5878" s="225">
        <v>25.78</v>
      </c>
      <c r="E5878" s="208" t="s">
        <v>9199</v>
      </c>
      <c r="F5878" s="225">
        <v>26.15</v>
      </c>
    </row>
    <row r="5879" spans="1:6" ht="54">
      <c r="A5879" s="229">
        <v>89677</v>
      </c>
      <c r="B5879" s="220" t="s">
        <v>2747</v>
      </c>
      <c r="C5879" s="220" t="s">
        <v>201</v>
      </c>
      <c r="D5879" s="225">
        <v>70.8</v>
      </c>
      <c r="E5879" s="208" t="s">
        <v>9199</v>
      </c>
      <c r="F5879" s="225">
        <v>72.17</v>
      </c>
    </row>
    <row r="5880" spans="1:6" ht="54">
      <c r="A5880" s="229">
        <v>104170</v>
      </c>
      <c r="B5880" s="220" t="s">
        <v>3404</v>
      </c>
      <c r="C5880" s="220" t="s">
        <v>201</v>
      </c>
      <c r="D5880" s="225">
        <v>63.7</v>
      </c>
      <c r="E5880" s="208" t="s">
        <v>9199</v>
      </c>
      <c r="F5880" s="225">
        <v>64.459999999999994</v>
      </c>
    </row>
    <row r="5881" spans="1:6" ht="54">
      <c r="A5881" s="229">
        <v>89544</v>
      </c>
      <c r="B5881" s="220" t="s">
        <v>2675</v>
      </c>
      <c r="C5881" s="220" t="s">
        <v>201</v>
      </c>
      <c r="D5881" s="225">
        <v>7.22</v>
      </c>
      <c r="E5881" s="208" t="s">
        <v>9199</v>
      </c>
      <c r="F5881" s="225">
        <v>7.36</v>
      </c>
    </row>
    <row r="5882" spans="1:6" ht="54">
      <c r="A5882" s="229">
        <v>89545</v>
      </c>
      <c r="B5882" s="220" t="s">
        <v>2676</v>
      </c>
      <c r="C5882" s="220" t="s">
        <v>201</v>
      </c>
      <c r="D5882" s="225">
        <v>14.92</v>
      </c>
      <c r="E5882" s="208" t="s">
        <v>9199</v>
      </c>
      <c r="F5882" s="225">
        <v>15.09</v>
      </c>
    </row>
    <row r="5883" spans="1:6" ht="54">
      <c r="A5883" s="229">
        <v>89599</v>
      </c>
      <c r="B5883" s="220" t="s">
        <v>2712</v>
      </c>
      <c r="C5883" s="220" t="s">
        <v>201</v>
      </c>
      <c r="D5883" s="225">
        <v>22.7</v>
      </c>
      <c r="E5883" s="208" t="s">
        <v>9199</v>
      </c>
      <c r="F5883" s="225">
        <v>23.2</v>
      </c>
    </row>
    <row r="5884" spans="1:6" ht="54">
      <c r="A5884" s="229">
        <v>89547</v>
      </c>
      <c r="B5884" s="220" t="s">
        <v>2678</v>
      </c>
      <c r="C5884" s="220" t="s">
        <v>201</v>
      </c>
      <c r="D5884" s="225">
        <v>20.07</v>
      </c>
      <c r="E5884" s="208" t="s">
        <v>9199</v>
      </c>
      <c r="F5884" s="225">
        <v>20.34</v>
      </c>
    </row>
    <row r="5885" spans="1:6" ht="54">
      <c r="A5885" s="229">
        <v>89495</v>
      </c>
      <c r="B5885" s="220" t="s">
        <v>3514</v>
      </c>
      <c r="C5885" s="220" t="s">
        <v>201</v>
      </c>
      <c r="D5885" s="225">
        <v>15.21</v>
      </c>
      <c r="E5885" s="208" t="s">
        <v>9199</v>
      </c>
      <c r="F5885" s="225">
        <v>15.7</v>
      </c>
    </row>
    <row r="5886" spans="1:6" ht="54">
      <c r="A5886" s="229">
        <v>89673</v>
      </c>
      <c r="B5886" s="220" t="s">
        <v>2745</v>
      </c>
      <c r="C5886" s="220" t="s">
        <v>201</v>
      </c>
      <c r="D5886" s="225">
        <v>32.71</v>
      </c>
      <c r="E5886" s="208" t="s">
        <v>9199</v>
      </c>
      <c r="F5886" s="225">
        <v>33.35</v>
      </c>
    </row>
    <row r="5887" spans="1:6" ht="54">
      <c r="A5887" s="229">
        <v>89557</v>
      </c>
      <c r="B5887" s="220" t="s">
        <v>2685</v>
      </c>
      <c r="C5887" s="220" t="s">
        <v>201</v>
      </c>
      <c r="D5887" s="225">
        <v>29.03</v>
      </c>
      <c r="E5887" s="208" t="s">
        <v>9199</v>
      </c>
      <c r="F5887" s="225">
        <v>29.36</v>
      </c>
    </row>
    <row r="5888" spans="1:6" ht="67.5">
      <c r="A5888" s="229">
        <v>89681</v>
      </c>
      <c r="B5888" s="220" t="s">
        <v>2749</v>
      </c>
      <c r="C5888" s="220" t="s">
        <v>201</v>
      </c>
      <c r="D5888" s="225">
        <v>80.62</v>
      </c>
      <c r="E5888" s="208" t="s">
        <v>9199</v>
      </c>
      <c r="F5888" s="225">
        <v>81.7</v>
      </c>
    </row>
    <row r="5889" spans="1:6" ht="54">
      <c r="A5889" s="229">
        <v>104173</v>
      </c>
      <c r="B5889" s="220" t="s">
        <v>3407</v>
      </c>
      <c r="C5889" s="220" t="s">
        <v>201</v>
      </c>
      <c r="D5889" s="225">
        <v>75.87</v>
      </c>
      <c r="E5889" s="208" t="s">
        <v>9199</v>
      </c>
      <c r="F5889" s="225">
        <v>76.540000000000006</v>
      </c>
    </row>
    <row r="5890" spans="1:6" ht="54">
      <c r="A5890" s="229">
        <v>89549</v>
      </c>
      <c r="B5890" s="220" t="s">
        <v>2680</v>
      </c>
      <c r="C5890" s="220" t="s">
        <v>201</v>
      </c>
      <c r="D5890" s="225">
        <v>18.14</v>
      </c>
      <c r="E5890" s="208" t="s">
        <v>9199</v>
      </c>
      <c r="F5890" s="225">
        <v>18.37</v>
      </c>
    </row>
    <row r="5891" spans="1:6" ht="40.5">
      <c r="A5891" s="229">
        <v>89578</v>
      </c>
      <c r="B5891" s="220" t="s">
        <v>2439</v>
      </c>
      <c r="C5891" s="220" t="s">
        <v>190</v>
      </c>
      <c r="D5891" s="225">
        <v>26.7</v>
      </c>
      <c r="E5891" s="208" t="s">
        <v>9199</v>
      </c>
      <c r="F5891" s="225">
        <v>27.02</v>
      </c>
    </row>
    <row r="5892" spans="1:6" ht="40.5">
      <c r="A5892" s="229">
        <v>89512</v>
      </c>
      <c r="B5892" s="220" t="s">
        <v>2437</v>
      </c>
      <c r="C5892" s="220" t="s">
        <v>190</v>
      </c>
      <c r="D5892" s="225">
        <v>42.76</v>
      </c>
      <c r="E5892" s="208" t="s">
        <v>9199</v>
      </c>
      <c r="F5892" s="225">
        <v>44.52</v>
      </c>
    </row>
    <row r="5893" spans="1:6" ht="40.5">
      <c r="A5893" s="229">
        <v>89580</v>
      </c>
      <c r="B5893" s="220" t="s">
        <v>2440</v>
      </c>
      <c r="C5893" s="220" t="s">
        <v>190</v>
      </c>
      <c r="D5893" s="225">
        <v>54.95</v>
      </c>
      <c r="E5893" s="208" t="s">
        <v>9199</v>
      </c>
      <c r="F5893" s="225">
        <v>55.52</v>
      </c>
    </row>
    <row r="5894" spans="1:6" ht="40.5">
      <c r="A5894" s="229">
        <v>104166</v>
      </c>
      <c r="B5894" s="220" t="s">
        <v>2571</v>
      </c>
      <c r="C5894" s="220" t="s">
        <v>190</v>
      </c>
      <c r="D5894" s="225">
        <v>60.87</v>
      </c>
      <c r="E5894" s="208" t="s">
        <v>9199</v>
      </c>
      <c r="F5894" s="225">
        <v>61.97</v>
      </c>
    </row>
    <row r="5895" spans="1:6" ht="40.5">
      <c r="A5895" s="229">
        <v>89508</v>
      </c>
      <c r="B5895" s="220" t="s">
        <v>2434</v>
      </c>
      <c r="C5895" s="220" t="s">
        <v>190</v>
      </c>
      <c r="D5895" s="225">
        <v>14.73</v>
      </c>
      <c r="E5895" s="208" t="s">
        <v>9199</v>
      </c>
      <c r="F5895" s="225">
        <v>15.37</v>
      </c>
    </row>
    <row r="5896" spans="1:6" ht="40.5">
      <c r="A5896" s="229">
        <v>89509</v>
      </c>
      <c r="B5896" s="220" t="s">
        <v>2435</v>
      </c>
      <c r="C5896" s="220" t="s">
        <v>190</v>
      </c>
      <c r="D5896" s="225">
        <v>19.8</v>
      </c>
      <c r="E5896" s="208" t="s">
        <v>9199</v>
      </c>
      <c r="F5896" s="225">
        <v>20.62</v>
      </c>
    </row>
    <row r="5897" spans="1:6" ht="40.5">
      <c r="A5897" s="229">
        <v>89576</v>
      </c>
      <c r="B5897" s="220" t="s">
        <v>2438</v>
      </c>
      <c r="C5897" s="220" t="s">
        <v>190</v>
      </c>
      <c r="D5897" s="225">
        <v>21.37</v>
      </c>
      <c r="E5897" s="208" t="s">
        <v>9199</v>
      </c>
      <c r="F5897" s="225">
        <v>21.59</v>
      </c>
    </row>
    <row r="5898" spans="1:6" ht="40.5">
      <c r="A5898" s="229">
        <v>89511</v>
      </c>
      <c r="B5898" s="220" t="s">
        <v>2436</v>
      </c>
      <c r="C5898" s="220" t="s">
        <v>190</v>
      </c>
      <c r="D5898" s="225">
        <v>33.47</v>
      </c>
      <c r="E5898" s="208" t="s">
        <v>9199</v>
      </c>
      <c r="F5898" s="225">
        <v>34.75</v>
      </c>
    </row>
    <row r="5899" spans="1:6" ht="54">
      <c r="A5899" s="229">
        <v>89675</v>
      </c>
      <c r="B5899" s="220" t="s">
        <v>2746</v>
      </c>
      <c r="C5899" s="220" t="s">
        <v>201</v>
      </c>
      <c r="D5899" s="225">
        <v>61.29</v>
      </c>
      <c r="E5899" s="208" t="s">
        <v>9199</v>
      </c>
      <c r="F5899" s="225">
        <v>62.08</v>
      </c>
    </row>
    <row r="5900" spans="1:6" ht="54">
      <c r="A5900" s="229">
        <v>89559</v>
      </c>
      <c r="B5900" s="220" t="s">
        <v>2687</v>
      </c>
      <c r="C5900" s="220" t="s">
        <v>201</v>
      </c>
      <c r="D5900" s="225">
        <v>56.56</v>
      </c>
      <c r="E5900" s="208" t="s">
        <v>9199</v>
      </c>
      <c r="F5900" s="225">
        <v>56.93</v>
      </c>
    </row>
    <row r="5901" spans="1:6" ht="54">
      <c r="A5901" s="229">
        <v>104172</v>
      </c>
      <c r="B5901" s="220" t="s">
        <v>3406</v>
      </c>
      <c r="C5901" s="220" t="s">
        <v>201</v>
      </c>
      <c r="D5901" s="225">
        <v>226.62</v>
      </c>
      <c r="E5901" s="208" t="s">
        <v>9199</v>
      </c>
      <c r="F5901" s="225">
        <v>227.38</v>
      </c>
    </row>
    <row r="5902" spans="1:6" ht="67.5">
      <c r="A5902" s="229">
        <v>89683</v>
      </c>
      <c r="B5902" s="220" t="s">
        <v>2750</v>
      </c>
      <c r="C5902" s="220" t="s">
        <v>201</v>
      </c>
      <c r="D5902" s="225">
        <v>233.56</v>
      </c>
      <c r="E5902" s="208" t="s">
        <v>9199</v>
      </c>
      <c r="F5902" s="225">
        <v>234.93</v>
      </c>
    </row>
    <row r="5903" spans="1:6" ht="54">
      <c r="A5903" s="229">
        <v>89667</v>
      </c>
      <c r="B5903" s="220" t="s">
        <v>2742</v>
      </c>
      <c r="C5903" s="220" t="s">
        <v>201</v>
      </c>
      <c r="D5903" s="225">
        <v>38.11</v>
      </c>
      <c r="E5903" s="208" t="s">
        <v>9199</v>
      </c>
      <c r="F5903" s="225">
        <v>38.61</v>
      </c>
    </row>
    <row r="5904" spans="1:6" ht="54">
      <c r="A5904" s="229">
        <v>89550</v>
      </c>
      <c r="B5904" s="220" t="s">
        <v>2681</v>
      </c>
      <c r="C5904" s="220" t="s">
        <v>201</v>
      </c>
      <c r="D5904" s="225">
        <v>35.49</v>
      </c>
      <c r="E5904" s="208" t="s">
        <v>9199</v>
      </c>
      <c r="F5904" s="225">
        <v>35.76</v>
      </c>
    </row>
    <row r="5905" spans="1:6" ht="54">
      <c r="A5905" s="229">
        <v>89693</v>
      </c>
      <c r="B5905" s="220" t="s">
        <v>2756</v>
      </c>
      <c r="C5905" s="220" t="s">
        <v>201</v>
      </c>
      <c r="D5905" s="225">
        <v>71.150000000000006</v>
      </c>
      <c r="E5905" s="208" t="s">
        <v>9199</v>
      </c>
      <c r="F5905" s="225">
        <v>72.73</v>
      </c>
    </row>
    <row r="5906" spans="1:6" ht="54">
      <c r="A5906" s="229">
        <v>89571</v>
      </c>
      <c r="B5906" s="220" t="s">
        <v>2696</v>
      </c>
      <c r="C5906" s="220" t="s">
        <v>201</v>
      </c>
      <c r="D5906" s="225">
        <v>61.68</v>
      </c>
      <c r="E5906" s="208" t="s">
        <v>9199</v>
      </c>
      <c r="F5906" s="225">
        <v>62.43</v>
      </c>
    </row>
    <row r="5907" spans="1:6" ht="54">
      <c r="A5907" s="229">
        <v>89696</v>
      </c>
      <c r="B5907" s="220" t="s">
        <v>2757</v>
      </c>
      <c r="C5907" s="220" t="s">
        <v>201</v>
      </c>
      <c r="D5907" s="225">
        <v>74.2</v>
      </c>
      <c r="E5907" s="208" t="s">
        <v>9199</v>
      </c>
      <c r="F5907" s="225">
        <v>75.599999999999994</v>
      </c>
    </row>
    <row r="5908" spans="1:6" ht="54">
      <c r="A5908" s="229">
        <v>89573</v>
      </c>
      <c r="B5908" s="220" t="s">
        <v>2697</v>
      </c>
      <c r="C5908" s="220" t="s">
        <v>201</v>
      </c>
      <c r="D5908" s="225">
        <v>66.150000000000006</v>
      </c>
      <c r="E5908" s="208" t="s">
        <v>9199</v>
      </c>
      <c r="F5908" s="225">
        <v>66.84</v>
      </c>
    </row>
    <row r="5909" spans="1:6" ht="54">
      <c r="A5909" s="229">
        <v>89704</v>
      </c>
      <c r="B5909" s="220" t="s">
        <v>2762</v>
      </c>
      <c r="C5909" s="220" t="s">
        <v>201</v>
      </c>
      <c r="D5909" s="225">
        <v>138.32</v>
      </c>
      <c r="E5909" s="208" t="s">
        <v>9199</v>
      </c>
      <c r="F5909" s="225">
        <v>140.68</v>
      </c>
    </row>
    <row r="5910" spans="1:6" ht="54">
      <c r="A5910" s="229">
        <v>104175</v>
      </c>
      <c r="B5910" s="220" t="s">
        <v>3409</v>
      </c>
      <c r="C5910" s="220" t="s">
        <v>201</v>
      </c>
      <c r="D5910" s="225">
        <v>127.37</v>
      </c>
      <c r="E5910" s="208" t="s">
        <v>9199</v>
      </c>
      <c r="F5910" s="225">
        <v>128.76</v>
      </c>
    </row>
    <row r="5911" spans="1:6" ht="54">
      <c r="A5911" s="229">
        <v>89701</v>
      </c>
      <c r="B5911" s="220" t="s">
        <v>2761</v>
      </c>
      <c r="C5911" s="220" t="s">
        <v>201</v>
      </c>
      <c r="D5911" s="225">
        <v>178.17</v>
      </c>
      <c r="E5911" s="208" t="s">
        <v>9199</v>
      </c>
      <c r="F5911" s="225">
        <v>180.91</v>
      </c>
    </row>
    <row r="5912" spans="1:6" ht="54">
      <c r="A5912" s="229">
        <v>104177</v>
      </c>
      <c r="B5912" s="220" t="s">
        <v>3411</v>
      </c>
      <c r="C5912" s="220" t="s">
        <v>201</v>
      </c>
      <c r="D5912" s="225">
        <v>164.3</v>
      </c>
      <c r="E5912" s="208" t="s">
        <v>9199</v>
      </c>
      <c r="F5912" s="225">
        <v>165.81</v>
      </c>
    </row>
    <row r="5913" spans="1:6" ht="54">
      <c r="A5913" s="229">
        <v>89566</v>
      </c>
      <c r="B5913" s="220" t="s">
        <v>2692</v>
      </c>
      <c r="C5913" s="220" t="s">
        <v>201</v>
      </c>
      <c r="D5913" s="225">
        <v>42.64</v>
      </c>
      <c r="E5913" s="208" t="s">
        <v>9199</v>
      </c>
      <c r="F5913" s="225">
        <v>43.19</v>
      </c>
    </row>
    <row r="5914" spans="1:6" ht="54">
      <c r="A5914" s="229">
        <v>89687</v>
      </c>
      <c r="B5914" s="220" t="s">
        <v>2752</v>
      </c>
      <c r="C5914" s="220" t="s">
        <v>201</v>
      </c>
      <c r="D5914" s="225">
        <v>47.87</v>
      </c>
      <c r="E5914" s="208" t="s">
        <v>9199</v>
      </c>
      <c r="F5914" s="225">
        <v>48.88</v>
      </c>
    </row>
    <row r="5915" spans="1:6" ht="54">
      <c r="A5915" s="229">
        <v>102237</v>
      </c>
      <c r="B5915" s="220" t="s">
        <v>7905</v>
      </c>
      <c r="C5915" s="220" t="s">
        <v>25</v>
      </c>
      <c r="D5915" s="225">
        <v>0</v>
      </c>
      <c r="E5915" s="208" t="s">
        <v>9199</v>
      </c>
      <c r="F5915" s="225">
        <v>0</v>
      </c>
    </row>
    <row r="5916" spans="1:6" ht="40.5">
      <c r="A5916" s="229">
        <v>102450</v>
      </c>
      <c r="B5916" s="220" t="s">
        <v>7932</v>
      </c>
      <c r="C5916" s="220" t="s">
        <v>25</v>
      </c>
      <c r="D5916" s="225">
        <v>0</v>
      </c>
      <c r="E5916" s="208" t="s">
        <v>9199</v>
      </c>
      <c r="F5916" s="225">
        <v>0</v>
      </c>
    </row>
    <row r="5917" spans="1:6" ht="40.5">
      <c r="A5917" s="229">
        <v>102250</v>
      </c>
      <c r="B5917" s="220" t="s">
        <v>7913</v>
      </c>
      <c r="C5917" s="220" t="s">
        <v>25</v>
      </c>
      <c r="D5917" s="225">
        <v>0</v>
      </c>
      <c r="E5917" s="208" t="s">
        <v>9199</v>
      </c>
      <c r="F5917" s="225">
        <v>0</v>
      </c>
    </row>
    <row r="5918" spans="1:6" ht="40.5">
      <c r="A5918" s="229">
        <v>102240</v>
      </c>
      <c r="B5918" s="220" t="s">
        <v>7908</v>
      </c>
      <c r="C5918" s="220" t="s">
        <v>25</v>
      </c>
      <c r="D5918" s="225">
        <v>0</v>
      </c>
      <c r="E5918" s="208" t="s">
        <v>9199</v>
      </c>
      <c r="F5918" s="225">
        <v>0</v>
      </c>
    </row>
    <row r="5919" spans="1:6" ht="40.5">
      <c r="A5919" s="229">
        <v>102449</v>
      </c>
      <c r="B5919" s="220" t="s">
        <v>7931</v>
      </c>
      <c r="C5919" s="220" t="s">
        <v>25</v>
      </c>
      <c r="D5919" s="225">
        <v>0</v>
      </c>
      <c r="E5919" s="208" t="s">
        <v>9199</v>
      </c>
      <c r="F5919" s="225">
        <v>0</v>
      </c>
    </row>
    <row r="5920" spans="1:6" ht="40.5">
      <c r="A5920" s="229">
        <v>102249</v>
      </c>
      <c r="B5920" s="220" t="s">
        <v>7912</v>
      </c>
      <c r="C5920" s="220" t="s">
        <v>25</v>
      </c>
      <c r="D5920" s="225">
        <v>0</v>
      </c>
      <c r="E5920" s="208" t="s">
        <v>9199</v>
      </c>
      <c r="F5920" s="225">
        <v>0</v>
      </c>
    </row>
    <row r="5921" spans="1:6" ht="40.5">
      <c r="A5921" s="229">
        <v>102238</v>
      </c>
      <c r="B5921" s="220" t="s">
        <v>7906</v>
      </c>
      <c r="C5921" s="220" t="s">
        <v>25</v>
      </c>
      <c r="D5921" s="225">
        <v>0</v>
      </c>
      <c r="E5921" s="208" t="s">
        <v>9199</v>
      </c>
      <c r="F5921" s="225">
        <v>0</v>
      </c>
    </row>
    <row r="5922" spans="1:6" ht="40.5">
      <c r="A5922" s="229">
        <v>102448</v>
      </c>
      <c r="B5922" s="220" t="s">
        <v>7930</v>
      </c>
      <c r="C5922" s="220" t="s">
        <v>25</v>
      </c>
      <c r="D5922" s="225">
        <v>0</v>
      </c>
      <c r="E5922" s="208" t="s">
        <v>9199</v>
      </c>
      <c r="F5922" s="225">
        <v>0</v>
      </c>
    </row>
    <row r="5923" spans="1:6" ht="40.5">
      <c r="A5923" s="229">
        <v>102248</v>
      </c>
      <c r="B5923" s="220" t="s">
        <v>7911</v>
      </c>
      <c r="C5923" s="220" t="s">
        <v>25</v>
      </c>
      <c r="D5923" s="225">
        <v>0</v>
      </c>
      <c r="E5923" s="208" t="s">
        <v>9199</v>
      </c>
      <c r="F5923" s="225">
        <v>0</v>
      </c>
    </row>
    <row r="5924" spans="1:6" ht="54">
      <c r="A5924" s="229">
        <v>102253</v>
      </c>
      <c r="B5924" s="220" t="s">
        <v>3893</v>
      </c>
      <c r="C5924" s="220" t="s">
        <v>25</v>
      </c>
      <c r="D5924" s="225">
        <v>1002.94</v>
      </c>
      <c r="E5924" s="208" t="s">
        <v>9199</v>
      </c>
      <c r="F5924" s="225">
        <v>1010.58</v>
      </c>
    </row>
    <row r="5925" spans="1:6" ht="54">
      <c r="A5925" s="229">
        <v>102254</v>
      </c>
      <c r="B5925" s="220" t="s">
        <v>3894</v>
      </c>
      <c r="C5925" s="220" t="s">
        <v>25</v>
      </c>
      <c r="D5925" s="225">
        <v>876.1</v>
      </c>
      <c r="E5925" s="208" t="s">
        <v>9199</v>
      </c>
      <c r="F5925" s="225">
        <v>883.74</v>
      </c>
    </row>
    <row r="5926" spans="1:6" ht="54">
      <c r="A5926" s="229">
        <v>102257</v>
      </c>
      <c r="B5926" s="220" t="s">
        <v>3897</v>
      </c>
      <c r="C5926" s="220" t="s">
        <v>25</v>
      </c>
      <c r="D5926" s="225">
        <v>345.15</v>
      </c>
      <c r="E5926" s="208" t="s">
        <v>9199</v>
      </c>
      <c r="F5926" s="225">
        <v>352.02</v>
      </c>
    </row>
    <row r="5927" spans="1:6" ht="40.5">
      <c r="A5927" s="229">
        <v>102239</v>
      </c>
      <c r="B5927" s="220" t="s">
        <v>7907</v>
      </c>
      <c r="C5927" s="220" t="s">
        <v>25</v>
      </c>
      <c r="D5927" s="225">
        <v>0</v>
      </c>
      <c r="E5927" s="208" t="s">
        <v>9199</v>
      </c>
      <c r="F5927" s="225">
        <v>0</v>
      </c>
    </row>
    <row r="5928" spans="1:6" ht="40.5">
      <c r="A5928" s="229">
        <v>102236</v>
      </c>
      <c r="B5928" s="220" t="s">
        <v>7904</v>
      </c>
      <c r="C5928" s="220" t="s">
        <v>25</v>
      </c>
      <c r="D5928" s="225">
        <v>0</v>
      </c>
      <c r="E5928" s="208" t="s">
        <v>9199</v>
      </c>
      <c r="F5928" s="225">
        <v>0</v>
      </c>
    </row>
    <row r="5929" spans="1:6" ht="27">
      <c r="A5929" s="229">
        <v>102235</v>
      </c>
      <c r="B5929" s="220" t="s">
        <v>3892</v>
      </c>
      <c r="C5929" s="220" t="s">
        <v>25</v>
      </c>
      <c r="D5929" s="225">
        <v>451.71</v>
      </c>
      <c r="E5929" s="208" t="s">
        <v>9199</v>
      </c>
      <c r="F5929" s="225">
        <v>456.97</v>
      </c>
    </row>
    <row r="5930" spans="1:6" ht="40.5">
      <c r="A5930" s="229">
        <v>102260</v>
      </c>
      <c r="B5930" s="220" t="s">
        <v>7916</v>
      </c>
      <c r="C5930" s="220" t="s">
        <v>25</v>
      </c>
      <c r="D5930" s="225">
        <v>0</v>
      </c>
      <c r="E5930" s="208" t="s">
        <v>9199</v>
      </c>
      <c r="F5930" s="225">
        <v>0</v>
      </c>
    </row>
    <row r="5931" spans="1:6" ht="40.5">
      <c r="A5931" s="229">
        <v>102259</v>
      </c>
      <c r="B5931" s="220" t="s">
        <v>7915</v>
      </c>
      <c r="C5931" s="220" t="s">
        <v>25</v>
      </c>
      <c r="D5931" s="225">
        <v>0</v>
      </c>
      <c r="E5931" s="208" t="s">
        <v>9199</v>
      </c>
      <c r="F5931" s="225">
        <v>0</v>
      </c>
    </row>
    <row r="5932" spans="1:6" ht="54">
      <c r="A5932" s="229">
        <v>102262</v>
      </c>
      <c r="B5932" s="220" t="s">
        <v>7917</v>
      </c>
      <c r="C5932" s="220" t="s">
        <v>201</v>
      </c>
      <c r="D5932" s="225">
        <v>0</v>
      </c>
      <c r="E5932" s="208" t="s">
        <v>9199</v>
      </c>
      <c r="F5932" s="225">
        <v>0</v>
      </c>
    </row>
    <row r="5933" spans="1:6" ht="67.5">
      <c r="A5933" s="229">
        <v>102242</v>
      </c>
      <c r="B5933" s="220" t="s">
        <v>7910</v>
      </c>
      <c r="C5933" s="220" t="s">
        <v>25</v>
      </c>
      <c r="D5933" s="225">
        <v>0</v>
      </c>
      <c r="E5933" s="208" t="s">
        <v>9199</v>
      </c>
      <c r="F5933" s="225">
        <v>0</v>
      </c>
    </row>
    <row r="5934" spans="1:6" ht="54">
      <c r="A5934" s="229">
        <v>102246</v>
      </c>
      <c r="B5934" s="220" t="s">
        <v>9756</v>
      </c>
      <c r="C5934" s="220" t="s">
        <v>25</v>
      </c>
      <c r="D5934" s="225">
        <v>0</v>
      </c>
      <c r="E5934" s="208" t="s">
        <v>9199</v>
      </c>
      <c r="F5934" s="225">
        <v>0</v>
      </c>
    </row>
    <row r="5935" spans="1:6" ht="54">
      <c r="A5935" s="229">
        <v>102251</v>
      </c>
      <c r="B5935" s="220" t="s">
        <v>9757</v>
      </c>
      <c r="C5935" s="220" t="s">
        <v>25</v>
      </c>
      <c r="D5935" s="225">
        <v>0</v>
      </c>
      <c r="E5935" s="208" t="s">
        <v>9199</v>
      </c>
      <c r="F5935" s="225">
        <v>0</v>
      </c>
    </row>
    <row r="5936" spans="1:6" ht="67.5">
      <c r="A5936" s="229">
        <v>102241</v>
      </c>
      <c r="B5936" s="220" t="s">
        <v>7909</v>
      </c>
      <c r="C5936" s="220" t="s">
        <v>25</v>
      </c>
      <c r="D5936" s="225">
        <v>0</v>
      </c>
      <c r="E5936" s="208" t="s">
        <v>9199</v>
      </c>
      <c r="F5936" s="225">
        <v>0</v>
      </c>
    </row>
    <row r="5937" spans="1:6" ht="54">
      <c r="A5937" s="229">
        <v>102247</v>
      </c>
      <c r="B5937" s="220" t="s">
        <v>9758</v>
      </c>
      <c r="C5937" s="220" t="s">
        <v>25</v>
      </c>
      <c r="D5937" s="225">
        <v>0</v>
      </c>
      <c r="E5937" s="208" t="s">
        <v>9199</v>
      </c>
      <c r="F5937" s="225">
        <v>0</v>
      </c>
    </row>
    <row r="5938" spans="1:6" ht="54">
      <c r="A5938" s="229">
        <v>102252</v>
      </c>
      <c r="B5938" s="220" t="s">
        <v>7914</v>
      </c>
      <c r="C5938" s="220" t="s">
        <v>25</v>
      </c>
      <c r="D5938" s="225">
        <v>0</v>
      </c>
      <c r="E5938" s="208" t="s">
        <v>9199</v>
      </c>
      <c r="F5938" s="225">
        <v>0</v>
      </c>
    </row>
    <row r="5939" spans="1:6" ht="40.5">
      <c r="A5939" s="229">
        <v>102255</v>
      </c>
      <c r="B5939" s="220" t="s">
        <v>3895</v>
      </c>
      <c r="C5939" s="220" t="s">
        <v>25</v>
      </c>
      <c r="D5939" s="225">
        <v>1016.94</v>
      </c>
      <c r="E5939" s="208" t="s">
        <v>9199</v>
      </c>
      <c r="F5939" s="225">
        <v>1031.69</v>
      </c>
    </row>
    <row r="5940" spans="1:6" ht="40.5">
      <c r="A5940" s="229">
        <v>102256</v>
      </c>
      <c r="B5940" s="220" t="s">
        <v>3896</v>
      </c>
      <c r="C5940" s="220" t="s">
        <v>25</v>
      </c>
      <c r="D5940" s="225">
        <v>896.14</v>
      </c>
      <c r="E5940" s="208" t="s">
        <v>9199</v>
      </c>
      <c r="F5940" s="225">
        <v>910.89</v>
      </c>
    </row>
    <row r="5941" spans="1:6" ht="40.5">
      <c r="A5941" s="229">
        <v>102258</v>
      </c>
      <c r="B5941" s="220" t="s">
        <v>3898</v>
      </c>
      <c r="C5941" s="220" t="s">
        <v>25</v>
      </c>
      <c r="D5941" s="225">
        <v>383.26</v>
      </c>
      <c r="E5941" s="208" t="s">
        <v>9199</v>
      </c>
      <c r="F5941" s="225">
        <v>396.65</v>
      </c>
    </row>
    <row r="5942" spans="1:6" ht="81">
      <c r="A5942" s="229">
        <v>101912</v>
      </c>
      <c r="B5942" s="220" t="s">
        <v>2336</v>
      </c>
      <c r="C5942" s="220" t="s">
        <v>201</v>
      </c>
      <c r="D5942" s="225">
        <v>2239</v>
      </c>
      <c r="E5942" s="208" t="s">
        <v>9199</v>
      </c>
      <c r="F5942" s="225">
        <v>2253.29</v>
      </c>
    </row>
    <row r="5943" spans="1:6" ht="81">
      <c r="A5943" s="229">
        <v>96765</v>
      </c>
      <c r="B5943" s="220" t="s">
        <v>2328</v>
      </c>
      <c r="C5943" s="220" t="s">
        <v>201</v>
      </c>
      <c r="D5943" s="225">
        <v>1779.16</v>
      </c>
      <c r="E5943" s="208" t="s">
        <v>9199</v>
      </c>
      <c r="F5943" s="225">
        <v>1792.37</v>
      </c>
    </row>
    <row r="5944" spans="1:6" ht="54">
      <c r="A5944" s="229">
        <v>97430</v>
      </c>
      <c r="B5944" s="220" t="s">
        <v>3174</v>
      </c>
      <c r="C5944" s="220" t="s">
        <v>201</v>
      </c>
      <c r="D5944" s="225">
        <v>38.31</v>
      </c>
      <c r="E5944" s="208" t="s">
        <v>9199</v>
      </c>
      <c r="F5944" s="225">
        <v>39.86</v>
      </c>
    </row>
    <row r="5945" spans="1:6" ht="54">
      <c r="A5945" s="229">
        <v>97431</v>
      </c>
      <c r="B5945" s="220" t="s">
        <v>3175</v>
      </c>
      <c r="C5945" s="220" t="s">
        <v>201</v>
      </c>
      <c r="D5945" s="225">
        <v>42.82</v>
      </c>
      <c r="E5945" s="208" t="s">
        <v>9199</v>
      </c>
      <c r="F5945" s="225">
        <v>44.62</v>
      </c>
    </row>
    <row r="5946" spans="1:6" ht="54">
      <c r="A5946" s="229">
        <v>97432</v>
      </c>
      <c r="B5946" s="220" t="s">
        <v>3176</v>
      </c>
      <c r="C5946" s="220" t="s">
        <v>201</v>
      </c>
      <c r="D5946" s="225">
        <v>48.32</v>
      </c>
      <c r="E5946" s="208" t="s">
        <v>9199</v>
      </c>
      <c r="F5946" s="225">
        <v>50.35</v>
      </c>
    </row>
    <row r="5947" spans="1:6" ht="27">
      <c r="A5947" s="229">
        <v>101913</v>
      </c>
      <c r="B5947" s="220" t="s">
        <v>2337</v>
      </c>
      <c r="C5947" s="220" t="s">
        <v>201</v>
      </c>
      <c r="D5947" s="225">
        <v>466.28</v>
      </c>
      <c r="E5947" s="208" t="s">
        <v>9199</v>
      </c>
      <c r="F5947" s="225">
        <v>471.02</v>
      </c>
    </row>
    <row r="5948" spans="1:6" ht="27">
      <c r="A5948" s="229">
        <v>101914</v>
      </c>
      <c r="B5948" s="220" t="s">
        <v>2338</v>
      </c>
      <c r="C5948" s="220" t="s">
        <v>201</v>
      </c>
      <c r="D5948" s="225">
        <v>593.45000000000005</v>
      </c>
      <c r="E5948" s="208" t="s">
        <v>9199</v>
      </c>
      <c r="F5948" s="225">
        <v>599.39</v>
      </c>
    </row>
    <row r="5949" spans="1:6" ht="67.5">
      <c r="A5949" s="229">
        <v>101915</v>
      </c>
      <c r="B5949" s="220" t="s">
        <v>2339</v>
      </c>
      <c r="C5949" s="220" t="s">
        <v>201</v>
      </c>
      <c r="D5949" s="225">
        <v>426.96</v>
      </c>
      <c r="E5949" s="208" t="s">
        <v>9199</v>
      </c>
      <c r="F5949" s="225">
        <v>427.58</v>
      </c>
    </row>
    <row r="5950" spans="1:6" ht="54">
      <c r="A5950" s="229">
        <v>97433</v>
      </c>
      <c r="B5950" s="220" t="s">
        <v>3177</v>
      </c>
      <c r="C5950" s="220" t="s">
        <v>201</v>
      </c>
      <c r="D5950" s="225">
        <v>85.74</v>
      </c>
      <c r="E5950" s="208" t="s">
        <v>9199</v>
      </c>
      <c r="F5950" s="225">
        <v>88.08</v>
      </c>
    </row>
    <row r="5951" spans="1:6" ht="54">
      <c r="A5951" s="229">
        <v>97435</v>
      </c>
      <c r="B5951" s="220" t="s">
        <v>3179</v>
      </c>
      <c r="C5951" s="220" t="s">
        <v>201</v>
      </c>
      <c r="D5951" s="225">
        <v>100.23</v>
      </c>
      <c r="E5951" s="208" t="s">
        <v>9199</v>
      </c>
      <c r="F5951" s="225">
        <v>102.93</v>
      </c>
    </row>
    <row r="5952" spans="1:6" ht="54">
      <c r="A5952" s="229">
        <v>97437</v>
      </c>
      <c r="B5952" s="220" t="s">
        <v>6508</v>
      </c>
      <c r="C5952" s="220" t="s">
        <v>201</v>
      </c>
      <c r="D5952" s="225">
        <v>114.67</v>
      </c>
      <c r="E5952" s="208" t="s">
        <v>9199</v>
      </c>
      <c r="F5952" s="225">
        <v>117.73</v>
      </c>
    </row>
    <row r="5953" spans="1:6" ht="54">
      <c r="A5953" s="229">
        <v>97546</v>
      </c>
      <c r="B5953" s="220" t="s">
        <v>3259</v>
      </c>
      <c r="C5953" s="220" t="s">
        <v>201</v>
      </c>
      <c r="D5953" s="225">
        <v>34.799999999999997</v>
      </c>
      <c r="E5953" s="208" t="s">
        <v>9199</v>
      </c>
      <c r="F5953" s="225">
        <v>35.96</v>
      </c>
    </row>
    <row r="5954" spans="1:6" ht="54">
      <c r="A5954" s="229">
        <v>97548</v>
      </c>
      <c r="B5954" s="220" t="s">
        <v>3261</v>
      </c>
      <c r="C5954" s="220" t="s">
        <v>201</v>
      </c>
      <c r="D5954" s="225">
        <v>51.42</v>
      </c>
      <c r="E5954" s="208" t="s">
        <v>9199</v>
      </c>
      <c r="F5954" s="225">
        <v>53.4</v>
      </c>
    </row>
    <row r="5955" spans="1:6" ht="54">
      <c r="A5955" s="229">
        <v>97550</v>
      </c>
      <c r="B5955" s="220" t="s">
        <v>3263</v>
      </c>
      <c r="C5955" s="220" t="s">
        <v>201</v>
      </c>
      <c r="D5955" s="225">
        <v>84.99</v>
      </c>
      <c r="E5955" s="208" t="s">
        <v>9199</v>
      </c>
      <c r="F5955" s="225">
        <v>88.85</v>
      </c>
    </row>
    <row r="5956" spans="1:6" ht="54">
      <c r="A5956" s="229">
        <v>97479</v>
      </c>
      <c r="B5956" s="220" t="s">
        <v>3208</v>
      </c>
      <c r="C5956" s="220" t="s">
        <v>201</v>
      </c>
      <c r="D5956" s="225">
        <v>58.11</v>
      </c>
      <c r="E5956" s="208" t="s">
        <v>9199</v>
      </c>
      <c r="F5956" s="225">
        <v>59.63</v>
      </c>
    </row>
    <row r="5957" spans="1:6" ht="54">
      <c r="A5957" s="229">
        <v>97517</v>
      </c>
      <c r="B5957" s="220" t="s">
        <v>3236</v>
      </c>
      <c r="C5957" s="220" t="s">
        <v>201</v>
      </c>
      <c r="D5957" s="225">
        <v>54.16</v>
      </c>
      <c r="E5957" s="208" t="s">
        <v>9199</v>
      </c>
      <c r="F5957" s="225">
        <v>55.33</v>
      </c>
    </row>
    <row r="5958" spans="1:6" ht="54">
      <c r="A5958" s="229">
        <v>97481</v>
      </c>
      <c r="B5958" s="220" t="s">
        <v>3210</v>
      </c>
      <c r="C5958" s="220" t="s">
        <v>201</v>
      </c>
      <c r="D5958" s="225">
        <v>84.42</v>
      </c>
      <c r="E5958" s="208" t="s">
        <v>9199</v>
      </c>
      <c r="F5958" s="225">
        <v>86.35</v>
      </c>
    </row>
    <row r="5959" spans="1:6" ht="54">
      <c r="A5959" s="229">
        <v>97519</v>
      </c>
      <c r="B5959" s="220" t="s">
        <v>3238</v>
      </c>
      <c r="C5959" s="220" t="s">
        <v>201</v>
      </c>
      <c r="D5959" s="225">
        <v>77.44</v>
      </c>
      <c r="E5959" s="208" t="s">
        <v>9199</v>
      </c>
      <c r="F5959" s="225">
        <v>78.78</v>
      </c>
    </row>
    <row r="5960" spans="1:6" ht="54">
      <c r="A5960" s="229">
        <v>97483</v>
      </c>
      <c r="B5960" s="220" t="s">
        <v>3212</v>
      </c>
      <c r="C5960" s="220" t="s">
        <v>201</v>
      </c>
      <c r="D5960" s="225">
        <v>118.43</v>
      </c>
      <c r="E5960" s="208" t="s">
        <v>9199</v>
      </c>
      <c r="F5960" s="225">
        <v>120.86</v>
      </c>
    </row>
    <row r="5961" spans="1:6" ht="54">
      <c r="A5961" s="229">
        <v>97521</v>
      </c>
      <c r="B5961" s="220" t="s">
        <v>3240</v>
      </c>
      <c r="C5961" s="220" t="s">
        <v>201</v>
      </c>
      <c r="D5961" s="225">
        <v>108.05</v>
      </c>
      <c r="E5961" s="208" t="s">
        <v>9199</v>
      </c>
      <c r="F5961" s="225">
        <v>109.57</v>
      </c>
    </row>
    <row r="5962" spans="1:6" ht="40.5">
      <c r="A5962" s="229">
        <v>97452</v>
      </c>
      <c r="B5962" s="220" t="s">
        <v>3190</v>
      </c>
      <c r="C5962" s="220" t="s">
        <v>201</v>
      </c>
      <c r="D5962" s="225">
        <v>188.01</v>
      </c>
      <c r="E5962" s="208" t="s">
        <v>9199</v>
      </c>
      <c r="F5962" s="225">
        <v>193.19</v>
      </c>
    </row>
    <row r="5963" spans="1:6" ht="54">
      <c r="A5963" s="229">
        <v>97485</v>
      </c>
      <c r="B5963" s="220" t="s">
        <v>3214</v>
      </c>
      <c r="C5963" s="220" t="s">
        <v>201</v>
      </c>
      <c r="D5963" s="225">
        <v>163.54</v>
      </c>
      <c r="E5963" s="208" t="s">
        <v>9199</v>
      </c>
      <c r="F5963" s="225">
        <v>166.57</v>
      </c>
    </row>
    <row r="5964" spans="1:6" ht="54">
      <c r="A5964" s="229">
        <v>97523</v>
      </c>
      <c r="B5964" s="220" t="s">
        <v>3242</v>
      </c>
      <c r="C5964" s="220" t="s">
        <v>201</v>
      </c>
      <c r="D5964" s="225">
        <v>148.91</v>
      </c>
      <c r="E5964" s="208" t="s">
        <v>9199</v>
      </c>
      <c r="F5964" s="225">
        <v>150.66</v>
      </c>
    </row>
    <row r="5965" spans="1:6" ht="40.5">
      <c r="A5965" s="229">
        <v>97454</v>
      </c>
      <c r="B5965" s="220" t="s">
        <v>3192</v>
      </c>
      <c r="C5965" s="220" t="s">
        <v>201</v>
      </c>
      <c r="D5965" s="225">
        <v>322.48</v>
      </c>
      <c r="E5965" s="208" t="s">
        <v>9199</v>
      </c>
      <c r="F5965" s="225">
        <v>328.21</v>
      </c>
    </row>
    <row r="5966" spans="1:6" ht="54">
      <c r="A5966" s="229">
        <v>97487</v>
      </c>
      <c r="B5966" s="220" t="s">
        <v>3216</v>
      </c>
      <c r="C5966" s="220" t="s">
        <v>201</v>
      </c>
      <c r="D5966" s="225">
        <v>302.19</v>
      </c>
      <c r="E5966" s="208" t="s">
        <v>9199</v>
      </c>
      <c r="F5966" s="225">
        <v>306.14999999999998</v>
      </c>
    </row>
    <row r="5967" spans="1:6" ht="54">
      <c r="A5967" s="229">
        <v>97525</v>
      </c>
      <c r="B5967" s="220" t="s">
        <v>3244</v>
      </c>
      <c r="C5967" s="220" t="s">
        <v>201</v>
      </c>
      <c r="D5967" s="225">
        <v>281.04000000000002</v>
      </c>
      <c r="E5967" s="208" t="s">
        <v>9199</v>
      </c>
      <c r="F5967" s="225">
        <v>283.14999999999998</v>
      </c>
    </row>
    <row r="5968" spans="1:6" ht="40.5">
      <c r="A5968" s="229">
        <v>97456</v>
      </c>
      <c r="B5968" s="220" t="s">
        <v>3194</v>
      </c>
      <c r="C5968" s="220" t="s">
        <v>201</v>
      </c>
      <c r="D5968" s="225">
        <v>736.12</v>
      </c>
      <c r="E5968" s="208" t="s">
        <v>9199</v>
      </c>
      <c r="F5968" s="225">
        <v>742.41</v>
      </c>
    </row>
    <row r="5969" spans="1:6" ht="54">
      <c r="A5969" s="229">
        <v>97489</v>
      </c>
      <c r="B5969" s="220" t="s">
        <v>3218</v>
      </c>
      <c r="C5969" s="220" t="s">
        <v>201</v>
      </c>
      <c r="D5969" s="225">
        <v>719.94</v>
      </c>
      <c r="E5969" s="208" t="s">
        <v>9199</v>
      </c>
      <c r="F5969" s="225">
        <v>724.81</v>
      </c>
    </row>
    <row r="5970" spans="1:6" ht="54">
      <c r="A5970" s="229">
        <v>97527</v>
      </c>
      <c r="B5970" s="220" t="s">
        <v>3246</v>
      </c>
      <c r="C5970" s="220" t="s">
        <v>201</v>
      </c>
      <c r="D5970" s="225">
        <v>692.36</v>
      </c>
      <c r="E5970" s="208" t="s">
        <v>9199</v>
      </c>
      <c r="F5970" s="225">
        <v>694.82</v>
      </c>
    </row>
    <row r="5971" spans="1:6" ht="54">
      <c r="A5971" s="229">
        <v>97434</v>
      </c>
      <c r="B5971" s="220" t="s">
        <v>3178</v>
      </c>
      <c r="C5971" s="220" t="s">
        <v>201</v>
      </c>
      <c r="D5971" s="225">
        <v>87.28</v>
      </c>
      <c r="E5971" s="208" t="s">
        <v>9199</v>
      </c>
      <c r="F5971" s="225">
        <v>89.62</v>
      </c>
    </row>
    <row r="5972" spans="1:6" ht="54">
      <c r="A5972" s="229">
        <v>97436</v>
      </c>
      <c r="B5972" s="220" t="s">
        <v>3180</v>
      </c>
      <c r="C5972" s="220" t="s">
        <v>201</v>
      </c>
      <c r="D5972" s="225">
        <v>103.21</v>
      </c>
      <c r="E5972" s="208" t="s">
        <v>9199</v>
      </c>
      <c r="F5972" s="225">
        <v>105.91</v>
      </c>
    </row>
    <row r="5973" spans="1:6" ht="54">
      <c r="A5973" s="229">
        <v>97438</v>
      </c>
      <c r="B5973" s="220" t="s">
        <v>3181</v>
      </c>
      <c r="C5973" s="220" t="s">
        <v>201</v>
      </c>
      <c r="D5973" s="225">
        <v>117.86</v>
      </c>
      <c r="E5973" s="208" t="s">
        <v>9199</v>
      </c>
      <c r="F5973" s="225">
        <v>120.92</v>
      </c>
    </row>
    <row r="5974" spans="1:6" ht="54">
      <c r="A5974" s="229">
        <v>97547</v>
      </c>
      <c r="B5974" s="220" t="s">
        <v>3260</v>
      </c>
      <c r="C5974" s="220" t="s">
        <v>201</v>
      </c>
      <c r="D5974" s="225">
        <v>34.799999999999997</v>
      </c>
      <c r="E5974" s="208" t="s">
        <v>9199</v>
      </c>
      <c r="F5974" s="225">
        <v>35.96</v>
      </c>
    </row>
    <row r="5975" spans="1:6" ht="54">
      <c r="A5975" s="229">
        <v>97549</v>
      </c>
      <c r="B5975" s="220" t="s">
        <v>3262</v>
      </c>
      <c r="C5975" s="220" t="s">
        <v>201</v>
      </c>
      <c r="D5975" s="225">
        <v>51.42</v>
      </c>
      <c r="E5975" s="208" t="s">
        <v>9199</v>
      </c>
      <c r="F5975" s="225">
        <v>53.4</v>
      </c>
    </row>
    <row r="5976" spans="1:6" ht="54">
      <c r="A5976" s="229">
        <v>97551</v>
      </c>
      <c r="B5976" s="220" t="s">
        <v>3264</v>
      </c>
      <c r="C5976" s="220" t="s">
        <v>201</v>
      </c>
      <c r="D5976" s="225">
        <v>84.99</v>
      </c>
      <c r="E5976" s="208" t="s">
        <v>9199</v>
      </c>
      <c r="F5976" s="225">
        <v>88.85</v>
      </c>
    </row>
    <row r="5977" spans="1:6" ht="54">
      <c r="A5977" s="229">
        <v>97480</v>
      </c>
      <c r="B5977" s="220" t="s">
        <v>3209</v>
      </c>
      <c r="C5977" s="220" t="s">
        <v>201</v>
      </c>
      <c r="D5977" s="225">
        <v>58.11</v>
      </c>
      <c r="E5977" s="208" t="s">
        <v>9199</v>
      </c>
      <c r="F5977" s="225">
        <v>59.63</v>
      </c>
    </row>
    <row r="5978" spans="1:6" ht="54">
      <c r="A5978" s="229">
        <v>97518</v>
      </c>
      <c r="B5978" s="220" t="s">
        <v>3237</v>
      </c>
      <c r="C5978" s="220" t="s">
        <v>201</v>
      </c>
      <c r="D5978" s="225">
        <v>54.16</v>
      </c>
      <c r="E5978" s="208" t="s">
        <v>9199</v>
      </c>
      <c r="F5978" s="225">
        <v>55.33</v>
      </c>
    </row>
    <row r="5979" spans="1:6" ht="54">
      <c r="A5979" s="229">
        <v>97482</v>
      </c>
      <c r="B5979" s="220" t="s">
        <v>3211</v>
      </c>
      <c r="C5979" s="220" t="s">
        <v>201</v>
      </c>
      <c r="D5979" s="225">
        <v>84.42</v>
      </c>
      <c r="E5979" s="208" t="s">
        <v>9199</v>
      </c>
      <c r="F5979" s="225">
        <v>86.35</v>
      </c>
    </row>
    <row r="5980" spans="1:6" ht="54">
      <c r="A5980" s="229">
        <v>97520</v>
      </c>
      <c r="B5980" s="220" t="s">
        <v>3239</v>
      </c>
      <c r="C5980" s="220" t="s">
        <v>201</v>
      </c>
      <c r="D5980" s="225">
        <v>77.44</v>
      </c>
      <c r="E5980" s="208" t="s">
        <v>9199</v>
      </c>
      <c r="F5980" s="225">
        <v>78.78</v>
      </c>
    </row>
    <row r="5981" spans="1:6" ht="54">
      <c r="A5981" s="229">
        <v>97484</v>
      </c>
      <c r="B5981" s="220" t="s">
        <v>3213</v>
      </c>
      <c r="C5981" s="220" t="s">
        <v>201</v>
      </c>
      <c r="D5981" s="225">
        <v>118.43</v>
      </c>
      <c r="E5981" s="208" t="s">
        <v>9199</v>
      </c>
      <c r="F5981" s="225">
        <v>120.86</v>
      </c>
    </row>
    <row r="5982" spans="1:6" ht="54">
      <c r="A5982" s="229">
        <v>97522</v>
      </c>
      <c r="B5982" s="220" t="s">
        <v>3241</v>
      </c>
      <c r="C5982" s="220" t="s">
        <v>201</v>
      </c>
      <c r="D5982" s="225">
        <v>108.05</v>
      </c>
      <c r="E5982" s="208" t="s">
        <v>9199</v>
      </c>
      <c r="F5982" s="225">
        <v>109.57</v>
      </c>
    </row>
    <row r="5983" spans="1:6" ht="40.5">
      <c r="A5983" s="229">
        <v>97453</v>
      </c>
      <c r="B5983" s="220" t="s">
        <v>3191</v>
      </c>
      <c r="C5983" s="220" t="s">
        <v>201</v>
      </c>
      <c r="D5983" s="225">
        <v>199.84</v>
      </c>
      <c r="E5983" s="208" t="s">
        <v>9199</v>
      </c>
      <c r="F5983" s="225">
        <v>205.02</v>
      </c>
    </row>
    <row r="5984" spans="1:6" ht="54">
      <c r="A5984" s="229">
        <v>97486</v>
      </c>
      <c r="B5984" s="220" t="s">
        <v>3215</v>
      </c>
      <c r="C5984" s="220" t="s">
        <v>201</v>
      </c>
      <c r="D5984" s="225">
        <v>175.37</v>
      </c>
      <c r="E5984" s="208" t="s">
        <v>9199</v>
      </c>
      <c r="F5984" s="225">
        <v>178.4</v>
      </c>
    </row>
    <row r="5985" spans="1:6" ht="54">
      <c r="A5985" s="229">
        <v>97524</v>
      </c>
      <c r="B5985" s="220" t="s">
        <v>3243</v>
      </c>
      <c r="C5985" s="220" t="s">
        <v>201</v>
      </c>
      <c r="D5985" s="225">
        <v>160.74</v>
      </c>
      <c r="E5985" s="208" t="s">
        <v>9199</v>
      </c>
      <c r="F5985" s="225">
        <v>162.49</v>
      </c>
    </row>
    <row r="5986" spans="1:6" ht="40.5">
      <c r="A5986" s="229">
        <v>97455</v>
      </c>
      <c r="B5986" s="220" t="s">
        <v>3193</v>
      </c>
      <c r="C5986" s="220" t="s">
        <v>201</v>
      </c>
      <c r="D5986" s="225">
        <v>341.4</v>
      </c>
      <c r="E5986" s="208" t="s">
        <v>9199</v>
      </c>
      <c r="F5986" s="225">
        <v>347.13</v>
      </c>
    </row>
    <row r="5987" spans="1:6" ht="54">
      <c r="A5987" s="229">
        <v>97488</v>
      </c>
      <c r="B5987" s="220" t="s">
        <v>3217</v>
      </c>
      <c r="C5987" s="220" t="s">
        <v>201</v>
      </c>
      <c r="D5987" s="225">
        <v>321.11</v>
      </c>
      <c r="E5987" s="208" t="s">
        <v>9199</v>
      </c>
      <c r="F5987" s="225">
        <v>325.07</v>
      </c>
    </row>
    <row r="5988" spans="1:6" ht="54">
      <c r="A5988" s="229">
        <v>97526</v>
      </c>
      <c r="B5988" s="220" t="s">
        <v>3245</v>
      </c>
      <c r="C5988" s="220" t="s">
        <v>201</v>
      </c>
      <c r="D5988" s="225">
        <v>299.95999999999998</v>
      </c>
      <c r="E5988" s="208" t="s">
        <v>9199</v>
      </c>
      <c r="F5988" s="225">
        <v>302.07</v>
      </c>
    </row>
    <row r="5989" spans="1:6" ht="40.5">
      <c r="A5989" s="229">
        <v>97457</v>
      </c>
      <c r="B5989" s="220" t="s">
        <v>3195</v>
      </c>
      <c r="C5989" s="220" t="s">
        <v>201</v>
      </c>
      <c r="D5989" s="225">
        <v>651.23</v>
      </c>
      <c r="E5989" s="208" t="s">
        <v>9199</v>
      </c>
      <c r="F5989" s="225">
        <v>657.52</v>
      </c>
    </row>
    <row r="5990" spans="1:6" ht="54">
      <c r="A5990" s="229">
        <v>97490</v>
      </c>
      <c r="B5990" s="220" t="s">
        <v>3219</v>
      </c>
      <c r="C5990" s="220" t="s">
        <v>201</v>
      </c>
      <c r="D5990" s="225">
        <v>635.04999999999995</v>
      </c>
      <c r="E5990" s="208" t="s">
        <v>9199</v>
      </c>
      <c r="F5990" s="225">
        <v>639.91999999999996</v>
      </c>
    </row>
    <row r="5991" spans="1:6" ht="54">
      <c r="A5991" s="229">
        <v>97528</v>
      </c>
      <c r="B5991" s="220" t="s">
        <v>3247</v>
      </c>
      <c r="C5991" s="220" t="s">
        <v>201</v>
      </c>
      <c r="D5991" s="225">
        <v>607.47</v>
      </c>
      <c r="E5991" s="208" t="s">
        <v>9199</v>
      </c>
      <c r="F5991" s="225">
        <v>609.92999999999995</v>
      </c>
    </row>
    <row r="5992" spans="1:6" ht="40.5">
      <c r="A5992" s="229">
        <v>101906</v>
      </c>
      <c r="B5992" s="220" t="s">
        <v>2330</v>
      </c>
      <c r="C5992" s="220" t="s">
        <v>201</v>
      </c>
      <c r="D5992" s="225">
        <v>799.89</v>
      </c>
      <c r="E5992" s="208" t="s">
        <v>9199</v>
      </c>
      <c r="F5992" s="225">
        <v>801.89</v>
      </c>
    </row>
    <row r="5993" spans="1:6" ht="40.5">
      <c r="A5993" s="229">
        <v>101907</v>
      </c>
      <c r="B5993" s="220" t="s">
        <v>2331</v>
      </c>
      <c r="C5993" s="220" t="s">
        <v>201</v>
      </c>
      <c r="D5993" s="225">
        <v>864.51</v>
      </c>
      <c r="E5993" s="208" t="s">
        <v>9199</v>
      </c>
      <c r="F5993" s="225">
        <v>866.51</v>
      </c>
    </row>
    <row r="5994" spans="1:6" ht="40.5">
      <c r="A5994" s="229">
        <v>101911</v>
      </c>
      <c r="B5994" s="220" t="s">
        <v>2335</v>
      </c>
      <c r="C5994" s="220" t="s">
        <v>201</v>
      </c>
      <c r="D5994" s="225">
        <v>412.2</v>
      </c>
      <c r="E5994" s="208" t="s">
        <v>9199</v>
      </c>
      <c r="F5994" s="225">
        <v>414.2</v>
      </c>
    </row>
    <row r="5995" spans="1:6" ht="40.5">
      <c r="A5995" s="229">
        <v>101908</v>
      </c>
      <c r="B5995" s="220" t="s">
        <v>2332</v>
      </c>
      <c r="C5995" s="220" t="s">
        <v>201</v>
      </c>
      <c r="D5995" s="225">
        <v>261.43</v>
      </c>
      <c r="E5995" s="208" t="s">
        <v>9199</v>
      </c>
      <c r="F5995" s="225">
        <v>263.43</v>
      </c>
    </row>
    <row r="5996" spans="1:6" ht="40.5">
      <c r="A5996" s="229">
        <v>101909</v>
      </c>
      <c r="B5996" s="220" t="s">
        <v>2333</v>
      </c>
      <c r="C5996" s="220" t="s">
        <v>201</v>
      </c>
      <c r="D5996" s="225">
        <v>304.51</v>
      </c>
      <c r="E5996" s="208" t="s">
        <v>9199</v>
      </c>
      <c r="F5996" s="225">
        <v>306.51</v>
      </c>
    </row>
    <row r="5997" spans="1:6" ht="40.5">
      <c r="A5997" s="229">
        <v>101910</v>
      </c>
      <c r="B5997" s="220" t="s">
        <v>2334</v>
      </c>
      <c r="C5997" s="220" t="s">
        <v>201</v>
      </c>
      <c r="D5997" s="225">
        <v>358.35</v>
      </c>
      <c r="E5997" s="208" t="s">
        <v>9199</v>
      </c>
      <c r="F5997" s="225">
        <v>360.35</v>
      </c>
    </row>
    <row r="5998" spans="1:6" ht="40.5">
      <c r="A5998" s="229">
        <v>101905</v>
      </c>
      <c r="B5998" s="220" t="s">
        <v>2329</v>
      </c>
      <c r="C5998" s="220" t="s">
        <v>201</v>
      </c>
      <c r="D5998" s="225">
        <v>269.51</v>
      </c>
      <c r="E5998" s="208" t="s">
        <v>9199</v>
      </c>
      <c r="F5998" s="225">
        <v>271.51</v>
      </c>
    </row>
    <row r="5999" spans="1:6" ht="40.5">
      <c r="A5999" s="229">
        <v>101916</v>
      </c>
      <c r="B5999" s="220" t="s">
        <v>2340</v>
      </c>
      <c r="C5999" s="220" t="s">
        <v>201</v>
      </c>
      <c r="D5999" s="225">
        <v>3462.68</v>
      </c>
      <c r="E5999" s="208" t="s">
        <v>9199</v>
      </c>
      <c r="F5999" s="225">
        <v>3481.98</v>
      </c>
    </row>
    <row r="6000" spans="1:6" ht="81">
      <c r="A6000" s="229">
        <v>101936</v>
      </c>
      <c r="B6000" s="220" t="s">
        <v>6300</v>
      </c>
      <c r="C6000" s="220" t="s">
        <v>201</v>
      </c>
      <c r="D6000" s="225">
        <v>8512.4699999999993</v>
      </c>
      <c r="E6000" s="208" t="s">
        <v>9199</v>
      </c>
      <c r="F6000" s="225">
        <v>8833.7199999999993</v>
      </c>
    </row>
    <row r="6001" spans="1:6" ht="81">
      <c r="A6001" s="229">
        <v>101937</v>
      </c>
      <c r="B6001" s="220" t="s">
        <v>6301</v>
      </c>
      <c r="C6001" s="220" t="s">
        <v>201</v>
      </c>
      <c r="D6001" s="225">
        <v>15337.74</v>
      </c>
      <c r="E6001" s="208" t="s">
        <v>9199</v>
      </c>
      <c r="F6001" s="225">
        <v>16032.48</v>
      </c>
    </row>
    <row r="6002" spans="1:6" ht="54">
      <c r="A6002" s="229">
        <v>92698</v>
      </c>
      <c r="B6002" s="220" t="s">
        <v>2960</v>
      </c>
      <c r="C6002" s="220" t="s">
        <v>201</v>
      </c>
      <c r="D6002" s="225">
        <v>21.57</v>
      </c>
      <c r="E6002" s="208" t="s">
        <v>9199</v>
      </c>
      <c r="F6002" s="225">
        <v>22.7</v>
      </c>
    </row>
    <row r="6003" spans="1:6" ht="54">
      <c r="A6003" s="229">
        <v>92700</v>
      </c>
      <c r="B6003" s="220" t="s">
        <v>2962</v>
      </c>
      <c r="C6003" s="220" t="s">
        <v>201</v>
      </c>
      <c r="D6003" s="225">
        <v>35.090000000000003</v>
      </c>
      <c r="E6003" s="208" t="s">
        <v>9199</v>
      </c>
      <c r="F6003" s="225">
        <v>37.03</v>
      </c>
    </row>
    <row r="6004" spans="1:6" ht="54">
      <c r="A6004" s="229">
        <v>92702</v>
      </c>
      <c r="B6004" s="220" t="s">
        <v>2964</v>
      </c>
      <c r="C6004" s="220" t="s">
        <v>201</v>
      </c>
      <c r="D6004" s="225">
        <v>54.77</v>
      </c>
      <c r="E6004" s="208" t="s">
        <v>9199</v>
      </c>
      <c r="F6004" s="225">
        <v>57.93</v>
      </c>
    </row>
    <row r="6005" spans="1:6" ht="54">
      <c r="A6005" s="229">
        <v>92669</v>
      </c>
      <c r="B6005" s="220" t="s">
        <v>2936</v>
      </c>
      <c r="C6005" s="220" t="s">
        <v>201</v>
      </c>
      <c r="D6005" s="225">
        <v>41.32</v>
      </c>
      <c r="E6005" s="208" t="s">
        <v>9199</v>
      </c>
      <c r="F6005" s="225">
        <v>43.28</v>
      </c>
    </row>
    <row r="6006" spans="1:6" ht="67.5">
      <c r="A6006" s="229">
        <v>92671</v>
      </c>
      <c r="B6006" s="220" t="s">
        <v>2938</v>
      </c>
      <c r="C6006" s="220" t="s">
        <v>201</v>
      </c>
      <c r="D6006" s="225">
        <v>54.46</v>
      </c>
      <c r="E6006" s="208" t="s">
        <v>9199</v>
      </c>
      <c r="F6006" s="225">
        <v>56.53</v>
      </c>
    </row>
    <row r="6007" spans="1:6" ht="67.5">
      <c r="A6007" s="229">
        <v>92673</v>
      </c>
      <c r="B6007" s="220" t="s">
        <v>2940</v>
      </c>
      <c r="C6007" s="220" t="s">
        <v>201</v>
      </c>
      <c r="D6007" s="225">
        <v>62.74</v>
      </c>
      <c r="E6007" s="208" t="s">
        <v>9199</v>
      </c>
      <c r="F6007" s="225">
        <v>64.94</v>
      </c>
    </row>
    <row r="6008" spans="1:6" ht="54">
      <c r="A6008" s="229">
        <v>92675</v>
      </c>
      <c r="B6008" s="220" t="s">
        <v>2942</v>
      </c>
      <c r="C6008" s="220" t="s">
        <v>201</v>
      </c>
      <c r="D6008" s="225">
        <v>81.760000000000005</v>
      </c>
      <c r="E6008" s="208" t="s">
        <v>9199</v>
      </c>
      <c r="F6008" s="225">
        <v>84.11</v>
      </c>
    </row>
    <row r="6009" spans="1:6" ht="67.5">
      <c r="A6009" s="229">
        <v>92677</v>
      </c>
      <c r="B6009" s="220" t="s">
        <v>2944</v>
      </c>
      <c r="C6009" s="220" t="s">
        <v>201</v>
      </c>
      <c r="D6009" s="225">
        <v>135.35</v>
      </c>
      <c r="E6009" s="208" t="s">
        <v>9199</v>
      </c>
      <c r="F6009" s="225">
        <v>137.94</v>
      </c>
    </row>
    <row r="6010" spans="1:6" ht="54">
      <c r="A6010" s="229">
        <v>92635</v>
      </c>
      <c r="B6010" s="220" t="s">
        <v>2916</v>
      </c>
      <c r="C6010" s="220" t="s">
        <v>201</v>
      </c>
      <c r="D6010" s="225">
        <v>215.77</v>
      </c>
      <c r="E6010" s="208" t="s">
        <v>9199</v>
      </c>
      <c r="F6010" s="225">
        <v>221.17</v>
      </c>
    </row>
    <row r="6011" spans="1:6" ht="54">
      <c r="A6011" s="229">
        <v>92679</v>
      </c>
      <c r="B6011" s="220" t="s">
        <v>2946</v>
      </c>
      <c r="C6011" s="220" t="s">
        <v>201</v>
      </c>
      <c r="D6011" s="225">
        <v>186.74</v>
      </c>
      <c r="E6011" s="208" t="s">
        <v>9199</v>
      </c>
      <c r="F6011" s="225">
        <v>189.58</v>
      </c>
    </row>
    <row r="6012" spans="1:6" ht="54">
      <c r="A6012" s="229">
        <v>92381</v>
      </c>
      <c r="B6012" s="220" t="s">
        <v>2906</v>
      </c>
      <c r="C6012" s="220" t="s">
        <v>201</v>
      </c>
      <c r="D6012" s="225">
        <v>55.32</v>
      </c>
      <c r="E6012" s="208" t="s">
        <v>9199</v>
      </c>
      <c r="F6012" s="225">
        <v>58.52</v>
      </c>
    </row>
    <row r="6013" spans="1:6" ht="67.5">
      <c r="A6013" s="229">
        <v>92383</v>
      </c>
      <c r="B6013" s="220" t="s">
        <v>2908</v>
      </c>
      <c r="C6013" s="220" t="s">
        <v>201</v>
      </c>
      <c r="D6013" s="225">
        <v>70.33</v>
      </c>
      <c r="E6013" s="208" t="s">
        <v>9199</v>
      </c>
      <c r="F6013" s="225">
        <v>73.8</v>
      </c>
    </row>
    <row r="6014" spans="1:6" ht="67.5">
      <c r="A6014" s="229">
        <v>92385</v>
      </c>
      <c r="B6014" s="220" t="s">
        <v>2910</v>
      </c>
      <c r="C6014" s="220" t="s">
        <v>201</v>
      </c>
      <c r="D6014" s="225">
        <v>80.83</v>
      </c>
      <c r="E6014" s="208" t="s">
        <v>9199</v>
      </c>
      <c r="F6014" s="225">
        <v>84.63</v>
      </c>
    </row>
    <row r="6015" spans="1:6" ht="54">
      <c r="A6015" s="229">
        <v>92350</v>
      </c>
      <c r="B6015" s="220" t="s">
        <v>2885</v>
      </c>
      <c r="C6015" s="220" t="s">
        <v>201</v>
      </c>
      <c r="D6015" s="225">
        <v>102.65</v>
      </c>
      <c r="E6015" s="208" t="s">
        <v>9199</v>
      </c>
      <c r="F6015" s="225">
        <v>106.86</v>
      </c>
    </row>
    <row r="6016" spans="1:6" ht="54">
      <c r="A6016" s="229">
        <v>92387</v>
      </c>
      <c r="B6016" s="220" t="s">
        <v>2912</v>
      </c>
      <c r="C6016" s="220" t="s">
        <v>201</v>
      </c>
      <c r="D6016" s="225">
        <v>102.55</v>
      </c>
      <c r="E6016" s="208" t="s">
        <v>9199</v>
      </c>
      <c r="F6016" s="225">
        <v>106.76</v>
      </c>
    </row>
    <row r="6017" spans="1:6" ht="54">
      <c r="A6017" s="229">
        <v>92352</v>
      </c>
      <c r="B6017" s="220" t="s">
        <v>2887</v>
      </c>
      <c r="C6017" s="220" t="s">
        <v>201</v>
      </c>
      <c r="D6017" s="225">
        <v>157.72</v>
      </c>
      <c r="E6017" s="208" t="s">
        <v>9199</v>
      </c>
      <c r="F6017" s="225">
        <v>162.30000000000001</v>
      </c>
    </row>
    <row r="6018" spans="1:6" ht="67.5">
      <c r="A6018" s="229">
        <v>92389</v>
      </c>
      <c r="B6018" s="220" t="s">
        <v>2914</v>
      </c>
      <c r="C6018" s="220" t="s">
        <v>201</v>
      </c>
      <c r="D6018" s="225">
        <v>160.28</v>
      </c>
      <c r="E6018" s="208" t="s">
        <v>9199</v>
      </c>
      <c r="F6018" s="225">
        <v>165.08</v>
      </c>
    </row>
    <row r="6019" spans="1:6" ht="54">
      <c r="A6019" s="229">
        <v>92354</v>
      </c>
      <c r="B6019" s="220" t="s">
        <v>2889</v>
      </c>
      <c r="C6019" s="220" t="s">
        <v>201</v>
      </c>
      <c r="D6019" s="225">
        <v>210.59</v>
      </c>
      <c r="E6019" s="208" t="s">
        <v>9199</v>
      </c>
      <c r="F6019" s="225">
        <v>215.54</v>
      </c>
    </row>
    <row r="6020" spans="1:6" ht="54">
      <c r="A6020" s="229">
        <v>92699</v>
      </c>
      <c r="B6020" s="220" t="s">
        <v>2961</v>
      </c>
      <c r="C6020" s="220" t="s">
        <v>201</v>
      </c>
      <c r="D6020" s="225">
        <v>20.18</v>
      </c>
      <c r="E6020" s="208" t="s">
        <v>9199</v>
      </c>
      <c r="F6020" s="225">
        <v>21.31</v>
      </c>
    </row>
    <row r="6021" spans="1:6" ht="54">
      <c r="A6021" s="229">
        <v>92701</v>
      </c>
      <c r="B6021" s="220" t="s">
        <v>2963</v>
      </c>
      <c r="C6021" s="220" t="s">
        <v>201</v>
      </c>
      <c r="D6021" s="225">
        <v>33.01</v>
      </c>
      <c r="E6021" s="208" t="s">
        <v>9199</v>
      </c>
      <c r="F6021" s="225">
        <v>34.950000000000003</v>
      </c>
    </row>
    <row r="6022" spans="1:6" ht="54">
      <c r="A6022" s="229">
        <v>92703</v>
      </c>
      <c r="B6022" s="220" t="s">
        <v>2965</v>
      </c>
      <c r="C6022" s="220" t="s">
        <v>201</v>
      </c>
      <c r="D6022" s="225">
        <v>52.22</v>
      </c>
      <c r="E6022" s="208" t="s">
        <v>9199</v>
      </c>
      <c r="F6022" s="225">
        <v>55.38</v>
      </c>
    </row>
    <row r="6023" spans="1:6" ht="54">
      <c r="A6023" s="229">
        <v>92670</v>
      </c>
      <c r="B6023" s="220" t="s">
        <v>2937</v>
      </c>
      <c r="C6023" s="220" t="s">
        <v>201</v>
      </c>
      <c r="D6023" s="225">
        <v>38.770000000000003</v>
      </c>
      <c r="E6023" s="208" t="s">
        <v>9199</v>
      </c>
      <c r="F6023" s="225">
        <v>40.729999999999997</v>
      </c>
    </row>
    <row r="6024" spans="1:6" ht="67.5">
      <c r="A6024" s="229">
        <v>92672</v>
      </c>
      <c r="B6024" s="220" t="s">
        <v>2939</v>
      </c>
      <c r="C6024" s="220" t="s">
        <v>201</v>
      </c>
      <c r="D6024" s="225">
        <v>49.37</v>
      </c>
      <c r="E6024" s="208" t="s">
        <v>9199</v>
      </c>
      <c r="F6024" s="225">
        <v>51.44</v>
      </c>
    </row>
    <row r="6025" spans="1:6" ht="67.5">
      <c r="A6025" s="229">
        <v>92674</v>
      </c>
      <c r="B6025" s="220" t="s">
        <v>2941</v>
      </c>
      <c r="C6025" s="220" t="s">
        <v>201</v>
      </c>
      <c r="D6025" s="225">
        <v>59.24</v>
      </c>
      <c r="E6025" s="208" t="s">
        <v>9199</v>
      </c>
      <c r="F6025" s="225">
        <v>61.44</v>
      </c>
    </row>
    <row r="6026" spans="1:6" ht="54">
      <c r="A6026" s="229">
        <v>92676</v>
      </c>
      <c r="B6026" s="220" t="s">
        <v>2943</v>
      </c>
      <c r="C6026" s="220" t="s">
        <v>201</v>
      </c>
      <c r="D6026" s="225">
        <v>79.38</v>
      </c>
      <c r="E6026" s="208" t="s">
        <v>9199</v>
      </c>
      <c r="F6026" s="225">
        <v>81.73</v>
      </c>
    </row>
    <row r="6027" spans="1:6" ht="67.5">
      <c r="A6027" s="229">
        <v>92678</v>
      </c>
      <c r="B6027" s="220" t="s">
        <v>2945</v>
      </c>
      <c r="C6027" s="220" t="s">
        <v>201</v>
      </c>
      <c r="D6027" s="225">
        <v>124.86</v>
      </c>
      <c r="E6027" s="208" t="s">
        <v>9199</v>
      </c>
      <c r="F6027" s="225">
        <v>127.45</v>
      </c>
    </row>
    <row r="6028" spans="1:6" ht="54">
      <c r="A6028" s="229">
        <v>92636</v>
      </c>
      <c r="B6028" s="220" t="s">
        <v>2917</v>
      </c>
      <c r="C6028" s="220" t="s">
        <v>201</v>
      </c>
      <c r="D6028" s="225">
        <v>195.57</v>
      </c>
      <c r="E6028" s="208" t="s">
        <v>9199</v>
      </c>
      <c r="F6028" s="225">
        <v>200.97</v>
      </c>
    </row>
    <row r="6029" spans="1:6" ht="54">
      <c r="A6029" s="229">
        <v>92680</v>
      </c>
      <c r="B6029" s="220" t="s">
        <v>2947</v>
      </c>
      <c r="C6029" s="220" t="s">
        <v>201</v>
      </c>
      <c r="D6029" s="225">
        <v>166.54</v>
      </c>
      <c r="E6029" s="208" t="s">
        <v>9199</v>
      </c>
      <c r="F6029" s="225">
        <v>169.38</v>
      </c>
    </row>
    <row r="6030" spans="1:6" ht="54">
      <c r="A6030" s="229">
        <v>92382</v>
      </c>
      <c r="B6030" s="220" t="s">
        <v>2907</v>
      </c>
      <c r="C6030" s="220" t="s">
        <v>201</v>
      </c>
      <c r="D6030" s="225">
        <v>52.77</v>
      </c>
      <c r="E6030" s="208" t="s">
        <v>9199</v>
      </c>
      <c r="F6030" s="225">
        <v>55.97</v>
      </c>
    </row>
    <row r="6031" spans="1:6" ht="67.5">
      <c r="A6031" s="229">
        <v>92384</v>
      </c>
      <c r="B6031" s="220" t="s">
        <v>2909</v>
      </c>
      <c r="C6031" s="220" t="s">
        <v>201</v>
      </c>
      <c r="D6031" s="225">
        <v>65.239999999999995</v>
      </c>
      <c r="E6031" s="208" t="s">
        <v>9199</v>
      </c>
      <c r="F6031" s="225">
        <v>68.709999999999994</v>
      </c>
    </row>
    <row r="6032" spans="1:6" ht="67.5">
      <c r="A6032" s="229">
        <v>92386</v>
      </c>
      <c r="B6032" s="220" t="s">
        <v>2911</v>
      </c>
      <c r="C6032" s="220" t="s">
        <v>201</v>
      </c>
      <c r="D6032" s="225">
        <v>77.33</v>
      </c>
      <c r="E6032" s="208" t="s">
        <v>9199</v>
      </c>
      <c r="F6032" s="225">
        <v>81.13</v>
      </c>
    </row>
    <row r="6033" spans="1:6" ht="54">
      <c r="A6033" s="229">
        <v>92351</v>
      </c>
      <c r="B6033" s="220" t="s">
        <v>2886</v>
      </c>
      <c r="C6033" s="220" t="s">
        <v>201</v>
      </c>
      <c r="D6033" s="225">
        <v>100.27</v>
      </c>
      <c r="E6033" s="208" t="s">
        <v>9199</v>
      </c>
      <c r="F6033" s="225">
        <v>104.48</v>
      </c>
    </row>
    <row r="6034" spans="1:6" ht="54">
      <c r="A6034" s="229">
        <v>92388</v>
      </c>
      <c r="B6034" s="220" t="s">
        <v>2913</v>
      </c>
      <c r="C6034" s="220" t="s">
        <v>201</v>
      </c>
      <c r="D6034" s="225">
        <v>100.17</v>
      </c>
      <c r="E6034" s="208" t="s">
        <v>9199</v>
      </c>
      <c r="F6034" s="225">
        <v>104.38</v>
      </c>
    </row>
    <row r="6035" spans="1:6" ht="54">
      <c r="A6035" s="229">
        <v>92353</v>
      </c>
      <c r="B6035" s="220" t="s">
        <v>2888</v>
      </c>
      <c r="C6035" s="220" t="s">
        <v>201</v>
      </c>
      <c r="D6035" s="225">
        <v>147.22999999999999</v>
      </c>
      <c r="E6035" s="208" t="s">
        <v>9199</v>
      </c>
      <c r="F6035" s="225">
        <v>151.81</v>
      </c>
    </row>
    <row r="6036" spans="1:6" ht="67.5">
      <c r="A6036" s="229">
        <v>92390</v>
      </c>
      <c r="B6036" s="220" t="s">
        <v>2915</v>
      </c>
      <c r="C6036" s="220" t="s">
        <v>201</v>
      </c>
      <c r="D6036" s="225">
        <v>149.79</v>
      </c>
      <c r="E6036" s="208" t="s">
        <v>9199</v>
      </c>
      <c r="F6036" s="225">
        <v>154.59</v>
      </c>
    </row>
    <row r="6037" spans="1:6" ht="54">
      <c r="A6037" s="229">
        <v>92355</v>
      </c>
      <c r="B6037" s="220" t="s">
        <v>2890</v>
      </c>
      <c r="C6037" s="220" t="s">
        <v>201</v>
      </c>
      <c r="D6037" s="225">
        <v>190.39</v>
      </c>
      <c r="E6037" s="208" t="s">
        <v>9199</v>
      </c>
      <c r="F6037" s="225">
        <v>195.34</v>
      </c>
    </row>
    <row r="6038" spans="1:6" ht="40.5">
      <c r="A6038" s="229">
        <v>101925</v>
      </c>
      <c r="B6038" s="220" t="s">
        <v>2547</v>
      </c>
      <c r="C6038" s="220" t="s">
        <v>201</v>
      </c>
      <c r="D6038" s="225">
        <v>317.01</v>
      </c>
      <c r="E6038" s="208" t="s">
        <v>9199</v>
      </c>
      <c r="F6038" s="225">
        <v>322.48</v>
      </c>
    </row>
    <row r="6039" spans="1:6" ht="54">
      <c r="A6039" s="229">
        <v>101934</v>
      </c>
      <c r="B6039" s="220" t="s">
        <v>2556</v>
      </c>
      <c r="C6039" s="220" t="s">
        <v>201</v>
      </c>
      <c r="D6039" s="225">
        <v>325.58</v>
      </c>
      <c r="E6039" s="208" t="s">
        <v>9199</v>
      </c>
      <c r="F6039" s="225">
        <v>331.8</v>
      </c>
    </row>
    <row r="6040" spans="1:6" ht="54">
      <c r="A6040" s="229">
        <v>97541</v>
      </c>
      <c r="B6040" s="220" t="s">
        <v>3256</v>
      </c>
      <c r="C6040" s="220" t="s">
        <v>201</v>
      </c>
      <c r="D6040" s="225">
        <v>28.23</v>
      </c>
      <c r="E6040" s="208" t="s">
        <v>9199</v>
      </c>
      <c r="F6040" s="225">
        <v>29.55</v>
      </c>
    </row>
    <row r="6041" spans="1:6" ht="67.5">
      <c r="A6041" s="229">
        <v>97462</v>
      </c>
      <c r="B6041" s="220" t="s">
        <v>9759</v>
      </c>
      <c r="C6041" s="220" t="s">
        <v>201</v>
      </c>
      <c r="D6041" s="225">
        <v>29.87</v>
      </c>
      <c r="E6041" s="208" t="s">
        <v>9199</v>
      </c>
      <c r="F6041" s="225">
        <v>30.88</v>
      </c>
    </row>
    <row r="6042" spans="1:6" ht="54">
      <c r="A6042" s="229">
        <v>97544</v>
      </c>
      <c r="B6042" s="220" t="s">
        <v>3258</v>
      </c>
      <c r="C6042" s="220" t="s">
        <v>201</v>
      </c>
      <c r="D6042" s="225">
        <v>47.77</v>
      </c>
      <c r="E6042" s="208" t="s">
        <v>9199</v>
      </c>
      <c r="F6042" s="225">
        <v>50.33</v>
      </c>
    </row>
    <row r="6043" spans="1:6" ht="67.5">
      <c r="A6043" s="229">
        <v>97500</v>
      </c>
      <c r="B6043" s="220" t="s">
        <v>3227</v>
      </c>
      <c r="C6043" s="220" t="s">
        <v>201</v>
      </c>
      <c r="D6043" s="225">
        <v>27.23</v>
      </c>
      <c r="E6043" s="208" t="s">
        <v>9199</v>
      </c>
      <c r="F6043" s="225">
        <v>28.02</v>
      </c>
    </row>
    <row r="6044" spans="1:6" ht="67.5">
      <c r="A6044" s="229">
        <v>97465</v>
      </c>
      <c r="B6044" s="220" t="s">
        <v>9760</v>
      </c>
      <c r="C6044" s="220" t="s">
        <v>201</v>
      </c>
      <c r="D6044" s="225">
        <v>62.14</v>
      </c>
      <c r="E6044" s="208" t="s">
        <v>9199</v>
      </c>
      <c r="F6044" s="225">
        <v>63.44</v>
      </c>
    </row>
    <row r="6045" spans="1:6" ht="67.5">
      <c r="A6045" s="229">
        <v>97503</v>
      </c>
      <c r="B6045" s="220" t="s">
        <v>9761</v>
      </c>
      <c r="C6045" s="220" t="s">
        <v>201</v>
      </c>
      <c r="D6045" s="225">
        <v>57.5</v>
      </c>
      <c r="E6045" s="208" t="s">
        <v>9199</v>
      </c>
      <c r="F6045" s="225">
        <v>58.39</v>
      </c>
    </row>
    <row r="6046" spans="1:6" ht="67.5">
      <c r="A6046" s="229">
        <v>97468</v>
      </c>
      <c r="B6046" s="220" t="s">
        <v>9762</v>
      </c>
      <c r="C6046" s="220" t="s">
        <v>201</v>
      </c>
      <c r="D6046" s="225">
        <v>79.010000000000005</v>
      </c>
      <c r="E6046" s="208" t="s">
        <v>9199</v>
      </c>
      <c r="F6046" s="225">
        <v>80.63</v>
      </c>
    </row>
    <row r="6047" spans="1:6" ht="67.5">
      <c r="A6047" s="229">
        <v>97506</v>
      </c>
      <c r="B6047" s="220" t="s">
        <v>9763</v>
      </c>
      <c r="C6047" s="220" t="s">
        <v>201</v>
      </c>
      <c r="D6047" s="225">
        <v>72.11</v>
      </c>
      <c r="E6047" s="208" t="s">
        <v>9199</v>
      </c>
      <c r="F6047" s="225">
        <v>73.13</v>
      </c>
    </row>
    <row r="6048" spans="1:6" ht="54">
      <c r="A6048" s="229">
        <v>97444</v>
      </c>
      <c r="B6048" s="220" t="s">
        <v>9764</v>
      </c>
      <c r="C6048" s="220" t="s">
        <v>201</v>
      </c>
      <c r="D6048" s="225">
        <v>134.66999999999999</v>
      </c>
      <c r="E6048" s="208" t="s">
        <v>9199</v>
      </c>
      <c r="F6048" s="225">
        <v>138.13</v>
      </c>
    </row>
    <row r="6049" spans="1:6" ht="67.5">
      <c r="A6049" s="229">
        <v>97471</v>
      </c>
      <c r="B6049" s="220" t="s">
        <v>3203</v>
      </c>
      <c r="C6049" s="220" t="s">
        <v>201</v>
      </c>
      <c r="D6049" s="225">
        <v>118.34</v>
      </c>
      <c r="E6049" s="208" t="s">
        <v>9199</v>
      </c>
      <c r="F6049" s="225">
        <v>120.36</v>
      </c>
    </row>
    <row r="6050" spans="1:6" ht="67.5">
      <c r="A6050" s="229">
        <v>97509</v>
      </c>
      <c r="B6050" s="220" t="s">
        <v>3231</v>
      </c>
      <c r="C6050" s="220" t="s">
        <v>201</v>
      </c>
      <c r="D6050" s="225">
        <v>108.57</v>
      </c>
      <c r="E6050" s="208" t="s">
        <v>9199</v>
      </c>
      <c r="F6050" s="225">
        <v>109.74</v>
      </c>
    </row>
    <row r="6051" spans="1:6" ht="54">
      <c r="A6051" s="229">
        <v>97447</v>
      </c>
      <c r="B6051" s="220" t="s">
        <v>3187</v>
      </c>
      <c r="C6051" s="220" t="s">
        <v>201</v>
      </c>
      <c r="D6051" s="225">
        <v>234.78</v>
      </c>
      <c r="E6051" s="208" t="s">
        <v>9199</v>
      </c>
      <c r="F6051" s="225">
        <v>238.59</v>
      </c>
    </row>
    <row r="6052" spans="1:6" ht="67.5">
      <c r="A6052" s="229">
        <v>97475</v>
      </c>
      <c r="B6052" s="220" t="s">
        <v>3205</v>
      </c>
      <c r="C6052" s="220" t="s">
        <v>201</v>
      </c>
      <c r="D6052" s="225">
        <v>221.22</v>
      </c>
      <c r="E6052" s="208" t="s">
        <v>9199</v>
      </c>
      <c r="F6052" s="225">
        <v>223.86</v>
      </c>
    </row>
    <row r="6053" spans="1:6" ht="67.5">
      <c r="A6053" s="229">
        <v>97512</v>
      </c>
      <c r="B6053" s="220" t="s">
        <v>3233</v>
      </c>
      <c r="C6053" s="220" t="s">
        <v>201</v>
      </c>
      <c r="D6053" s="225">
        <v>207.2</v>
      </c>
      <c r="E6053" s="208" t="s">
        <v>9199</v>
      </c>
      <c r="F6053" s="225">
        <v>208.61</v>
      </c>
    </row>
    <row r="6054" spans="1:6" ht="54">
      <c r="A6054" s="229">
        <v>97450</v>
      </c>
      <c r="B6054" s="220" t="s">
        <v>3189</v>
      </c>
      <c r="C6054" s="220" t="s">
        <v>201</v>
      </c>
      <c r="D6054" s="225">
        <v>306.29000000000002</v>
      </c>
      <c r="E6054" s="208" t="s">
        <v>9199</v>
      </c>
      <c r="F6054" s="225">
        <v>310.48</v>
      </c>
    </row>
    <row r="6055" spans="1:6" ht="67.5">
      <c r="A6055" s="229">
        <v>97478</v>
      </c>
      <c r="B6055" s="220" t="s">
        <v>3207</v>
      </c>
      <c r="C6055" s="220" t="s">
        <v>201</v>
      </c>
      <c r="D6055" s="225">
        <v>295.52</v>
      </c>
      <c r="E6055" s="208" t="s">
        <v>9199</v>
      </c>
      <c r="F6055" s="225">
        <v>298.77</v>
      </c>
    </row>
    <row r="6056" spans="1:6" ht="67.5">
      <c r="A6056" s="229">
        <v>97515</v>
      </c>
      <c r="B6056" s="220" t="s">
        <v>3235</v>
      </c>
      <c r="C6056" s="220" t="s">
        <v>201</v>
      </c>
      <c r="D6056" s="225">
        <v>277.08999999999997</v>
      </c>
      <c r="E6056" s="208" t="s">
        <v>9199</v>
      </c>
      <c r="F6056" s="225">
        <v>278.72000000000003</v>
      </c>
    </row>
    <row r="6057" spans="1:6" ht="67.5">
      <c r="A6057" s="229">
        <v>92928</v>
      </c>
      <c r="B6057" s="220" t="s">
        <v>3000</v>
      </c>
      <c r="C6057" s="220" t="s">
        <v>201</v>
      </c>
      <c r="D6057" s="225">
        <v>54.56</v>
      </c>
      <c r="E6057" s="208" t="s">
        <v>9199</v>
      </c>
      <c r="F6057" s="225">
        <v>57.09</v>
      </c>
    </row>
    <row r="6058" spans="1:6" ht="67.5">
      <c r="A6058" s="229">
        <v>92943</v>
      </c>
      <c r="B6058" s="220" t="s">
        <v>3015</v>
      </c>
      <c r="C6058" s="220" t="s">
        <v>201</v>
      </c>
      <c r="D6058" s="225">
        <v>42.48</v>
      </c>
      <c r="E6058" s="208" t="s">
        <v>9199</v>
      </c>
      <c r="F6058" s="225">
        <v>43.94</v>
      </c>
    </row>
    <row r="6059" spans="1:6" ht="54">
      <c r="A6059" s="229">
        <v>92929</v>
      </c>
      <c r="B6059" s="220" t="s">
        <v>3001</v>
      </c>
      <c r="C6059" s="220" t="s">
        <v>201</v>
      </c>
      <c r="D6059" s="225">
        <v>54.56</v>
      </c>
      <c r="E6059" s="208" t="s">
        <v>9199</v>
      </c>
      <c r="F6059" s="225">
        <v>57.09</v>
      </c>
    </row>
    <row r="6060" spans="1:6" ht="54">
      <c r="A6060" s="229">
        <v>92944</v>
      </c>
      <c r="B6060" s="220" t="s">
        <v>3016</v>
      </c>
      <c r="C6060" s="220" t="s">
        <v>201</v>
      </c>
      <c r="D6060" s="225">
        <v>42.48</v>
      </c>
      <c r="E6060" s="208" t="s">
        <v>9199</v>
      </c>
      <c r="F6060" s="225">
        <v>43.94</v>
      </c>
    </row>
    <row r="6061" spans="1:6" ht="67.5">
      <c r="A6061" s="229">
        <v>92930</v>
      </c>
      <c r="B6061" s="220" t="s">
        <v>3002</v>
      </c>
      <c r="C6061" s="220" t="s">
        <v>201</v>
      </c>
      <c r="D6061" s="225">
        <v>54.56</v>
      </c>
      <c r="E6061" s="208" t="s">
        <v>9199</v>
      </c>
      <c r="F6061" s="225">
        <v>57.09</v>
      </c>
    </row>
    <row r="6062" spans="1:6" ht="67.5">
      <c r="A6062" s="229">
        <v>92945</v>
      </c>
      <c r="B6062" s="220" t="s">
        <v>3017</v>
      </c>
      <c r="C6062" s="220" t="s">
        <v>201</v>
      </c>
      <c r="D6062" s="225">
        <v>42.48</v>
      </c>
      <c r="E6062" s="208" t="s">
        <v>9199</v>
      </c>
      <c r="F6062" s="225">
        <v>43.94</v>
      </c>
    </row>
    <row r="6063" spans="1:6" ht="54">
      <c r="A6063" s="229">
        <v>92925</v>
      </c>
      <c r="B6063" s="220" t="s">
        <v>2997</v>
      </c>
      <c r="C6063" s="220" t="s">
        <v>201</v>
      </c>
      <c r="D6063" s="225">
        <v>47.63</v>
      </c>
      <c r="E6063" s="208" t="s">
        <v>9199</v>
      </c>
      <c r="F6063" s="225">
        <v>49.95</v>
      </c>
    </row>
    <row r="6064" spans="1:6" ht="54">
      <c r="A6064" s="229">
        <v>92940</v>
      </c>
      <c r="B6064" s="220" t="s">
        <v>3012</v>
      </c>
      <c r="C6064" s="220" t="s">
        <v>201</v>
      </c>
      <c r="D6064" s="225">
        <v>37.04</v>
      </c>
      <c r="E6064" s="208" t="s">
        <v>9199</v>
      </c>
      <c r="F6064" s="226">
        <v>38.42</v>
      </c>
    </row>
    <row r="6065" spans="1:6" ht="67.5">
      <c r="A6065" s="229">
        <v>92926</v>
      </c>
      <c r="B6065" s="220" t="s">
        <v>2998</v>
      </c>
      <c r="C6065" s="220" t="s">
        <v>201</v>
      </c>
      <c r="D6065" s="225">
        <v>47.62</v>
      </c>
      <c r="E6065" s="208" t="s">
        <v>9199</v>
      </c>
      <c r="F6065" s="225">
        <v>49.94</v>
      </c>
    </row>
    <row r="6066" spans="1:6" ht="67.5">
      <c r="A6066" s="229">
        <v>92941</v>
      </c>
      <c r="B6066" s="220" t="s">
        <v>3013</v>
      </c>
      <c r="C6066" s="220" t="s">
        <v>201</v>
      </c>
      <c r="D6066" s="225">
        <v>37.03</v>
      </c>
      <c r="E6066" s="208" t="s">
        <v>9199</v>
      </c>
      <c r="F6066" s="225">
        <v>38.409999999999997</v>
      </c>
    </row>
    <row r="6067" spans="1:6" ht="67.5">
      <c r="A6067" s="229">
        <v>92927</v>
      </c>
      <c r="B6067" s="220" t="s">
        <v>2999</v>
      </c>
      <c r="C6067" s="220" t="s">
        <v>201</v>
      </c>
      <c r="D6067" s="225">
        <v>47.62</v>
      </c>
      <c r="E6067" s="208" t="s">
        <v>9199</v>
      </c>
      <c r="F6067" s="225">
        <v>49.94</v>
      </c>
    </row>
    <row r="6068" spans="1:6" ht="67.5">
      <c r="A6068" s="229">
        <v>92942</v>
      </c>
      <c r="B6068" s="220" t="s">
        <v>3014</v>
      </c>
      <c r="C6068" s="220" t="s">
        <v>201</v>
      </c>
      <c r="D6068" s="225">
        <v>37.03</v>
      </c>
      <c r="E6068" s="208" t="s">
        <v>9199</v>
      </c>
      <c r="F6068" s="225">
        <v>38.409999999999997</v>
      </c>
    </row>
    <row r="6069" spans="1:6" ht="54">
      <c r="A6069" s="229">
        <v>92918</v>
      </c>
      <c r="B6069" s="220" t="s">
        <v>2995</v>
      </c>
      <c r="C6069" s="220" t="s">
        <v>201</v>
      </c>
      <c r="D6069" s="225">
        <v>38.26</v>
      </c>
      <c r="E6069" s="208" t="s">
        <v>9199</v>
      </c>
      <c r="F6069" s="225">
        <v>40.39</v>
      </c>
    </row>
    <row r="6070" spans="1:6" ht="54">
      <c r="A6070" s="229">
        <v>92938</v>
      </c>
      <c r="B6070" s="220" t="s">
        <v>3010</v>
      </c>
      <c r="C6070" s="220" t="s">
        <v>201</v>
      </c>
      <c r="D6070" s="225">
        <v>28.94</v>
      </c>
      <c r="E6070" s="208" t="s">
        <v>9199</v>
      </c>
      <c r="F6070" s="225">
        <v>30.25</v>
      </c>
    </row>
    <row r="6071" spans="1:6" ht="54">
      <c r="A6071" s="229">
        <v>92920</v>
      </c>
      <c r="B6071" s="220" t="s">
        <v>2996</v>
      </c>
      <c r="C6071" s="220" t="s">
        <v>201</v>
      </c>
      <c r="D6071" s="225">
        <v>38.53</v>
      </c>
      <c r="E6071" s="208" t="s">
        <v>9199</v>
      </c>
      <c r="F6071" s="225">
        <v>40.659999999999997</v>
      </c>
    </row>
    <row r="6072" spans="1:6" ht="54">
      <c r="A6072" s="229">
        <v>92939</v>
      </c>
      <c r="B6072" s="220" t="s">
        <v>3011</v>
      </c>
      <c r="C6072" s="220" t="s">
        <v>201</v>
      </c>
      <c r="D6072" s="225">
        <v>29.21</v>
      </c>
      <c r="E6072" s="208" t="s">
        <v>9199</v>
      </c>
      <c r="F6072" s="225">
        <v>30.52</v>
      </c>
    </row>
    <row r="6073" spans="1:6" ht="54">
      <c r="A6073" s="229">
        <v>92910</v>
      </c>
      <c r="B6073" s="220" t="s">
        <v>2990</v>
      </c>
      <c r="C6073" s="220" t="s">
        <v>201</v>
      </c>
      <c r="D6073" s="225">
        <v>106.66</v>
      </c>
      <c r="E6073" s="208" t="s">
        <v>9199</v>
      </c>
      <c r="F6073" s="225">
        <v>109.7</v>
      </c>
    </row>
    <row r="6074" spans="1:6" ht="67.5">
      <c r="A6074" s="229">
        <v>92934</v>
      </c>
      <c r="B6074" s="220" t="s">
        <v>3006</v>
      </c>
      <c r="C6074" s="220" t="s">
        <v>201</v>
      </c>
      <c r="D6074" s="225">
        <v>108.32</v>
      </c>
      <c r="E6074" s="208" t="s">
        <v>9199</v>
      </c>
      <c r="F6074" s="225">
        <v>111.52</v>
      </c>
    </row>
    <row r="6075" spans="1:6" ht="67.5">
      <c r="A6075" s="229">
        <v>92949</v>
      </c>
      <c r="B6075" s="220" t="s">
        <v>3021</v>
      </c>
      <c r="C6075" s="220" t="s">
        <v>201</v>
      </c>
      <c r="D6075" s="225">
        <v>91.67</v>
      </c>
      <c r="E6075" s="208" t="s">
        <v>9199</v>
      </c>
      <c r="F6075" s="225">
        <v>93.4</v>
      </c>
    </row>
    <row r="6076" spans="1:6" ht="54">
      <c r="A6076" s="229">
        <v>92911</v>
      </c>
      <c r="B6076" s="220" t="s">
        <v>2991</v>
      </c>
      <c r="C6076" s="220" t="s">
        <v>201</v>
      </c>
      <c r="D6076" s="225">
        <v>106.66</v>
      </c>
      <c r="E6076" s="208" t="s">
        <v>9199</v>
      </c>
      <c r="F6076" s="225">
        <v>109.7</v>
      </c>
    </row>
    <row r="6077" spans="1:6" ht="54">
      <c r="A6077" s="229">
        <v>92935</v>
      </c>
      <c r="B6077" s="220" t="s">
        <v>3007</v>
      </c>
      <c r="C6077" s="220" t="s">
        <v>201</v>
      </c>
      <c r="D6077" s="225">
        <v>108.32</v>
      </c>
      <c r="E6077" s="208" t="s">
        <v>9199</v>
      </c>
      <c r="F6077" s="225">
        <v>111.52</v>
      </c>
    </row>
    <row r="6078" spans="1:6" ht="54">
      <c r="A6078" s="229">
        <v>92950</v>
      </c>
      <c r="B6078" s="220" t="s">
        <v>3022</v>
      </c>
      <c r="C6078" s="220" t="s">
        <v>201</v>
      </c>
      <c r="D6078" s="225">
        <v>91.67</v>
      </c>
      <c r="E6078" s="208" t="s">
        <v>9199</v>
      </c>
      <c r="F6078" s="225">
        <v>93.4</v>
      </c>
    </row>
    <row r="6079" spans="1:6" ht="54">
      <c r="A6079" s="229">
        <v>92907</v>
      </c>
      <c r="B6079" s="220" t="s">
        <v>2987</v>
      </c>
      <c r="C6079" s="220" t="s">
        <v>201</v>
      </c>
      <c r="D6079" s="225">
        <v>73.05</v>
      </c>
      <c r="E6079" s="208" t="s">
        <v>9199</v>
      </c>
      <c r="F6079" s="225">
        <v>75.849999999999994</v>
      </c>
    </row>
    <row r="6080" spans="1:6" ht="67.5">
      <c r="A6080" s="229">
        <v>92931</v>
      </c>
      <c r="B6080" s="220" t="s">
        <v>3003</v>
      </c>
      <c r="C6080" s="220" t="s">
        <v>201</v>
      </c>
      <c r="D6080" s="225">
        <v>73.010000000000005</v>
      </c>
      <c r="E6080" s="208" t="s">
        <v>9199</v>
      </c>
      <c r="F6080" s="225">
        <v>75.8</v>
      </c>
    </row>
    <row r="6081" spans="1:6" ht="67.5">
      <c r="A6081" s="229">
        <v>92946</v>
      </c>
      <c r="B6081" s="220" t="s">
        <v>3018</v>
      </c>
      <c r="C6081" s="220" t="s">
        <v>201</v>
      </c>
      <c r="D6081" s="225">
        <v>59.1</v>
      </c>
      <c r="E6081" s="208" t="s">
        <v>9199</v>
      </c>
      <c r="F6081" s="225">
        <v>60.68</v>
      </c>
    </row>
    <row r="6082" spans="1:6" ht="54">
      <c r="A6082" s="229">
        <v>92908</v>
      </c>
      <c r="B6082" s="220" t="s">
        <v>2988</v>
      </c>
      <c r="C6082" s="220" t="s">
        <v>201</v>
      </c>
      <c r="D6082" s="225">
        <v>73.05</v>
      </c>
      <c r="E6082" s="208" t="s">
        <v>9199</v>
      </c>
      <c r="F6082" s="225">
        <v>75.849999999999994</v>
      </c>
    </row>
    <row r="6083" spans="1:6" ht="67.5">
      <c r="A6083" s="229">
        <v>92932</v>
      </c>
      <c r="B6083" s="220" t="s">
        <v>3004</v>
      </c>
      <c r="C6083" s="220" t="s">
        <v>201</v>
      </c>
      <c r="D6083" s="225">
        <v>73.010000000000005</v>
      </c>
      <c r="E6083" s="208" t="s">
        <v>9199</v>
      </c>
      <c r="F6083" s="225">
        <v>75.8</v>
      </c>
    </row>
    <row r="6084" spans="1:6" ht="67.5">
      <c r="A6084" s="229">
        <v>92947</v>
      </c>
      <c r="B6084" s="220" t="s">
        <v>3019</v>
      </c>
      <c r="C6084" s="220" t="s">
        <v>201</v>
      </c>
      <c r="D6084" s="225">
        <v>59.1</v>
      </c>
      <c r="E6084" s="208" t="s">
        <v>9199</v>
      </c>
      <c r="F6084" s="225">
        <v>60.68</v>
      </c>
    </row>
    <row r="6085" spans="1:6" ht="54">
      <c r="A6085" s="229">
        <v>92909</v>
      </c>
      <c r="B6085" s="220" t="s">
        <v>2989</v>
      </c>
      <c r="C6085" s="220" t="s">
        <v>201</v>
      </c>
      <c r="D6085" s="225">
        <v>73.05</v>
      </c>
      <c r="E6085" s="208" t="s">
        <v>9199</v>
      </c>
      <c r="F6085" s="225">
        <v>75.849999999999994</v>
      </c>
    </row>
    <row r="6086" spans="1:6" ht="54">
      <c r="A6086" s="229">
        <v>92933</v>
      </c>
      <c r="B6086" s="220" t="s">
        <v>3005</v>
      </c>
      <c r="C6086" s="220" t="s">
        <v>201</v>
      </c>
      <c r="D6086" s="225">
        <v>73.010000000000005</v>
      </c>
      <c r="E6086" s="208" t="s">
        <v>9199</v>
      </c>
      <c r="F6086" s="225">
        <v>75.8</v>
      </c>
    </row>
    <row r="6087" spans="1:6" ht="54">
      <c r="A6087" s="229">
        <v>92948</v>
      </c>
      <c r="B6087" s="220" t="s">
        <v>3020</v>
      </c>
      <c r="C6087" s="220" t="s">
        <v>201</v>
      </c>
      <c r="D6087" s="225">
        <v>59.1</v>
      </c>
      <c r="E6087" s="208" t="s">
        <v>9199</v>
      </c>
      <c r="F6087" s="225">
        <v>60.68</v>
      </c>
    </row>
    <row r="6088" spans="1:6" ht="54">
      <c r="A6088" s="229">
        <v>92912</v>
      </c>
      <c r="B6088" s="220" t="s">
        <v>2992</v>
      </c>
      <c r="C6088" s="220" t="s">
        <v>201</v>
      </c>
      <c r="D6088" s="225">
        <v>144</v>
      </c>
      <c r="E6088" s="208" t="s">
        <v>9199</v>
      </c>
      <c r="F6088" s="225">
        <v>147.04</v>
      </c>
    </row>
    <row r="6089" spans="1:6" ht="54">
      <c r="A6089" s="229">
        <v>92913</v>
      </c>
      <c r="B6089" s="220" t="s">
        <v>2993</v>
      </c>
      <c r="C6089" s="220" t="s">
        <v>201</v>
      </c>
      <c r="D6089" s="225">
        <v>146.86000000000001</v>
      </c>
      <c r="E6089" s="208" t="s">
        <v>9199</v>
      </c>
      <c r="F6089" s="225">
        <v>150.16</v>
      </c>
    </row>
    <row r="6090" spans="1:6" ht="67.5">
      <c r="A6090" s="229">
        <v>92936</v>
      </c>
      <c r="B6090" s="220" t="s">
        <v>3008</v>
      </c>
      <c r="C6090" s="220" t="s">
        <v>201</v>
      </c>
      <c r="D6090" s="225">
        <v>150.31</v>
      </c>
      <c r="E6090" s="208" t="s">
        <v>9199</v>
      </c>
      <c r="F6090" s="225">
        <v>153.91</v>
      </c>
    </row>
    <row r="6091" spans="1:6" ht="67.5">
      <c r="A6091" s="229">
        <v>92951</v>
      </c>
      <c r="B6091" s="220" t="s">
        <v>3023</v>
      </c>
      <c r="C6091" s="220" t="s">
        <v>201</v>
      </c>
      <c r="D6091" s="225">
        <v>130.94</v>
      </c>
      <c r="E6091" s="208" t="s">
        <v>9199</v>
      </c>
      <c r="F6091" s="225">
        <v>132.84</v>
      </c>
    </row>
    <row r="6092" spans="1:6" ht="54">
      <c r="A6092" s="229">
        <v>92914</v>
      </c>
      <c r="B6092" s="220" t="s">
        <v>2994</v>
      </c>
      <c r="C6092" s="220" t="s">
        <v>201</v>
      </c>
      <c r="D6092" s="225">
        <v>146.86000000000001</v>
      </c>
      <c r="E6092" s="208" t="s">
        <v>9199</v>
      </c>
      <c r="F6092" s="225">
        <v>150.16</v>
      </c>
    </row>
    <row r="6093" spans="1:6" ht="54">
      <c r="A6093" s="229">
        <v>92937</v>
      </c>
      <c r="B6093" s="220" t="s">
        <v>3009</v>
      </c>
      <c r="C6093" s="220" t="s">
        <v>201</v>
      </c>
      <c r="D6093" s="225">
        <v>150.31</v>
      </c>
      <c r="E6093" s="208" t="s">
        <v>9199</v>
      </c>
      <c r="F6093" s="225">
        <v>153.91</v>
      </c>
    </row>
    <row r="6094" spans="1:6" ht="54">
      <c r="A6094" s="229">
        <v>92952</v>
      </c>
      <c r="B6094" s="220" t="s">
        <v>3024</v>
      </c>
      <c r="C6094" s="220" t="s">
        <v>201</v>
      </c>
      <c r="D6094" s="225">
        <v>130.94</v>
      </c>
      <c r="E6094" s="208" t="s">
        <v>9199</v>
      </c>
      <c r="F6094" s="225">
        <v>132.84</v>
      </c>
    </row>
    <row r="6095" spans="1:6" ht="54">
      <c r="A6095" s="229">
        <v>92953</v>
      </c>
      <c r="B6095" s="220" t="s">
        <v>3025</v>
      </c>
      <c r="C6095" s="220" t="s">
        <v>201</v>
      </c>
      <c r="D6095" s="225">
        <v>24.89</v>
      </c>
      <c r="E6095" s="208" t="s">
        <v>9199</v>
      </c>
      <c r="F6095" s="225">
        <v>26.18</v>
      </c>
    </row>
    <row r="6096" spans="1:6" ht="54">
      <c r="A6096" s="229">
        <v>101921</v>
      </c>
      <c r="B6096" s="220" t="s">
        <v>2543</v>
      </c>
      <c r="C6096" s="220" t="s">
        <v>201</v>
      </c>
      <c r="D6096" s="225">
        <v>230.07</v>
      </c>
      <c r="E6096" s="208" t="s">
        <v>9199</v>
      </c>
      <c r="F6096" s="225">
        <v>233.72</v>
      </c>
    </row>
    <row r="6097" spans="1:6" ht="67.5">
      <c r="A6097" s="229">
        <v>101930</v>
      </c>
      <c r="B6097" s="220" t="s">
        <v>2552</v>
      </c>
      <c r="C6097" s="220" t="s">
        <v>201</v>
      </c>
      <c r="D6097" s="225">
        <v>235.78</v>
      </c>
      <c r="E6097" s="208" t="s">
        <v>9199</v>
      </c>
      <c r="F6097" s="225">
        <v>239.93</v>
      </c>
    </row>
    <row r="6098" spans="1:6" ht="54">
      <c r="A6098" s="229">
        <v>101922</v>
      </c>
      <c r="B6098" s="220" t="s">
        <v>2544</v>
      </c>
      <c r="C6098" s="220" t="s">
        <v>201</v>
      </c>
      <c r="D6098" s="225">
        <v>230.07</v>
      </c>
      <c r="E6098" s="208" t="s">
        <v>9199</v>
      </c>
      <c r="F6098" s="225">
        <v>233.72</v>
      </c>
    </row>
    <row r="6099" spans="1:6" ht="54">
      <c r="A6099" s="229">
        <v>101931</v>
      </c>
      <c r="B6099" s="220" t="s">
        <v>2553</v>
      </c>
      <c r="C6099" s="220" t="s">
        <v>201</v>
      </c>
      <c r="D6099" s="225">
        <v>235.78</v>
      </c>
      <c r="E6099" s="208" t="s">
        <v>9199</v>
      </c>
      <c r="F6099" s="225">
        <v>239.93</v>
      </c>
    </row>
    <row r="6100" spans="1:6" ht="54">
      <c r="A6100" s="229">
        <v>101923</v>
      </c>
      <c r="B6100" s="220" t="s">
        <v>2545</v>
      </c>
      <c r="C6100" s="220" t="s">
        <v>201</v>
      </c>
      <c r="D6100" s="225">
        <v>230.07</v>
      </c>
      <c r="E6100" s="208" t="s">
        <v>9199</v>
      </c>
      <c r="F6100" s="225">
        <v>233.72</v>
      </c>
    </row>
    <row r="6101" spans="1:6" ht="54">
      <c r="A6101" s="229">
        <v>101932</v>
      </c>
      <c r="B6101" s="220" t="s">
        <v>2554</v>
      </c>
      <c r="C6101" s="220" t="s">
        <v>201</v>
      </c>
      <c r="D6101" s="225">
        <v>235.78</v>
      </c>
      <c r="E6101" s="208" t="s">
        <v>9199</v>
      </c>
      <c r="F6101" s="225">
        <v>239.93</v>
      </c>
    </row>
    <row r="6102" spans="1:6" ht="54">
      <c r="A6102" s="229">
        <v>97537</v>
      </c>
      <c r="B6102" s="220" t="s">
        <v>3254</v>
      </c>
      <c r="C6102" s="220" t="s">
        <v>201</v>
      </c>
      <c r="D6102" s="225">
        <v>24.9</v>
      </c>
      <c r="E6102" s="208" t="s">
        <v>9199</v>
      </c>
      <c r="F6102" s="225">
        <v>25.67</v>
      </c>
    </row>
    <row r="6103" spans="1:6" ht="54">
      <c r="A6103" s="229">
        <v>97540</v>
      </c>
      <c r="B6103" s="220" t="s">
        <v>3255</v>
      </c>
      <c r="C6103" s="220" t="s">
        <v>201</v>
      </c>
      <c r="D6103" s="225">
        <v>33.270000000000003</v>
      </c>
      <c r="E6103" s="208" t="s">
        <v>9199</v>
      </c>
      <c r="F6103" s="225">
        <v>34.590000000000003</v>
      </c>
    </row>
    <row r="6104" spans="1:6" ht="54">
      <c r="A6104" s="229">
        <v>97543</v>
      </c>
      <c r="B6104" s="220" t="s">
        <v>3257</v>
      </c>
      <c r="C6104" s="220" t="s">
        <v>201</v>
      </c>
      <c r="D6104" s="225">
        <v>53.85</v>
      </c>
      <c r="E6104" s="208" t="s">
        <v>9199</v>
      </c>
      <c r="F6104" s="225">
        <v>56.41</v>
      </c>
    </row>
    <row r="6105" spans="1:6" ht="54">
      <c r="A6105" s="229">
        <v>97461</v>
      </c>
      <c r="B6105" s="220" t="s">
        <v>3199</v>
      </c>
      <c r="C6105" s="220" t="s">
        <v>201</v>
      </c>
      <c r="D6105" s="225">
        <v>35.950000000000003</v>
      </c>
      <c r="E6105" s="208" t="s">
        <v>9199</v>
      </c>
      <c r="F6105" s="225">
        <v>36.96</v>
      </c>
    </row>
    <row r="6106" spans="1:6" ht="54">
      <c r="A6106" s="229">
        <v>97499</v>
      </c>
      <c r="B6106" s="220" t="s">
        <v>3226</v>
      </c>
      <c r="C6106" s="220" t="s">
        <v>201</v>
      </c>
      <c r="D6106" s="225">
        <v>33.31</v>
      </c>
      <c r="E6106" s="208" t="s">
        <v>9199</v>
      </c>
      <c r="F6106" s="225">
        <v>34.1</v>
      </c>
    </row>
    <row r="6107" spans="1:6" ht="54">
      <c r="A6107" s="229">
        <v>97464</v>
      </c>
      <c r="B6107" s="220" t="s">
        <v>3200</v>
      </c>
      <c r="C6107" s="220" t="s">
        <v>201</v>
      </c>
      <c r="D6107" s="225">
        <v>51.9</v>
      </c>
      <c r="E6107" s="208" t="s">
        <v>9199</v>
      </c>
      <c r="F6107" s="225">
        <v>53.2</v>
      </c>
    </row>
    <row r="6108" spans="1:6" ht="54">
      <c r="A6108" s="229">
        <v>97502</v>
      </c>
      <c r="B6108" s="220" t="s">
        <v>3228</v>
      </c>
      <c r="C6108" s="220" t="s">
        <v>201</v>
      </c>
      <c r="D6108" s="225">
        <v>47.02</v>
      </c>
      <c r="E6108" s="208" t="s">
        <v>9199</v>
      </c>
      <c r="F6108" s="225">
        <v>47.89</v>
      </c>
    </row>
    <row r="6109" spans="1:6" ht="54">
      <c r="A6109" s="229">
        <v>97467</v>
      </c>
      <c r="B6109" s="220" t="s">
        <v>3201</v>
      </c>
      <c r="C6109" s="220" t="s">
        <v>201</v>
      </c>
      <c r="D6109" s="225">
        <v>65.900000000000006</v>
      </c>
      <c r="E6109" s="208" t="s">
        <v>9199</v>
      </c>
      <c r="F6109" s="225">
        <v>67.52</v>
      </c>
    </row>
    <row r="6110" spans="1:6" ht="54">
      <c r="A6110" s="229">
        <v>97505</v>
      </c>
      <c r="B6110" s="220" t="s">
        <v>3229</v>
      </c>
      <c r="C6110" s="220" t="s">
        <v>201</v>
      </c>
      <c r="D6110" s="225">
        <v>59</v>
      </c>
      <c r="E6110" s="208" t="s">
        <v>9199</v>
      </c>
      <c r="F6110" s="225">
        <v>60.02</v>
      </c>
    </row>
    <row r="6111" spans="1:6" ht="40.5">
      <c r="A6111" s="229">
        <v>97443</v>
      </c>
      <c r="B6111" s="220" t="s">
        <v>3185</v>
      </c>
      <c r="C6111" s="220" t="s">
        <v>201</v>
      </c>
      <c r="D6111" s="225">
        <v>113.94</v>
      </c>
      <c r="E6111" s="208" t="s">
        <v>9199</v>
      </c>
      <c r="F6111" s="225">
        <v>117.4</v>
      </c>
    </row>
    <row r="6112" spans="1:6" ht="54">
      <c r="A6112" s="229">
        <v>97470</v>
      </c>
      <c r="B6112" s="220" t="s">
        <v>3202</v>
      </c>
      <c r="C6112" s="220" t="s">
        <v>201</v>
      </c>
      <c r="D6112" s="225">
        <v>97.61</v>
      </c>
      <c r="E6112" s="208" t="s">
        <v>9199</v>
      </c>
      <c r="F6112" s="225">
        <v>99.63</v>
      </c>
    </row>
    <row r="6113" spans="1:6" ht="54">
      <c r="A6113" s="229">
        <v>97508</v>
      </c>
      <c r="B6113" s="220" t="s">
        <v>3230</v>
      </c>
      <c r="C6113" s="220" t="s">
        <v>201</v>
      </c>
      <c r="D6113" s="225">
        <v>87.84</v>
      </c>
      <c r="E6113" s="208" t="s">
        <v>9199</v>
      </c>
      <c r="F6113" s="225">
        <v>89.01</v>
      </c>
    </row>
    <row r="6114" spans="1:6" ht="40.5">
      <c r="A6114" s="229">
        <v>97446</v>
      </c>
      <c r="B6114" s="220" t="s">
        <v>3186</v>
      </c>
      <c r="C6114" s="220" t="s">
        <v>201</v>
      </c>
      <c r="D6114" s="225">
        <v>234.78</v>
      </c>
      <c r="E6114" s="208" t="s">
        <v>9199</v>
      </c>
      <c r="F6114" s="225">
        <v>238.59</v>
      </c>
    </row>
    <row r="6115" spans="1:6" ht="54">
      <c r="A6115" s="229">
        <v>97474</v>
      </c>
      <c r="B6115" s="220" t="s">
        <v>3204</v>
      </c>
      <c r="C6115" s="220" t="s">
        <v>201</v>
      </c>
      <c r="D6115" s="225">
        <v>179.32</v>
      </c>
      <c r="E6115" s="208" t="s">
        <v>9199</v>
      </c>
      <c r="F6115" s="225">
        <v>181.96</v>
      </c>
    </row>
    <row r="6116" spans="1:6" ht="54">
      <c r="A6116" s="229">
        <v>97511</v>
      </c>
      <c r="B6116" s="220" t="s">
        <v>3232</v>
      </c>
      <c r="C6116" s="220" t="s">
        <v>201</v>
      </c>
      <c r="D6116" s="225">
        <v>165.3</v>
      </c>
      <c r="E6116" s="208" t="s">
        <v>9199</v>
      </c>
      <c r="F6116" s="225">
        <v>166.71</v>
      </c>
    </row>
    <row r="6117" spans="1:6" ht="40.5">
      <c r="A6117" s="229">
        <v>97449</v>
      </c>
      <c r="B6117" s="220" t="s">
        <v>3188</v>
      </c>
      <c r="C6117" s="220" t="s">
        <v>201</v>
      </c>
      <c r="D6117" s="225">
        <v>249.85</v>
      </c>
      <c r="E6117" s="208" t="s">
        <v>9199</v>
      </c>
      <c r="F6117" s="225">
        <v>254.04</v>
      </c>
    </row>
    <row r="6118" spans="1:6" ht="54">
      <c r="A6118" s="229">
        <v>97477</v>
      </c>
      <c r="B6118" s="220" t="s">
        <v>3206</v>
      </c>
      <c r="C6118" s="220" t="s">
        <v>201</v>
      </c>
      <c r="D6118" s="225">
        <v>239.08</v>
      </c>
      <c r="E6118" s="208" t="s">
        <v>9199</v>
      </c>
      <c r="F6118" s="225">
        <v>242.33</v>
      </c>
    </row>
    <row r="6119" spans="1:6" ht="54">
      <c r="A6119" s="229">
        <v>97514</v>
      </c>
      <c r="B6119" s="220" t="s">
        <v>3234</v>
      </c>
      <c r="C6119" s="220" t="s">
        <v>201</v>
      </c>
      <c r="D6119" s="225">
        <v>220.65</v>
      </c>
      <c r="E6119" s="208" t="s">
        <v>9199</v>
      </c>
      <c r="F6119" s="225">
        <v>222.28</v>
      </c>
    </row>
    <row r="6120" spans="1:6" ht="40.5">
      <c r="A6120" s="229">
        <v>101920</v>
      </c>
      <c r="B6120" s="220" t="s">
        <v>2542</v>
      </c>
      <c r="C6120" s="220" t="s">
        <v>201</v>
      </c>
      <c r="D6120" s="225">
        <v>201.34</v>
      </c>
      <c r="E6120" s="208" t="s">
        <v>9199</v>
      </c>
      <c r="F6120" s="225">
        <v>204.99</v>
      </c>
    </row>
    <row r="6121" spans="1:6" ht="54">
      <c r="A6121" s="229">
        <v>101929</v>
      </c>
      <c r="B6121" s="220" t="s">
        <v>2551</v>
      </c>
      <c r="C6121" s="220" t="s">
        <v>201</v>
      </c>
      <c r="D6121" s="225">
        <v>207.05</v>
      </c>
      <c r="E6121" s="208" t="s">
        <v>9199</v>
      </c>
      <c r="F6121" s="225">
        <v>211.2</v>
      </c>
    </row>
    <row r="6122" spans="1:6" ht="54">
      <c r="A6122" s="229">
        <v>92693</v>
      </c>
      <c r="B6122" s="220" t="s">
        <v>2955</v>
      </c>
      <c r="C6122" s="220" t="s">
        <v>201</v>
      </c>
      <c r="D6122" s="225">
        <v>15.03</v>
      </c>
      <c r="E6122" s="208" t="s">
        <v>9199</v>
      </c>
      <c r="F6122" s="225">
        <v>15.78</v>
      </c>
    </row>
    <row r="6123" spans="1:6" ht="54">
      <c r="A6123" s="229">
        <v>92695</v>
      </c>
      <c r="B6123" s="220" t="s">
        <v>2957</v>
      </c>
      <c r="C6123" s="220" t="s">
        <v>201</v>
      </c>
      <c r="D6123" s="225">
        <v>23.5</v>
      </c>
      <c r="E6123" s="208" t="s">
        <v>9199</v>
      </c>
      <c r="F6123" s="225">
        <v>24.79</v>
      </c>
    </row>
    <row r="6124" spans="1:6" ht="54">
      <c r="A6124" s="229">
        <v>92697</v>
      </c>
      <c r="B6124" s="220" t="s">
        <v>2959</v>
      </c>
      <c r="C6124" s="220" t="s">
        <v>201</v>
      </c>
      <c r="D6124" s="225">
        <v>38.03</v>
      </c>
      <c r="E6124" s="208" t="s">
        <v>9199</v>
      </c>
      <c r="F6124" s="225">
        <v>40.130000000000003</v>
      </c>
    </row>
    <row r="6125" spans="1:6" ht="54">
      <c r="A6125" s="229">
        <v>92658</v>
      </c>
      <c r="B6125" s="220" t="s">
        <v>2925</v>
      </c>
      <c r="C6125" s="220" t="s">
        <v>201</v>
      </c>
      <c r="D6125" s="225">
        <v>29.1</v>
      </c>
      <c r="E6125" s="208" t="s">
        <v>9199</v>
      </c>
      <c r="F6125" s="225">
        <v>30.41</v>
      </c>
    </row>
    <row r="6126" spans="1:6" ht="54">
      <c r="A6126" s="229">
        <v>92660</v>
      </c>
      <c r="B6126" s="220" t="s">
        <v>2927</v>
      </c>
      <c r="C6126" s="220" t="s">
        <v>201</v>
      </c>
      <c r="D6126" s="225">
        <v>35.61</v>
      </c>
      <c r="E6126" s="208" t="s">
        <v>9199</v>
      </c>
      <c r="F6126" s="225">
        <v>36.99</v>
      </c>
    </row>
    <row r="6127" spans="1:6" ht="54">
      <c r="A6127" s="229">
        <v>92662</v>
      </c>
      <c r="B6127" s="220" t="s">
        <v>2929</v>
      </c>
      <c r="C6127" s="220" t="s">
        <v>201</v>
      </c>
      <c r="D6127" s="225">
        <v>41</v>
      </c>
      <c r="E6127" s="208" t="s">
        <v>9199</v>
      </c>
      <c r="F6127" s="225">
        <v>42.46</v>
      </c>
    </row>
    <row r="6128" spans="1:6" ht="54">
      <c r="A6128" s="229">
        <v>92664</v>
      </c>
      <c r="B6128" s="220" t="s">
        <v>2931</v>
      </c>
      <c r="C6128" s="220" t="s">
        <v>201</v>
      </c>
      <c r="D6128" s="225">
        <v>55.05</v>
      </c>
      <c r="E6128" s="208" t="s">
        <v>9199</v>
      </c>
      <c r="F6128" s="225">
        <v>56.63</v>
      </c>
    </row>
    <row r="6129" spans="1:6" ht="54">
      <c r="A6129" s="229">
        <v>92666</v>
      </c>
      <c r="B6129" s="220" t="s">
        <v>2933</v>
      </c>
      <c r="C6129" s="220" t="s">
        <v>201</v>
      </c>
      <c r="D6129" s="225">
        <v>87.14</v>
      </c>
      <c r="E6129" s="208" t="s">
        <v>9199</v>
      </c>
      <c r="F6129" s="225">
        <v>88.87</v>
      </c>
    </row>
    <row r="6130" spans="1:6" ht="54">
      <c r="A6130" s="229">
        <v>92668</v>
      </c>
      <c r="B6130" s="220" t="s">
        <v>2935</v>
      </c>
      <c r="C6130" s="220" t="s">
        <v>201</v>
      </c>
      <c r="D6130" s="226">
        <v>123.04</v>
      </c>
      <c r="E6130" s="208" t="s">
        <v>9199</v>
      </c>
      <c r="F6130" s="226">
        <v>124.94</v>
      </c>
    </row>
    <row r="6131" spans="1:6" ht="54">
      <c r="A6131" s="229">
        <v>92370</v>
      </c>
      <c r="B6131" s="220" t="s">
        <v>2895</v>
      </c>
      <c r="C6131" s="220" t="s">
        <v>201</v>
      </c>
      <c r="D6131" s="225">
        <v>38.42</v>
      </c>
      <c r="E6131" s="208" t="s">
        <v>9199</v>
      </c>
      <c r="F6131" s="225">
        <v>40.549999999999997</v>
      </c>
    </row>
    <row r="6132" spans="1:6" ht="54">
      <c r="A6132" s="229">
        <v>92372</v>
      </c>
      <c r="B6132" s="220" t="s">
        <v>2897</v>
      </c>
      <c r="C6132" s="220" t="s">
        <v>201</v>
      </c>
      <c r="D6132" s="225">
        <v>46.2</v>
      </c>
      <c r="E6132" s="208" t="s">
        <v>9199</v>
      </c>
      <c r="F6132" s="225">
        <v>48.52</v>
      </c>
    </row>
    <row r="6133" spans="1:6" ht="54">
      <c r="A6133" s="229">
        <v>92374</v>
      </c>
      <c r="B6133" s="220" t="s">
        <v>2899</v>
      </c>
      <c r="C6133" s="220" t="s">
        <v>201</v>
      </c>
      <c r="D6133" s="225">
        <v>53.08</v>
      </c>
      <c r="E6133" s="208" t="s">
        <v>9199</v>
      </c>
      <c r="F6133" s="225">
        <v>55.61</v>
      </c>
    </row>
    <row r="6134" spans="1:6" ht="40.5">
      <c r="A6134" s="229">
        <v>92345</v>
      </c>
      <c r="B6134" s="220" t="s">
        <v>2880</v>
      </c>
      <c r="C6134" s="220" t="s">
        <v>201</v>
      </c>
      <c r="D6134" s="225">
        <v>69</v>
      </c>
      <c r="E6134" s="208" t="s">
        <v>9199</v>
      </c>
      <c r="F6134" s="225">
        <v>71.8</v>
      </c>
    </row>
    <row r="6135" spans="1:6" ht="54">
      <c r="A6135" s="229">
        <v>92376</v>
      </c>
      <c r="B6135" s="220" t="s">
        <v>2901</v>
      </c>
      <c r="C6135" s="220" t="s">
        <v>201</v>
      </c>
      <c r="D6135" s="225">
        <v>68.959999999999994</v>
      </c>
      <c r="E6135" s="208" t="s">
        <v>9199</v>
      </c>
      <c r="F6135" s="225">
        <v>71.75</v>
      </c>
    </row>
    <row r="6136" spans="1:6" ht="54">
      <c r="A6136" s="229">
        <v>92347</v>
      </c>
      <c r="B6136" s="220" t="s">
        <v>2882</v>
      </c>
      <c r="C6136" s="220" t="s">
        <v>201</v>
      </c>
      <c r="D6136" s="225">
        <v>102.13</v>
      </c>
      <c r="E6136" s="208" t="s">
        <v>9199</v>
      </c>
      <c r="F6136" s="225">
        <v>105.17</v>
      </c>
    </row>
    <row r="6137" spans="1:6" ht="54">
      <c r="A6137" s="229">
        <v>92378</v>
      </c>
      <c r="B6137" s="220" t="s">
        <v>2903</v>
      </c>
      <c r="C6137" s="220" t="s">
        <v>201</v>
      </c>
      <c r="D6137" s="225">
        <v>103.79</v>
      </c>
      <c r="E6137" s="208" t="s">
        <v>9199</v>
      </c>
      <c r="F6137" s="225">
        <v>106.99</v>
      </c>
    </row>
    <row r="6138" spans="1:6" ht="40.5">
      <c r="A6138" s="229">
        <v>92349</v>
      </c>
      <c r="B6138" s="220" t="s">
        <v>2884</v>
      </c>
      <c r="C6138" s="220" t="s">
        <v>201</v>
      </c>
      <c r="D6138" s="225">
        <v>138.96</v>
      </c>
      <c r="E6138" s="208" t="s">
        <v>9199</v>
      </c>
      <c r="F6138" s="225">
        <v>142.26</v>
      </c>
    </row>
    <row r="6139" spans="1:6" ht="54">
      <c r="A6139" s="229">
        <v>92380</v>
      </c>
      <c r="B6139" s="220" t="s">
        <v>2905</v>
      </c>
      <c r="C6139" s="220" t="s">
        <v>201</v>
      </c>
      <c r="D6139" s="225">
        <v>142.41</v>
      </c>
      <c r="E6139" s="208" t="s">
        <v>9199</v>
      </c>
      <c r="F6139" s="225">
        <v>146.01</v>
      </c>
    </row>
    <row r="6140" spans="1:6" ht="40.5">
      <c r="A6140" s="229">
        <v>101917</v>
      </c>
      <c r="B6140" s="220" t="s">
        <v>2341</v>
      </c>
      <c r="C6140" s="220" t="s">
        <v>201</v>
      </c>
      <c r="D6140" s="225">
        <v>173.97</v>
      </c>
      <c r="E6140" s="208" t="s">
        <v>9199</v>
      </c>
      <c r="F6140" s="225">
        <v>177.64</v>
      </c>
    </row>
    <row r="6141" spans="1:6" ht="40.5">
      <c r="A6141" s="229">
        <v>101924</v>
      </c>
      <c r="B6141" s="220" t="s">
        <v>2546</v>
      </c>
      <c r="C6141" s="220" t="s">
        <v>201</v>
      </c>
      <c r="D6141" s="225">
        <v>189.31</v>
      </c>
      <c r="E6141" s="208" t="s">
        <v>9199</v>
      </c>
      <c r="F6141" s="225">
        <v>192.96</v>
      </c>
    </row>
    <row r="6142" spans="1:6" ht="54">
      <c r="A6142" s="229">
        <v>101933</v>
      </c>
      <c r="B6142" s="220" t="s">
        <v>2555</v>
      </c>
      <c r="C6142" s="220" t="s">
        <v>201</v>
      </c>
      <c r="D6142" s="225">
        <v>195.02</v>
      </c>
      <c r="E6142" s="208" t="s">
        <v>9199</v>
      </c>
      <c r="F6142" s="225">
        <v>199.17</v>
      </c>
    </row>
    <row r="6143" spans="1:6" ht="54">
      <c r="A6143" s="229">
        <v>92692</v>
      </c>
      <c r="B6143" s="220" t="s">
        <v>2954</v>
      </c>
      <c r="C6143" s="220" t="s">
        <v>201</v>
      </c>
      <c r="D6143" s="225">
        <v>14.61</v>
      </c>
      <c r="E6143" s="208" t="s">
        <v>9199</v>
      </c>
      <c r="F6143" s="225">
        <v>15.36</v>
      </c>
    </row>
    <row r="6144" spans="1:6" ht="54">
      <c r="A6144" s="229">
        <v>92694</v>
      </c>
      <c r="B6144" s="220" t="s">
        <v>2956</v>
      </c>
      <c r="C6144" s="220" t="s">
        <v>201</v>
      </c>
      <c r="D6144" s="225">
        <v>23.07</v>
      </c>
      <c r="E6144" s="208" t="s">
        <v>9199</v>
      </c>
      <c r="F6144" s="225">
        <v>24.36</v>
      </c>
    </row>
    <row r="6145" spans="1:6" ht="54">
      <c r="A6145" s="229">
        <v>92696</v>
      </c>
      <c r="B6145" s="220" t="s">
        <v>2958</v>
      </c>
      <c r="C6145" s="220" t="s">
        <v>201</v>
      </c>
      <c r="D6145" s="225">
        <v>36.11</v>
      </c>
      <c r="E6145" s="208" t="s">
        <v>9199</v>
      </c>
      <c r="F6145" s="225">
        <v>38.21</v>
      </c>
    </row>
    <row r="6146" spans="1:6" ht="54">
      <c r="A6146" s="229">
        <v>92657</v>
      </c>
      <c r="B6146" s="220" t="s">
        <v>2924</v>
      </c>
      <c r="C6146" s="220" t="s">
        <v>201</v>
      </c>
      <c r="D6146" s="225">
        <v>27.18</v>
      </c>
      <c r="E6146" s="208" t="s">
        <v>9199</v>
      </c>
      <c r="F6146" s="225">
        <v>28.49</v>
      </c>
    </row>
    <row r="6147" spans="1:6" ht="54">
      <c r="A6147" s="229">
        <v>92659</v>
      </c>
      <c r="B6147" s="220" t="s">
        <v>2926</v>
      </c>
      <c r="C6147" s="220" t="s">
        <v>201</v>
      </c>
      <c r="D6147" s="225">
        <v>33.82</v>
      </c>
      <c r="E6147" s="208" t="s">
        <v>9199</v>
      </c>
      <c r="F6147" s="225">
        <v>35.200000000000003</v>
      </c>
    </row>
    <row r="6148" spans="1:6" ht="54">
      <c r="A6148" s="229">
        <v>92661</v>
      </c>
      <c r="B6148" s="220" t="s">
        <v>2928</v>
      </c>
      <c r="C6148" s="220" t="s">
        <v>201</v>
      </c>
      <c r="D6148" s="225">
        <v>40.65</v>
      </c>
      <c r="E6148" s="208" t="s">
        <v>9199</v>
      </c>
      <c r="F6148" s="225">
        <v>42.11</v>
      </c>
    </row>
    <row r="6149" spans="1:6" ht="54">
      <c r="A6149" s="229">
        <v>92663</v>
      </c>
      <c r="B6149" s="220" t="s">
        <v>2930</v>
      </c>
      <c r="C6149" s="220" t="s">
        <v>201</v>
      </c>
      <c r="D6149" s="225">
        <v>55.08</v>
      </c>
      <c r="E6149" s="208" t="s">
        <v>9199</v>
      </c>
      <c r="F6149" s="225">
        <v>56.66</v>
      </c>
    </row>
    <row r="6150" spans="1:6" ht="54">
      <c r="A6150" s="229">
        <v>92665</v>
      </c>
      <c r="B6150" s="220" t="s">
        <v>2932</v>
      </c>
      <c r="C6150" s="220" t="s">
        <v>201</v>
      </c>
      <c r="D6150" s="225">
        <v>76.430000000000007</v>
      </c>
      <c r="E6150" s="208" t="s">
        <v>9199</v>
      </c>
      <c r="F6150" s="225">
        <v>78.16</v>
      </c>
    </row>
    <row r="6151" spans="1:6" ht="54">
      <c r="A6151" s="229">
        <v>92667</v>
      </c>
      <c r="B6151" s="220" t="s">
        <v>2934</v>
      </c>
      <c r="C6151" s="220" t="s">
        <v>201</v>
      </c>
      <c r="D6151" s="225">
        <v>113.51</v>
      </c>
      <c r="E6151" s="208" t="s">
        <v>9199</v>
      </c>
      <c r="F6151" s="225">
        <v>115.41</v>
      </c>
    </row>
    <row r="6152" spans="1:6" ht="54">
      <c r="A6152" s="229">
        <v>92369</v>
      </c>
      <c r="B6152" s="220" t="s">
        <v>2894</v>
      </c>
      <c r="C6152" s="220" t="s">
        <v>201</v>
      </c>
      <c r="D6152" s="225">
        <v>36.5</v>
      </c>
      <c r="E6152" s="208" t="s">
        <v>9199</v>
      </c>
      <c r="F6152" s="225">
        <v>38.630000000000003</v>
      </c>
    </row>
    <row r="6153" spans="1:6" ht="54">
      <c r="A6153" s="229">
        <v>92371</v>
      </c>
      <c r="B6153" s="220" t="s">
        <v>2896</v>
      </c>
      <c r="C6153" s="220" t="s">
        <v>201</v>
      </c>
      <c r="D6153" s="225">
        <v>44.41</v>
      </c>
      <c r="E6153" s="208" t="s">
        <v>9199</v>
      </c>
      <c r="F6153" s="225">
        <v>46.73</v>
      </c>
    </row>
    <row r="6154" spans="1:6" ht="54">
      <c r="A6154" s="229">
        <v>92373</v>
      </c>
      <c r="B6154" s="220" t="s">
        <v>2898</v>
      </c>
      <c r="C6154" s="220" t="s">
        <v>201</v>
      </c>
      <c r="D6154" s="225">
        <v>52.73</v>
      </c>
      <c r="E6154" s="208" t="s">
        <v>9199</v>
      </c>
      <c r="F6154" s="225">
        <v>55.26</v>
      </c>
    </row>
    <row r="6155" spans="1:6" ht="40.5">
      <c r="A6155" s="229">
        <v>92344</v>
      </c>
      <c r="B6155" s="220" t="s">
        <v>2879</v>
      </c>
      <c r="C6155" s="220" t="s">
        <v>201</v>
      </c>
      <c r="D6155" s="225">
        <v>69.03</v>
      </c>
      <c r="E6155" s="208" t="s">
        <v>9199</v>
      </c>
      <c r="F6155" s="225">
        <v>71.83</v>
      </c>
    </row>
    <row r="6156" spans="1:6" ht="54">
      <c r="A6156" s="229">
        <v>92375</v>
      </c>
      <c r="B6156" s="220" t="s">
        <v>2900</v>
      </c>
      <c r="C6156" s="220" t="s">
        <v>201</v>
      </c>
      <c r="D6156" s="225">
        <v>68.989999999999995</v>
      </c>
      <c r="E6156" s="208" t="s">
        <v>9199</v>
      </c>
      <c r="F6156" s="225">
        <v>71.78</v>
      </c>
    </row>
    <row r="6157" spans="1:6" ht="54">
      <c r="A6157" s="229">
        <v>92346</v>
      </c>
      <c r="B6157" s="220" t="s">
        <v>2881</v>
      </c>
      <c r="C6157" s="220" t="s">
        <v>201</v>
      </c>
      <c r="D6157" s="225">
        <v>91.42</v>
      </c>
      <c r="E6157" s="208" t="s">
        <v>9199</v>
      </c>
      <c r="F6157" s="225">
        <v>94.46</v>
      </c>
    </row>
    <row r="6158" spans="1:6" ht="54">
      <c r="A6158" s="229">
        <v>92377</v>
      </c>
      <c r="B6158" s="220" t="s">
        <v>2902</v>
      </c>
      <c r="C6158" s="220" t="s">
        <v>201</v>
      </c>
      <c r="D6158" s="225">
        <v>93.08</v>
      </c>
      <c r="E6158" s="208" t="s">
        <v>9199</v>
      </c>
      <c r="F6158" s="225">
        <v>96.28</v>
      </c>
    </row>
    <row r="6159" spans="1:6" ht="40.5">
      <c r="A6159" s="229">
        <v>92348</v>
      </c>
      <c r="B6159" s="220" t="s">
        <v>2883</v>
      </c>
      <c r="C6159" s="220" t="s">
        <v>201</v>
      </c>
      <c r="D6159" s="225">
        <v>129.43</v>
      </c>
      <c r="E6159" s="208" t="s">
        <v>9199</v>
      </c>
      <c r="F6159" s="225">
        <v>132.72999999999999</v>
      </c>
    </row>
    <row r="6160" spans="1:6" ht="54">
      <c r="A6160" s="229">
        <v>92379</v>
      </c>
      <c r="B6160" s="220" t="s">
        <v>2904</v>
      </c>
      <c r="C6160" s="220" t="s">
        <v>201</v>
      </c>
      <c r="D6160" s="225">
        <v>132.88</v>
      </c>
      <c r="E6160" s="208" t="s">
        <v>9199</v>
      </c>
      <c r="F6160" s="225">
        <v>136.47999999999999</v>
      </c>
    </row>
    <row r="6161" spans="1:6" ht="40.5">
      <c r="A6161" s="229">
        <v>95696</v>
      </c>
      <c r="B6161" s="220" t="s">
        <v>3100</v>
      </c>
      <c r="C6161" s="220" t="s">
        <v>201</v>
      </c>
      <c r="D6161" s="225">
        <v>46.18</v>
      </c>
      <c r="E6161" s="208" t="s">
        <v>9199</v>
      </c>
      <c r="F6161" s="225">
        <v>46.48</v>
      </c>
    </row>
    <row r="6162" spans="1:6" ht="54">
      <c r="A6162" s="229">
        <v>92335</v>
      </c>
      <c r="B6162" s="220" t="s">
        <v>2479</v>
      </c>
      <c r="C6162" s="220" t="s">
        <v>190</v>
      </c>
      <c r="D6162" s="225">
        <v>81.88</v>
      </c>
      <c r="E6162" s="208" t="s">
        <v>9199</v>
      </c>
      <c r="F6162" s="225">
        <v>83.03</v>
      </c>
    </row>
    <row r="6163" spans="1:6" ht="54">
      <c r="A6163" s="229">
        <v>92336</v>
      </c>
      <c r="B6163" s="220" t="s">
        <v>2480</v>
      </c>
      <c r="C6163" s="220" t="s">
        <v>190</v>
      </c>
      <c r="D6163" s="225">
        <v>100.47</v>
      </c>
      <c r="E6163" s="208" t="s">
        <v>9199</v>
      </c>
      <c r="F6163" s="225">
        <v>101.81</v>
      </c>
    </row>
    <row r="6164" spans="1:6" ht="54">
      <c r="A6164" s="229">
        <v>92337</v>
      </c>
      <c r="B6164" s="220" t="s">
        <v>2481</v>
      </c>
      <c r="C6164" s="220" t="s">
        <v>190</v>
      </c>
      <c r="D6164" s="225">
        <v>131.97</v>
      </c>
      <c r="E6164" s="208" t="s">
        <v>9199</v>
      </c>
      <c r="F6164" s="225">
        <v>133.47</v>
      </c>
    </row>
    <row r="6165" spans="1:6" ht="67.5">
      <c r="A6165" s="229">
        <v>92687</v>
      </c>
      <c r="B6165" s="220" t="s">
        <v>2506</v>
      </c>
      <c r="C6165" s="220" t="s">
        <v>190</v>
      </c>
      <c r="D6165" s="225">
        <v>25.87</v>
      </c>
      <c r="E6165" s="208" t="s">
        <v>9199</v>
      </c>
      <c r="F6165" s="225">
        <v>26.62</v>
      </c>
    </row>
    <row r="6166" spans="1:6" ht="67.5">
      <c r="A6166" s="229">
        <v>92688</v>
      </c>
      <c r="B6166" s="220" t="s">
        <v>2507</v>
      </c>
      <c r="C6166" s="220" t="s">
        <v>190</v>
      </c>
      <c r="D6166" s="225">
        <v>36.58</v>
      </c>
      <c r="E6166" s="208" t="s">
        <v>9199</v>
      </c>
      <c r="F6166" s="225">
        <v>37.869999999999997</v>
      </c>
    </row>
    <row r="6167" spans="1:6" ht="67.5">
      <c r="A6167" s="229">
        <v>97536</v>
      </c>
      <c r="B6167" s="220" t="s">
        <v>9765</v>
      </c>
      <c r="C6167" s="220" t="s">
        <v>190</v>
      </c>
      <c r="D6167" s="225">
        <v>56.37</v>
      </c>
      <c r="E6167" s="208" t="s">
        <v>9199</v>
      </c>
      <c r="F6167" s="225">
        <v>58.46</v>
      </c>
    </row>
    <row r="6168" spans="1:6" ht="67.5">
      <c r="A6168" s="229">
        <v>97535</v>
      </c>
      <c r="B6168" s="220" t="s">
        <v>2522</v>
      </c>
      <c r="C6168" s="220" t="s">
        <v>190</v>
      </c>
      <c r="D6168" s="225">
        <v>45.38</v>
      </c>
      <c r="E6168" s="208" t="s">
        <v>9199</v>
      </c>
      <c r="F6168" s="225">
        <v>46.51</v>
      </c>
    </row>
    <row r="6169" spans="1:6" ht="67.5">
      <c r="A6169" s="229">
        <v>92652</v>
      </c>
      <c r="B6169" s="220" t="s">
        <v>2501</v>
      </c>
      <c r="C6169" s="220" t="s">
        <v>190</v>
      </c>
      <c r="D6169" s="225">
        <v>54.62</v>
      </c>
      <c r="E6169" s="208" t="s">
        <v>9199</v>
      </c>
      <c r="F6169" s="225">
        <v>55.83</v>
      </c>
    </row>
    <row r="6170" spans="1:6" ht="67.5">
      <c r="A6170" s="229">
        <v>92653</v>
      </c>
      <c r="B6170" s="220" t="s">
        <v>2502</v>
      </c>
      <c r="C6170" s="220" t="s">
        <v>190</v>
      </c>
      <c r="D6170" s="225">
        <v>62.1</v>
      </c>
      <c r="E6170" s="208" t="s">
        <v>9199</v>
      </c>
      <c r="F6170" s="225">
        <v>63.37</v>
      </c>
    </row>
    <row r="6171" spans="1:6" ht="67.5">
      <c r="A6171" s="229">
        <v>92654</v>
      </c>
      <c r="B6171" s="220" t="s">
        <v>2503</v>
      </c>
      <c r="C6171" s="220" t="s">
        <v>190</v>
      </c>
      <c r="D6171" s="225">
        <v>84.23</v>
      </c>
      <c r="E6171" s="208" t="s">
        <v>9199</v>
      </c>
      <c r="F6171" s="225">
        <v>85.59</v>
      </c>
    </row>
    <row r="6172" spans="1:6" ht="67.5">
      <c r="A6172" s="229">
        <v>92655</v>
      </c>
      <c r="B6172" s="220" t="s">
        <v>2504</v>
      </c>
      <c r="C6172" s="220" t="s">
        <v>190</v>
      </c>
      <c r="D6172" s="225">
        <v>102.4</v>
      </c>
      <c r="E6172" s="208" t="s">
        <v>9199</v>
      </c>
      <c r="F6172" s="225">
        <v>103.89</v>
      </c>
    </row>
    <row r="6173" spans="1:6" ht="67.5">
      <c r="A6173" s="229">
        <v>92656</v>
      </c>
      <c r="B6173" s="220" t="s">
        <v>2505</v>
      </c>
      <c r="C6173" s="220" t="s">
        <v>190</v>
      </c>
      <c r="D6173" s="225">
        <v>133.44999999999999</v>
      </c>
      <c r="E6173" s="208" t="s">
        <v>9199</v>
      </c>
      <c r="F6173" s="225">
        <v>135.08000000000001</v>
      </c>
    </row>
    <row r="6174" spans="1:6" ht="54">
      <c r="A6174" s="229">
        <v>101918</v>
      </c>
      <c r="B6174" s="220" t="s">
        <v>2540</v>
      </c>
      <c r="C6174" s="220" t="s">
        <v>190</v>
      </c>
      <c r="D6174" s="225">
        <v>188.9</v>
      </c>
      <c r="E6174" s="208" t="s">
        <v>9199</v>
      </c>
      <c r="F6174" s="225">
        <v>191.6</v>
      </c>
    </row>
    <row r="6175" spans="1:6" ht="67.5">
      <c r="A6175" s="229">
        <v>101927</v>
      </c>
      <c r="B6175" s="220" t="s">
        <v>2549</v>
      </c>
      <c r="C6175" s="220" t="s">
        <v>190</v>
      </c>
      <c r="D6175" s="225">
        <v>173.99</v>
      </c>
      <c r="E6175" s="208" t="s">
        <v>9199</v>
      </c>
      <c r="F6175" s="225">
        <v>175.38</v>
      </c>
    </row>
    <row r="6176" spans="1:6" ht="67.5">
      <c r="A6176" s="229">
        <v>97498</v>
      </c>
      <c r="B6176" s="220" t="s">
        <v>2521</v>
      </c>
      <c r="C6176" s="220" t="s">
        <v>190</v>
      </c>
      <c r="D6176" s="225">
        <v>40.6</v>
      </c>
      <c r="E6176" s="208" t="s">
        <v>9199</v>
      </c>
      <c r="F6176" s="225">
        <v>41.3</v>
      </c>
    </row>
    <row r="6177" spans="1:6" ht="67.5">
      <c r="A6177" s="229">
        <v>92364</v>
      </c>
      <c r="B6177" s="220" t="s">
        <v>2491</v>
      </c>
      <c r="C6177" s="220" t="s">
        <v>190</v>
      </c>
      <c r="D6177" s="225">
        <v>49.84</v>
      </c>
      <c r="E6177" s="208" t="s">
        <v>9199</v>
      </c>
      <c r="F6177" s="225">
        <v>50.62</v>
      </c>
    </row>
    <row r="6178" spans="1:6" ht="67.5">
      <c r="A6178" s="229">
        <v>92365</v>
      </c>
      <c r="B6178" s="220" t="s">
        <v>2492</v>
      </c>
      <c r="C6178" s="220" t="s">
        <v>190</v>
      </c>
      <c r="D6178" s="225">
        <v>57.28</v>
      </c>
      <c r="E6178" s="208" t="s">
        <v>9199</v>
      </c>
      <c r="F6178" s="225">
        <v>58.12</v>
      </c>
    </row>
    <row r="6179" spans="1:6" ht="54">
      <c r="A6179" s="229">
        <v>92341</v>
      </c>
      <c r="B6179" s="220" t="s">
        <v>2484</v>
      </c>
      <c r="C6179" s="220" t="s">
        <v>190</v>
      </c>
      <c r="D6179" s="225">
        <v>92.36</v>
      </c>
      <c r="E6179" s="208" t="s">
        <v>9199</v>
      </c>
      <c r="F6179" s="225">
        <v>94.44</v>
      </c>
    </row>
    <row r="6180" spans="1:6" ht="67.5">
      <c r="A6180" s="229">
        <v>92366</v>
      </c>
      <c r="B6180" s="220" t="s">
        <v>2493</v>
      </c>
      <c r="C6180" s="220" t="s">
        <v>190</v>
      </c>
      <c r="D6180" s="225">
        <v>79.400000000000006</v>
      </c>
      <c r="E6180" s="208" t="s">
        <v>9199</v>
      </c>
      <c r="F6180" s="225">
        <v>80.33</v>
      </c>
    </row>
    <row r="6181" spans="1:6" ht="54">
      <c r="A6181" s="229">
        <v>92342</v>
      </c>
      <c r="B6181" s="220" t="s">
        <v>2485</v>
      </c>
      <c r="C6181" s="220" t="s">
        <v>190</v>
      </c>
      <c r="D6181" s="225">
        <v>111.02</v>
      </c>
      <c r="E6181" s="208" t="s">
        <v>9199</v>
      </c>
      <c r="F6181" s="225">
        <v>113.28</v>
      </c>
    </row>
    <row r="6182" spans="1:6" ht="67.5">
      <c r="A6182" s="229">
        <v>92367</v>
      </c>
      <c r="B6182" s="220" t="s">
        <v>2494</v>
      </c>
      <c r="C6182" s="220" t="s">
        <v>190</v>
      </c>
      <c r="D6182" s="225">
        <v>97.47</v>
      </c>
      <c r="E6182" s="208" t="s">
        <v>9199</v>
      </c>
      <c r="F6182" s="225">
        <v>98.53</v>
      </c>
    </row>
    <row r="6183" spans="1:6" ht="54">
      <c r="A6183" s="229">
        <v>92343</v>
      </c>
      <c r="B6183" s="220" t="s">
        <v>2486</v>
      </c>
      <c r="C6183" s="220" t="s">
        <v>190</v>
      </c>
      <c r="D6183" s="225">
        <v>142.61000000000001</v>
      </c>
      <c r="E6183" s="208" t="s">
        <v>9199</v>
      </c>
      <c r="F6183" s="225">
        <v>145.06</v>
      </c>
    </row>
    <row r="6184" spans="1:6" ht="67.5">
      <c r="A6184" s="229">
        <v>92368</v>
      </c>
      <c r="B6184" s="220" t="s">
        <v>2495</v>
      </c>
      <c r="C6184" s="220" t="s">
        <v>190</v>
      </c>
      <c r="D6184" s="225">
        <v>128.52000000000001</v>
      </c>
      <c r="E6184" s="208" t="s">
        <v>9199</v>
      </c>
      <c r="F6184" s="225">
        <v>129.71</v>
      </c>
    </row>
    <row r="6185" spans="1:6" ht="54">
      <c r="A6185" s="229">
        <v>92689</v>
      </c>
      <c r="B6185" s="220" t="s">
        <v>2508</v>
      </c>
      <c r="C6185" s="220" t="s">
        <v>190</v>
      </c>
      <c r="D6185" s="225">
        <v>59.2</v>
      </c>
      <c r="E6185" s="208" t="s">
        <v>9199</v>
      </c>
      <c r="F6185" s="225">
        <v>59.97</v>
      </c>
    </row>
    <row r="6186" spans="1:6" ht="54">
      <c r="A6186" s="229">
        <v>92690</v>
      </c>
      <c r="B6186" s="220" t="s">
        <v>2509</v>
      </c>
      <c r="C6186" s="220" t="s">
        <v>190</v>
      </c>
      <c r="D6186" s="225">
        <v>83.91</v>
      </c>
      <c r="E6186" s="208" t="s">
        <v>9199</v>
      </c>
      <c r="F6186" s="225">
        <v>85.23</v>
      </c>
    </row>
    <row r="6187" spans="1:6" ht="54">
      <c r="A6187" s="229">
        <v>92691</v>
      </c>
      <c r="B6187" s="220" t="s">
        <v>9766</v>
      </c>
      <c r="C6187" s="220" t="s">
        <v>190</v>
      </c>
      <c r="D6187" s="225">
        <v>106.93</v>
      </c>
      <c r="E6187" s="208" t="s">
        <v>9199</v>
      </c>
      <c r="F6187" s="225">
        <v>109.5</v>
      </c>
    </row>
    <row r="6188" spans="1:6" ht="54">
      <c r="A6188" s="229">
        <v>92359</v>
      </c>
      <c r="B6188" s="220" t="s">
        <v>2487</v>
      </c>
      <c r="C6188" s="220" t="s">
        <v>190</v>
      </c>
      <c r="D6188" s="225">
        <v>81.2</v>
      </c>
      <c r="E6188" s="208" t="s">
        <v>9199</v>
      </c>
      <c r="F6188" s="225">
        <v>81.540000000000006</v>
      </c>
    </row>
    <row r="6189" spans="1:6" ht="54">
      <c r="A6189" s="229">
        <v>92645</v>
      </c>
      <c r="B6189" s="220" t="s">
        <v>2496</v>
      </c>
      <c r="C6189" s="220" t="s">
        <v>190</v>
      </c>
      <c r="D6189" s="225">
        <v>85.08</v>
      </c>
      <c r="E6189" s="208" t="s">
        <v>9199</v>
      </c>
      <c r="F6189" s="225">
        <v>85.76</v>
      </c>
    </row>
    <row r="6190" spans="1:6" ht="54">
      <c r="A6190" s="229">
        <v>92360</v>
      </c>
      <c r="B6190" s="220" t="s">
        <v>2488</v>
      </c>
      <c r="C6190" s="220" t="s">
        <v>190</v>
      </c>
      <c r="D6190" s="225">
        <v>108.6</v>
      </c>
      <c r="E6190" s="208" t="s">
        <v>9199</v>
      </c>
      <c r="F6190" s="225">
        <v>109.03</v>
      </c>
    </row>
    <row r="6191" spans="1:6" ht="54">
      <c r="A6191" s="229">
        <v>92646</v>
      </c>
      <c r="B6191" s="220" t="s">
        <v>2497</v>
      </c>
      <c r="C6191" s="220" t="s">
        <v>190</v>
      </c>
      <c r="D6191" s="225">
        <v>112.48</v>
      </c>
      <c r="E6191" s="208" t="s">
        <v>9199</v>
      </c>
      <c r="F6191" s="225">
        <v>113.25</v>
      </c>
    </row>
    <row r="6192" spans="1:6" ht="54">
      <c r="A6192" s="229">
        <v>95697</v>
      </c>
      <c r="B6192" s="220" t="s">
        <v>2510</v>
      </c>
      <c r="C6192" s="220" t="s">
        <v>190</v>
      </c>
      <c r="D6192" s="225">
        <v>119.15</v>
      </c>
      <c r="E6192" s="208" t="s">
        <v>9199</v>
      </c>
      <c r="F6192" s="225">
        <v>119.7</v>
      </c>
    </row>
    <row r="6193" spans="1:6" ht="54">
      <c r="A6193" s="229">
        <v>92648</v>
      </c>
      <c r="B6193" s="220" t="s">
        <v>2498</v>
      </c>
      <c r="C6193" s="220" t="s">
        <v>190</v>
      </c>
      <c r="D6193" s="225">
        <v>123.03</v>
      </c>
      <c r="E6193" s="208" t="s">
        <v>9199</v>
      </c>
      <c r="F6193" s="225">
        <v>123.9</v>
      </c>
    </row>
    <row r="6194" spans="1:6" ht="54">
      <c r="A6194" s="229">
        <v>92338</v>
      </c>
      <c r="B6194" s="220" t="s">
        <v>2482</v>
      </c>
      <c r="C6194" s="220" t="s">
        <v>190</v>
      </c>
      <c r="D6194" s="225">
        <v>167.88</v>
      </c>
      <c r="E6194" s="208" t="s">
        <v>9199</v>
      </c>
      <c r="F6194" s="225">
        <v>170.44</v>
      </c>
    </row>
    <row r="6195" spans="1:6" ht="54">
      <c r="A6195" s="229">
        <v>92361</v>
      </c>
      <c r="B6195" s="220" t="s">
        <v>2489</v>
      </c>
      <c r="C6195" s="220" t="s">
        <v>190</v>
      </c>
      <c r="D6195" s="225">
        <v>146.35</v>
      </c>
      <c r="E6195" s="208" t="s">
        <v>9199</v>
      </c>
      <c r="F6195" s="225">
        <v>147.03</v>
      </c>
    </row>
    <row r="6196" spans="1:6" ht="54">
      <c r="A6196" s="229">
        <v>92649</v>
      </c>
      <c r="B6196" s="220" t="s">
        <v>2499</v>
      </c>
      <c r="C6196" s="220" t="s">
        <v>190</v>
      </c>
      <c r="D6196" s="225">
        <v>150.22</v>
      </c>
      <c r="E6196" s="208" t="s">
        <v>9199</v>
      </c>
      <c r="F6196" s="225">
        <v>151.22999999999999</v>
      </c>
    </row>
    <row r="6197" spans="1:6" ht="54">
      <c r="A6197" s="229">
        <v>92339</v>
      </c>
      <c r="B6197" s="220" t="s">
        <v>2483</v>
      </c>
      <c r="C6197" s="220" t="s">
        <v>190</v>
      </c>
      <c r="D6197" s="225">
        <v>257.05</v>
      </c>
      <c r="E6197" s="208" t="s">
        <v>9199</v>
      </c>
      <c r="F6197" s="225">
        <v>259.86</v>
      </c>
    </row>
    <row r="6198" spans="1:6" ht="54">
      <c r="A6198" s="229">
        <v>92362</v>
      </c>
      <c r="B6198" s="220" t="s">
        <v>2490</v>
      </c>
      <c r="C6198" s="220" t="s">
        <v>190</v>
      </c>
      <c r="D6198" s="225">
        <v>234.66</v>
      </c>
      <c r="E6198" s="208" t="s">
        <v>9199</v>
      </c>
      <c r="F6198" s="225">
        <v>235.53</v>
      </c>
    </row>
    <row r="6199" spans="1:6" ht="54">
      <c r="A6199" s="229">
        <v>92650</v>
      </c>
      <c r="B6199" s="220" t="s">
        <v>2500</v>
      </c>
      <c r="C6199" s="220" t="s">
        <v>190</v>
      </c>
      <c r="D6199" s="225">
        <v>238.53</v>
      </c>
      <c r="E6199" s="208" t="s">
        <v>9199</v>
      </c>
      <c r="F6199" s="225">
        <v>239.75</v>
      </c>
    </row>
    <row r="6200" spans="1:6" ht="40.5">
      <c r="A6200" s="229">
        <v>97439</v>
      </c>
      <c r="B6200" s="220" t="s">
        <v>3182</v>
      </c>
      <c r="C6200" s="220" t="s">
        <v>201</v>
      </c>
      <c r="D6200" s="225">
        <v>129.15</v>
      </c>
      <c r="E6200" s="208" t="s">
        <v>9199</v>
      </c>
      <c r="F6200" s="225">
        <v>132.26</v>
      </c>
    </row>
    <row r="6201" spans="1:6" ht="40.5">
      <c r="A6201" s="229">
        <v>97440</v>
      </c>
      <c r="B6201" s="220" t="s">
        <v>3183</v>
      </c>
      <c r="C6201" s="220" t="s">
        <v>201</v>
      </c>
      <c r="D6201" s="225">
        <v>154.62</v>
      </c>
      <c r="E6201" s="208" t="s">
        <v>9199</v>
      </c>
      <c r="F6201" s="225">
        <v>158.22</v>
      </c>
    </row>
    <row r="6202" spans="1:6" ht="40.5">
      <c r="A6202" s="229">
        <v>97442</v>
      </c>
      <c r="B6202" s="220" t="s">
        <v>3184</v>
      </c>
      <c r="C6202" s="220" t="s">
        <v>201</v>
      </c>
      <c r="D6202" s="225">
        <v>170.89</v>
      </c>
      <c r="E6202" s="208" t="s">
        <v>9199</v>
      </c>
      <c r="F6202" s="225">
        <v>174.96</v>
      </c>
    </row>
    <row r="6203" spans="1:6" ht="54">
      <c r="A6203" s="229">
        <v>97552</v>
      </c>
      <c r="B6203" s="220" t="s">
        <v>3265</v>
      </c>
      <c r="C6203" s="220" t="s">
        <v>201</v>
      </c>
      <c r="D6203" s="225">
        <v>50.79</v>
      </c>
      <c r="E6203" s="208" t="s">
        <v>9199</v>
      </c>
      <c r="F6203" s="225">
        <v>52.34</v>
      </c>
    </row>
    <row r="6204" spans="1:6" ht="54">
      <c r="A6204" s="229">
        <v>97553</v>
      </c>
      <c r="B6204" s="220" t="s">
        <v>3266</v>
      </c>
      <c r="C6204" s="220" t="s">
        <v>201</v>
      </c>
      <c r="D6204" s="225">
        <v>72.94</v>
      </c>
      <c r="E6204" s="208" t="s">
        <v>9199</v>
      </c>
      <c r="F6204" s="225">
        <v>75.569999999999993</v>
      </c>
    </row>
    <row r="6205" spans="1:6" ht="40.5">
      <c r="A6205" s="229">
        <v>97554</v>
      </c>
      <c r="B6205" s="220" t="s">
        <v>3267</v>
      </c>
      <c r="C6205" s="220" t="s">
        <v>201</v>
      </c>
      <c r="D6205" s="225">
        <v>125.94</v>
      </c>
      <c r="E6205" s="208" t="s">
        <v>9199</v>
      </c>
      <c r="F6205" s="225">
        <v>131.1</v>
      </c>
    </row>
    <row r="6206" spans="1:6" ht="54">
      <c r="A6206" s="229">
        <v>97491</v>
      </c>
      <c r="B6206" s="220" t="s">
        <v>3220</v>
      </c>
      <c r="C6206" s="220" t="s">
        <v>201</v>
      </c>
      <c r="D6206" s="225">
        <v>90.01</v>
      </c>
      <c r="E6206" s="208" t="s">
        <v>9199</v>
      </c>
      <c r="F6206" s="225">
        <v>92.02</v>
      </c>
    </row>
    <row r="6207" spans="1:6" ht="54">
      <c r="A6207" s="229">
        <v>97529</v>
      </c>
      <c r="B6207" s="220" t="s">
        <v>3248</v>
      </c>
      <c r="C6207" s="220" t="s">
        <v>201</v>
      </c>
      <c r="D6207" s="225">
        <v>84.81</v>
      </c>
      <c r="E6207" s="208" t="s">
        <v>9199</v>
      </c>
      <c r="F6207" s="225">
        <v>86.38</v>
      </c>
    </row>
    <row r="6208" spans="1:6" ht="54">
      <c r="A6208" s="229">
        <v>97492</v>
      </c>
      <c r="B6208" s="220" t="s">
        <v>3221</v>
      </c>
      <c r="C6208" s="220" t="s">
        <v>201</v>
      </c>
      <c r="D6208" s="225">
        <v>132.31</v>
      </c>
      <c r="E6208" s="208" t="s">
        <v>9199</v>
      </c>
      <c r="F6208" s="225">
        <v>134.9</v>
      </c>
    </row>
    <row r="6209" spans="1:6" ht="54">
      <c r="A6209" s="229">
        <v>97530</v>
      </c>
      <c r="B6209" s="220" t="s">
        <v>3249</v>
      </c>
      <c r="C6209" s="220" t="s">
        <v>201</v>
      </c>
      <c r="D6209" s="225">
        <v>123.02</v>
      </c>
      <c r="E6209" s="208" t="s">
        <v>9199</v>
      </c>
      <c r="F6209" s="225">
        <v>124.81</v>
      </c>
    </row>
    <row r="6210" spans="1:6" ht="54">
      <c r="A6210" s="229">
        <v>97493</v>
      </c>
      <c r="B6210" s="220" t="s">
        <v>3222</v>
      </c>
      <c r="C6210" s="220" t="s">
        <v>201</v>
      </c>
      <c r="D6210" s="225">
        <v>170.71</v>
      </c>
      <c r="E6210" s="208" t="s">
        <v>9199</v>
      </c>
      <c r="F6210" s="225">
        <v>173.95</v>
      </c>
    </row>
    <row r="6211" spans="1:6" ht="54">
      <c r="A6211" s="229">
        <v>97531</v>
      </c>
      <c r="B6211" s="220" t="s">
        <v>3250</v>
      </c>
      <c r="C6211" s="220" t="s">
        <v>201</v>
      </c>
      <c r="D6211" s="225">
        <v>156.83000000000001</v>
      </c>
      <c r="E6211" s="208" t="s">
        <v>9199</v>
      </c>
      <c r="F6211" s="225">
        <v>158.87</v>
      </c>
    </row>
    <row r="6212" spans="1:6" ht="40.5">
      <c r="A6212" s="229">
        <v>97458</v>
      </c>
      <c r="B6212" s="220" t="s">
        <v>3196</v>
      </c>
      <c r="C6212" s="220" t="s">
        <v>201</v>
      </c>
      <c r="D6212" s="225">
        <v>298.17</v>
      </c>
      <c r="E6212" s="208" t="s">
        <v>9199</v>
      </c>
      <c r="F6212" s="225">
        <v>305.08</v>
      </c>
    </row>
    <row r="6213" spans="1:6" ht="54">
      <c r="A6213" s="229">
        <v>97494</v>
      </c>
      <c r="B6213" s="220" t="s">
        <v>3223</v>
      </c>
      <c r="C6213" s="220" t="s">
        <v>201</v>
      </c>
      <c r="D6213" s="225">
        <v>265.49</v>
      </c>
      <c r="E6213" s="208" t="s">
        <v>9199</v>
      </c>
      <c r="F6213" s="225">
        <v>269.54000000000002</v>
      </c>
    </row>
    <row r="6214" spans="1:6" ht="54">
      <c r="A6214" s="229">
        <v>97532</v>
      </c>
      <c r="B6214" s="220" t="s">
        <v>3251</v>
      </c>
      <c r="C6214" s="220" t="s">
        <v>201</v>
      </c>
      <c r="D6214" s="225">
        <v>245.97</v>
      </c>
      <c r="E6214" s="208" t="s">
        <v>9199</v>
      </c>
      <c r="F6214" s="225">
        <v>248.31</v>
      </c>
    </row>
    <row r="6215" spans="1:6" ht="40.5">
      <c r="A6215" s="229">
        <v>97459</v>
      </c>
      <c r="B6215" s="220" t="s">
        <v>3197</v>
      </c>
      <c r="C6215" s="220" t="s">
        <v>201</v>
      </c>
      <c r="D6215" s="225">
        <v>514.88</v>
      </c>
      <c r="E6215" s="208" t="s">
        <v>9199</v>
      </c>
      <c r="F6215" s="225">
        <v>522.52</v>
      </c>
    </row>
    <row r="6216" spans="1:6" ht="54">
      <c r="A6216" s="229">
        <v>97495</v>
      </c>
      <c r="B6216" s="220" t="s">
        <v>3224</v>
      </c>
      <c r="C6216" s="220" t="s">
        <v>201</v>
      </c>
      <c r="D6216" s="225">
        <v>487.78</v>
      </c>
      <c r="E6216" s="208" t="s">
        <v>9199</v>
      </c>
      <c r="F6216" s="225">
        <v>493.05</v>
      </c>
    </row>
    <row r="6217" spans="1:6" ht="54">
      <c r="A6217" s="229">
        <v>97533</v>
      </c>
      <c r="B6217" s="220" t="s">
        <v>3252</v>
      </c>
      <c r="C6217" s="220" t="s">
        <v>201</v>
      </c>
      <c r="D6217" s="225">
        <v>463.76</v>
      </c>
      <c r="E6217" s="208" t="s">
        <v>9199</v>
      </c>
      <c r="F6217" s="225">
        <v>466.94</v>
      </c>
    </row>
    <row r="6218" spans="1:6" ht="40.5">
      <c r="A6218" s="229">
        <v>97460</v>
      </c>
      <c r="B6218" s="220" t="s">
        <v>3198</v>
      </c>
      <c r="C6218" s="220" t="s">
        <v>201</v>
      </c>
      <c r="D6218" s="225">
        <v>794.17</v>
      </c>
      <c r="E6218" s="208" t="s">
        <v>9199</v>
      </c>
      <c r="F6218" s="225">
        <v>802.54</v>
      </c>
    </row>
    <row r="6219" spans="1:6" ht="54">
      <c r="A6219" s="229">
        <v>97496</v>
      </c>
      <c r="B6219" s="220" t="s">
        <v>3225</v>
      </c>
      <c r="C6219" s="220" t="s">
        <v>201</v>
      </c>
      <c r="D6219" s="225">
        <v>772.63</v>
      </c>
      <c r="E6219" s="208" t="s">
        <v>9199</v>
      </c>
      <c r="F6219" s="225">
        <v>779.12</v>
      </c>
    </row>
    <row r="6220" spans="1:6" ht="54">
      <c r="A6220" s="229">
        <v>97534</v>
      </c>
      <c r="B6220" s="220" t="s">
        <v>3253</v>
      </c>
      <c r="C6220" s="220" t="s">
        <v>201</v>
      </c>
      <c r="D6220" s="225">
        <v>735.83</v>
      </c>
      <c r="E6220" s="208" t="s">
        <v>9199</v>
      </c>
      <c r="F6220" s="225">
        <v>739.12</v>
      </c>
    </row>
    <row r="6221" spans="1:6" ht="40.5">
      <c r="A6221" s="229">
        <v>101926</v>
      </c>
      <c r="B6221" s="220" t="s">
        <v>2548</v>
      </c>
      <c r="C6221" s="220" t="s">
        <v>201</v>
      </c>
      <c r="D6221" s="225">
        <v>408.56</v>
      </c>
      <c r="E6221" s="208" t="s">
        <v>9199</v>
      </c>
      <c r="F6221" s="225">
        <v>415.85</v>
      </c>
    </row>
    <row r="6222" spans="1:6" ht="54">
      <c r="A6222" s="229">
        <v>101935</v>
      </c>
      <c r="B6222" s="220" t="s">
        <v>2557</v>
      </c>
      <c r="C6222" s="220" t="s">
        <v>201</v>
      </c>
      <c r="D6222" s="225">
        <v>419.97</v>
      </c>
      <c r="E6222" s="208" t="s">
        <v>9199</v>
      </c>
      <c r="F6222" s="225">
        <v>428.27</v>
      </c>
    </row>
    <row r="6223" spans="1:6" ht="54">
      <c r="A6223" s="229">
        <v>92704</v>
      </c>
      <c r="B6223" s="220" t="s">
        <v>2966</v>
      </c>
      <c r="C6223" s="220" t="s">
        <v>201</v>
      </c>
      <c r="D6223" s="225">
        <v>27.18</v>
      </c>
      <c r="E6223" s="208" t="s">
        <v>9199</v>
      </c>
      <c r="F6223" s="225">
        <v>28.68</v>
      </c>
    </row>
    <row r="6224" spans="1:6" ht="54">
      <c r="A6224" s="229">
        <v>92705</v>
      </c>
      <c r="B6224" s="220" t="s">
        <v>2967</v>
      </c>
      <c r="C6224" s="220" t="s">
        <v>201</v>
      </c>
      <c r="D6224" s="225">
        <v>43.6</v>
      </c>
      <c r="E6224" s="208" t="s">
        <v>9199</v>
      </c>
      <c r="F6224" s="225">
        <v>46.19</v>
      </c>
    </row>
    <row r="6225" spans="1:6" ht="54">
      <c r="A6225" s="229">
        <v>92706</v>
      </c>
      <c r="B6225" s="220" t="s">
        <v>2968</v>
      </c>
      <c r="C6225" s="220" t="s">
        <v>201</v>
      </c>
      <c r="D6225" s="225">
        <v>70.569999999999993</v>
      </c>
      <c r="E6225" s="208" t="s">
        <v>9199</v>
      </c>
      <c r="F6225" s="225">
        <v>74.78</v>
      </c>
    </row>
    <row r="6226" spans="1:6" ht="54">
      <c r="A6226" s="229">
        <v>92637</v>
      </c>
      <c r="B6226" s="220" t="s">
        <v>2918</v>
      </c>
      <c r="C6226" s="220" t="s">
        <v>201</v>
      </c>
      <c r="D6226" s="225">
        <v>71.31</v>
      </c>
      <c r="E6226" s="208" t="s">
        <v>9199</v>
      </c>
      <c r="F6226" s="225">
        <v>75.569999999999993</v>
      </c>
    </row>
    <row r="6227" spans="1:6" ht="54">
      <c r="A6227" s="229">
        <v>92681</v>
      </c>
      <c r="B6227" s="220" t="s">
        <v>2948</v>
      </c>
      <c r="C6227" s="220" t="s">
        <v>201</v>
      </c>
      <c r="D6227" s="225">
        <v>52.64</v>
      </c>
      <c r="E6227" s="208" t="s">
        <v>9199</v>
      </c>
      <c r="F6227" s="225">
        <v>55.25</v>
      </c>
    </row>
    <row r="6228" spans="1:6" ht="54">
      <c r="A6228" s="229">
        <v>92638</v>
      </c>
      <c r="B6228" s="220" t="s">
        <v>2919</v>
      </c>
      <c r="C6228" s="220" t="s">
        <v>201</v>
      </c>
      <c r="D6228" s="225">
        <v>87.62</v>
      </c>
      <c r="E6228" s="208" t="s">
        <v>9199</v>
      </c>
      <c r="F6228" s="225">
        <v>92.25</v>
      </c>
    </row>
    <row r="6229" spans="1:6" ht="54">
      <c r="A6229" s="229">
        <v>92682</v>
      </c>
      <c r="B6229" s="220" t="s">
        <v>2949</v>
      </c>
      <c r="C6229" s="220" t="s">
        <v>201</v>
      </c>
      <c r="D6229" s="225">
        <v>66.37</v>
      </c>
      <c r="E6229" s="208" t="s">
        <v>9199</v>
      </c>
      <c r="F6229" s="225">
        <v>69.13</v>
      </c>
    </row>
    <row r="6230" spans="1:6" ht="54">
      <c r="A6230" s="229">
        <v>92639</v>
      </c>
      <c r="B6230" s="220" t="s">
        <v>2920</v>
      </c>
      <c r="C6230" s="220" t="s">
        <v>201</v>
      </c>
      <c r="D6230" s="225">
        <v>101.75</v>
      </c>
      <c r="E6230" s="208" t="s">
        <v>9199</v>
      </c>
      <c r="F6230" s="225">
        <v>106.8</v>
      </c>
    </row>
    <row r="6231" spans="1:6" ht="54">
      <c r="A6231" s="229">
        <v>92683</v>
      </c>
      <c r="B6231" s="220" t="s">
        <v>2950</v>
      </c>
      <c r="C6231" s="220" t="s">
        <v>201</v>
      </c>
      <c r="D6231" s="225">
        <v>77.64</v>
      </c>
      <c r="E6231" s="208" t="s">
        <v>9199</v>
      </c>
      <c r="F6231" s="225">
        <v>80.58</v>
      </c>
    </row>
    <row r="6232" spans="1:6" ht="54">
      <c r="A6232" s="229">
        <v>92640</v>
      </c>
      <c r="B6232" s="220" t="s">
        <v>2921</v>
      </c>
      <c r="C6232" s="220" t="s">
        <v>201</v>
      </c>
      <c r="D6232" s="225">
        <v>133.49</v>
      </c>
      <c r="E6232" s="208" t="s">
        <v>9199</v>
      </c>
      <c r="F6232" s="225">
        <v>139.09</v>
      </c>
    </row>
    <row r="6233" spans="1:6" ht="54">
      <c r="A6233" s="229">
        <v>92684</v>
      </c>
      <c r="B6233" s="220" t="s">
        <v>2951</v>
      </c>
      <c r="C6233" s="220" t="s">
        <v>201</v>
      </c>
      <c r="D6233" s="225">
        <v>105.73</v>
      </c>
      <c r="E6233" s="208" t="s">
        <v>9199</v>
      </c>
      <c r="F6233" s="225">
        <v>108.89</v>
      </c>
    </row>
    <row r="6234" spans="1:6" ht="54">
      <c r="A6234" s="229">
        <v>92642</v>
      </c>
      <c r="B6234" s="220" t="s">
        <v>2922</v>
      </c>
      <c r="C6234" s="220" t="s">
        <v>201</v>
      </c>
      <c r="D6234" s="225">
        <v>204.93</v>
      </c>
      <c r="E6234" s="208" t="s">
        <v>9199</v>
      </c>
      <c r="F6234" s="225">
        <v>211.33</v>
      </c>
    </row>
    <row r="6235" spans="1:6" ht="54">
      <c r="A6235" s="229">
        <v>92685</v>
      </c>
      <c r="B6235" s="220" t="s">
        <v>2952</v>
      </c>
      <c r="C6235" s="220" t="s">
        <v>201</v>
      </c>
      <c r="D6235" s="225">
        <v>171.7</v>
      </c>
      <c r="E6235" s="208" t="s">
        <v>9199</v>
      </c>
      <c r="F6235" s="225">
        <v>175.17</v>
      </c>
    </row>
    <row r="6236" spans="1:6" ht="54">
      <c r="A6236" s="229">
        <v>92644</v>
      </c>
      <c r="B6236" s="220" t="s">
        <v>2923</v>
      </c>
      <c r="C6236" s="220" t="s">
        <v>201</v>
      </c>
      <c r="D6236" s="225">
        <v>258.82</v>
      </c>
      <c r="E6236" s="208" t="s">
        <v>9199</v>
      </c>
      <c r="F6236" s="225">
        <v>266.01</v>
      </c>
    </row>
    <row r="6237" spans="1:6" ht="54">
      <c r="A6237" s="229">
        <v>92686</v>
      </c>
      <c r="B6237" s="220" t="s">
        <v>2953</v>
      </c>
      <c r="C6237" s="220" t="s">
        <v>201</v>
      </c>
      <c r="D6237" s="225">
        <v>220.07</v>
      </c>
      <c r="E6237" s="208" t="s">
        <v>9199</v>
      </c>
      <c r="F6237" s="225">
        <v>223.86</v>
      </c>
    </row>
    <row r="6238" spans="1:6" ht="40.5">
      <c r="A6238" s="229">
        <v>92356</v>
      </c>
      <c r="B6238" s="220" t="s">
        <v>2891</v>
      </c>
      <c r="C6238" s="220" t="s">
        <v>201</v>
      </c>
      <c r="D6238" s="225">
        <v>133.63</v>
      </c>
      <c r="E6238" s="208" t="s">
        <v>9199</v>
      </c>
      <c r="F6238" s="225">
        <v>139.24</v>
      </c>
    </row>
    <row r="6239" spans="1:6" ht="54">
      <c r="A6239" s="229">
        <v>92357</v>
      </c>
      <c r="B6239" s="220" t="s">
        <v>2892</v>
      </c>
      <c r="C6239" s="220" t="s">
        <v>201</v>
      </c>
      <c r="D6239" s="225">
        <v>201.57</v>
      </c>
      <c r="E6239" s="208" t="s">
        <v>9199</v>
      </c>
      <c r="F6239" s="225">
        <v>207.67</v>
      </c>
    </row>
    <row r="6240" spans="1:6" ht="40.5">
      <c r="A6240" s="229">
        <v>92358</v>
      </c>
      <c r="B6240" s="220" t="s">
        <v>2893</v>
      </c>
      <c r="C6240" s="220" t="s">
        <v>201</v>
      </c>
      <c r="D6240" s="225">
        <v>251.92</v>
      </c>
      <c r="E6240" s="208" t="s">
        <v>9199</v>
      </c>
      <c r="F6240" s="225">
        <v>258.51</v>
      </c>
    </row>
    <row r="6241" spans="1:6" ht="40.5">
      <c r="A6241" s="229">
        <v>101919</v>
      </c>
      <c r="B6241" s="220" t="s">
        <v>2541</v>
      </c>
      <c r="C6241" s="220" t="s">
        <v>201</v>
      </c>
      <c r="D6241" s="225">
        <v>424.48</v>
      </c>
      <c r="E6241" s="208" t="s">
        <v>9199</v>
      </c>
      <c r="F6241" s="225">
        <v>428.13</v>
      </c>
    </row>
    <row r="6242" spans="1:6" ht="54">
      <c r="A6242" s="229">
        <v>101928</v>
      </c>
      <c r="B6242" s="220" t="s">
        <v>2550</v>
      </c>
      <c r="C6242" s="220" t="s">
        <v>201</v>
      </c>
      <c r="D6242" s="225">
        <v>430.19</v>
      </c>
      <c r="E6242" s="208" t="s">
        <v>9199</v>
      </c>
      <c r="F6242" s="225">
        <v>434.34</v>
      </c>
    </row>
    <row r="6243" spans="1:6" ht="54">
      <c r="A6243" s="229">
        <v>92904</v>
      </c>
      <c r="B6243" s="220" t="s">
        <v>2984</v>
      </c>
      <c r="C6243" s="220" t="s">
        <v>201</v>
      </c>
      <c r="D6243" s="225">
        <v>34.03</v>
      </c>
      <c r="E6243" s="208" t="s">
        <v>9199</v>
      </c>
      <c r="F6243" s="225">
        <v>34.78</v>
      </c>
    </row>
    <row r="6244" spans="1:6" ht="54">
      <c r="A6244" s="229">
        <v>92905</v>
      </c>
      <c r="B6244" s="220" t="s">
        <v>2985</v>
      </c>
      <c r="C6244" s="220" t="s">
        <v>201</v>
      </c>
      <c r="D6244" s="225">
        <v>48.43</v>
      </c>
      <c r="E6244" s="208" t="s">
        <v>9199</v>
      </c>
      <c r="F6244" s="225">
        <v>49.72</v>
      </c>
    </row>
    <row r="6245" spans="1:6" ht="54">
      <c r="A6245" s="229">
        <v>92906</v>
      </c>
      <c r="B6245" s="220" t="s">
        <v>2986</v>
      </c>
      <c r="C6245" s="220" t="s">
        <v>201</v>
      </c>
      <c r="D6245" s="225">
        <v>58.73</v>
      </c>
      <c r="E6245" s="208" t="s">
        <v>9199</v>
      </c>
      <c r="F6245" s="225">
        <v>60.83</v>
      </c>
    </row>
    <row r="6246" spans="1:6" ht="54">
      <c r="A6246" s="229">
        <v>92898</v>
      </c>
      <c r="B6246" s="220" t="s">
        <v>2978</v>
      </c>
      <c r="C6246" s="220" t="s">
        <v>201</v>
      </c>
      <c r="D6246" s="225">
        <v>49.8</v>
      </c>
      <c r="E6246" s="208" t="s">
        <v>9199</v>
      </c>
      <c r="F6246" s="225">
        <v>51.11</v>
      </c>
    </row>
    <row r="6247" spans="1:6" ht="54">
      <c r="A6247" s="229">
        <v>92899</v>
      </c>
      <c r="B6247" s="220" t="s">
        <v>2979</v>
      </c>
      <c r="C6247" s="220" t="s">
        <v>201</v>
      </c>
      <c r="D6247" s="225">
        <v>74.09</v>
      </c>
      <c r="E6247" s="208" t="s">
        <v>9199</v>
      </c>
      <c r="F6247" s="225">
        <v>75.47</v>
      </c>
    </row>
    <row r="6248" spans="1:6" ht="54">
      <c r="A6248" s="229">
        <v>92900</v>
      </c>
      <c r="B6248" s="220" t="s">
        <v>2980</v>
      </c>
      <c r="C6248" s="220" t="s">
        <v>201</v>
      </c>
      <c r="D6248" s="225">
        <v>89.29</v>
      </c>
      <c r="E6248" s="208" t="s">
        <v>9199</v>
      </c>
      <c r="F6248" s="225">
        <v>90.75</v>
      </c>
    </row>
    <row r="6249" spans="1:6" ht="54">
      <c r="A6249" s="229">
        <v>92901</v>
      </c>
      <c r="B6249" s="220" t="s">
        <v>2981</v>
      </c>
      <c r="C6249" s="220" t="s">
        <v>201</v>
      </c>
      <c r="D6249" s="225">
        <v>124.61</v>
      </c>
      <c r="E6249" s="208" t="s">
        <v>9199</v>
      </c>
      <c r="F6249" s="225">
        <v>126.19</v>
      </c>
    </row>
    <row r="6250" spans="1:6" ht="54">
      <c r="A6250" s="229">
        <v>92902</v>
      </c>
      <c r="B6250" s="220" t="s">
        <v>2982</v>
      </c>
      <c r="C6250" s="220" t="s">
        <v>201</v>
      </c>
      <c r="D6250" s="225">
        <v>196.01</v>
      </c>
      <c r="E6250" s="208" t="s">
        <v>9199</v>
      </c>
      <c r="F6250" s="225">
        <v>197.74</v>
      </c>
    </row>
    <row r="6251" spans="1:6" ht="54">
      <c r="A6251" s="229">
        <v>92903</v>
      </c>
      <c r="B6251" s="220" t="s">
        <v>2983</v>
      </c>
      <c r="C6251" s="220" t="s">
        <v>201</v>
      </c>
      <c r="D6251" s="225">
        <v>294.42</v>
      </c>
      <c r="E6251" s="208" t="s">
        <v>9199</v>
      </c>
      <c r="F6251" s="225">
        <v>296.32</v>
      </c>
    </row>
    <row r="6252" spans="1:6" ht="54">
      <c r="A6252" s="229">
        <v>92892</v>
      </c>
      <c r="B6252" s="220" t="s">
        <v>2972</v>
      </c>
      <c r="C6252" s="220" t="s">
        <v>201</v>
      </c>
      <c r="D6252" s="225">
        <v>59.12</v>
      </c>
      <c r="E6252" s="208" t="s">
        <v>9199</v>
      </c>
      <c r="F6252" s="225">
        <v>61.25</v>
      </c>
    </row>
    <row r="6253" spans="1:6" ht="54">
      <c r="A6253" s="229">
        <v>92893</v>
      </c>
      <c r="B6253" s="220" t="s">
        <v>2973</v>
      </c>
      <c r="C6253" s="220" t="s">
        <v>201</v>
      </c>
      <c r="D6253" s="225">
        <v>84.68</v>
      </c>
      <c r="E6253" s="208" t="s">
        <v>9199</v>
      </c>
      <c r="F6253" s="225">
        <v>87</v>
      </c>
    </row>
    <row r="6254" spans="1:6" ht="54">
      <c r="A6254" s="229">
        <v>92894</v>
      </c>
      <c r="B6254" s="220" t="s">
        <v>2974</v>
      </c>
      <c r="C6254" s="220" t="s">
        <v>201</v>
      </c>
      <c r="D6254" s="225">
        <v>101.37</v>
      </c>
      <c r="E6254" s="208" t="s">
        <v>9199</v>
      </c>
      <c r="F6254" s="225">
        <v>103.9</v>
      </c>
    </row>
    <row r="6255" spans="1:6" ht="40.5">
      <c r="A6255" s="229">
        <v>92889</v>
      </c>
      <c r="B6255" s="220" t="s">
        <v>2969</v>
      </c>
      <c r="C6255" s="220" t="s">
        <v>201</v>
      </c>
      <c r="D6255" s="225">
        <v>138.56</v>
      </c>
      <c r="E6255" s="208" t="s">
        <v>9199</v>
      </c>
      <c r="F6255" s="225">
        <v>141.36000000000001</v>
      </c>
    </row>
    <row r="6256" spans="1:6" ht="54">
      <c r="A6256" s="229">
        <v>92895</v>
      </c>
      <c r="B6256" s="220" t="s">
        <v>2975</v>
      </c>
      <c r="C6256" s="220" t="s">
        <v>201</v>
      </c>
      <c r="D6256" s="225">
        <v>138.52000000000001</v>
      </c>
      <c r="E6256" s="208" t="s">
        <v>9199</v>
      </c>
      <c r="F6256" s="225">
        <v>141.31</v>
      </c>
    </row>
    <row r="6257" spans="1:6" ht="54">
      <c r="A6257" s="229">
        <v>92890</v>
      </c>
      <c r="B6257" s="220" t="s">
        <v>2970</v>
      </c>
      <c r="C6257" s="220" t="s">
        <v>201</v>
      </c>
      <c r="D6257" s="225">
        <v>211</v>
      </c>
      <c r="E6257" s="208" t="s">
        <v>9199</v>
      </c>
      <c r="F6257" s="225">
        <v>214.04</v>
      </c>
    </row>
    <row r="6258" spans="1:6" ht="54">
      <c r="A6258" s="229">
        <v>92896</v>
      </c>
      <c r="B6258" s="220" t="s">
        <v>2976</v>
      </c>
      <c r="C6258" s="220" t="s">
        <v>201</v>
      </c>
      <c r="D6258" s="225">
        <v>212.66</v>
      </c>
      <c r="E6258" s="208" t="s">
        <v>9199</v>
      </c>
      <c r="F6258" s="225">
        <v>215.86</v>
      </c>
    </row>
    <row r="6259" spans="1:6" ht="40.5">
      <c r="A6259" s="229">
        <v>92891</v>
      </c>
      <c r="B6259" s="220" t="s">
        <v>2971</v>
      </c>
      <c r="C6259" s="220" t="s">
        <v>201</v>
      </c>
      <c r="D6259" s="225">
        <v>310.33999999999997</v>
      </c>
      <c r="E6259" s="208" t="s">
        <v>9199</v>
      </c>
      <c r="F6259" s="225">
        <v>313.64</v>
      </c>
    </row>
    <row r="6260" spans="1:6" ht="54">
      <c r="A6260" s="229">
        <v>92897</v>
      </c>
      <c r="B6260" s="220" t="s">
        <v>2977</v>
      </c>
      <c r="C6260" s="220" t="s">
        <v>201</v>
      </c>
      <c r="D6260" s="225">
        <v>313.79000000000002</v>
      </c>
      <c r="E6260" s="208" t="s">
        <v>9199</v>
      </c>
      <c r="F6260" s="225">
        <v>317.39</v>
      </c>
    </row>
    <row r="6261" spans="1:6" ht="54">
      <c r="A6261" s="229">
        <v>100822</v>
      </c>
      <c r="B6261" s="220" t="s">
        <v>9767</v>
      </c>
      <c r="C6261" s="220" t="s">
        <v>201</v>
      </c>
      <c r="D6261" s="225">
        <v>0</v>
      </c>
      <c r="E6261" s="208" t="s">
        <v>9199</v>
      </c>
      <c r="F6261" s="225">
        <v>0</v>
      </c>
    </row>
    <row r="6262" spans="1:6" ht="54">
      <c r="A6262" s="229">
        <v>100823</v>
      </c>
      <c r="B6262" s="220" t="s">
        <v>9768</v>
      </c>
      <c r="C6262" s="220" t="s">
        <v>201</v>
      </c>
      <c r="D6262" s="225">
        <v>0</v>
      </c>
      <c r="E6262" s="208" t="s">
        <v>9199</v>
      </c>
      <c r="F6262" s="225">
        <v>0</v>
      </c>
    </row>
    <row r="6263" spans="1:6" ht="54">
      <c r="A6263" s="229">
        <v>100824</v>
      </c>
      <c r="B6263" s="220" t="s">
        <v>9769</v>
      </c>
      <c r="C6263" s="220" t="s">
        <v>201</v>
      </c>
      <c r="D6263" s="225">
        <v>0</v>
      </c>
      <c r="E6263" s="208" t="s">
        <v>9199</v>
      </c>
      <c r="F6263" s="225">
        <v>0</v>
      </c>
    </row>
    <row r="6264" spans="1:6" ht="54">
      <c r="A6264" s="229">
        <v>100825</v>
      </c>
      <c r="B6264" s="220" t="s">
        <v>9770</v>
      </c>
      <c r="C6264" s="220" t="s">
        <v>201</v>
      </c>
      <c r="D6264" s="225">
        <v>0</v>
      </c>
      <c r="E6264" s="208" t="s">
        <v>9199</v>
      </c>
      <c r="F6264" s="225">
        <v>0</v>
      </c>
    </row>
    <row r="6265" spans="1:6" ht="54">
      <c r="A6265" s="229">
        <v>100818</v>
      </c>
      <c r="B6265" s="220" t="s">
        <v>7718</v>
      </c>
      <c r="C6265" s="220" t="s">
        <v>201</v>
      </c>
      <c r="D6265" s="225">
        <v>0</v>
      </c>
      <c r="E6265" s="208" t="s">
        <v>9199</v>
      </c>
      <c r="F6265" s="225">
        <v>0</v>
      </c>
    </row>
    <row r="6266" spans="1:6" ht="54">
      <c r="A6266" s="229">
        <v>100819</v>
      </c>
      <c r="B6266" s="220" t="s">
        <v>9771</v>
      </c>
      <c r="C6266" s="220" t="s">
        <v>201</v>
      </c>
      <c r="D6266" s="225">
        <v>0</v>
      </c>
      <c r="E6266" s="208" t="s">
        <v>9199</v>
      </c>
      <c r="F6266" s="225">
        <v>0</v>
      </c>
    </row>
    <row r="6267" spans="1:6" ht="54">
      <c r="A6267" s="229">
        <v>100820</v>
      </c>
      <c r="B6267" s="220" t="s">
        <v>9772</v>
      </c>
      <c r="C6267" s="220" t="s">
        <v>201</v>
      </c>
      <c r="D6267" s="225">
        <v>0</v>
      </c>
      <c r="E6267" s="208" t="s">
        <v>9199</v>
      </c>
      <c r="F6267" s="225">
        <v>0</v>
      </c>
    </row>
    <row r="6268" spans="1:6" ht="54">
      <c r="A6268" s="229">
        <v>100821</v>
      </c>
      <c r="B6268" s="220" t="s">
        <v>9773</v>
      </c>
      <c r="C6268" s="220" t="s">
        <v>201</v>
      </c>
      <c r="D6268" s="225">
        <v>0</v>
      </c>
      <c r="E6268" s="208" t="s">
        <v>9199</v>
      </c>
      <c r="F6268" s="225">
        <v>0</v>
      </c>
    </row>
    <row r="6269" spans="1:6" ht="67.5">
      <c r="A6269" s="229">
        <v>100846</v>
      </c>
      <c r="B6269" s="220" t="s">
        <v>7739</v>
      </c>
      <c r="C6269" s="220" t="s">
        <v>201</v>
      </c>
      <c r="D6269" s="225">
        <v>0</v>
      </c>
      <c r="E6269" s="208" t="s">
        <v>9199</v>
      </c>
      <c r="F6269" s="225">
        <v>0</v>
      </c>
    </row>
    <row r="6270" spans="1:6" ht="54">
      <c r="A6270" s="229">
        <v>100834</v>
      </c>
      <c r="B6270" s="220" t="s">
        <v>7727</v>
      </c>
      <c r="C6270" s="220" t="s">
        <v>201</v>
      </c>
      <c r="D6270" s="225">
        <v>0</v>
      </c>
      <c r="E6270" s="208" t="s">
        <v>9199</v>
      </c>
      <c r="F6270" s="225">
        <v>0</v>
      </c>
    </row>
    <row r="6271" spans="1:6" ht="54">
      <c r="A6271" s="229">
        <v>100835</v>
      </c>
      <c r="B6271" s="220" t="s">
        <v>7728</v>
      </c>
      <c r="C6271" s="220" t="s">
        <v>201</v>
      </c>
      <c r="D6271" s="225">
        <v>0</v>
      </c>
      <c r="E6271" s="208" t="s">
        <v>9199</v>
      </c>
      <c r="F6271" s="225">
        <v>0</v>
      </c>
    </row>
    <row r="6272" spans="1:6" ht="54">
      <c r="A6272" s="229">
        <v>100836</v>
      </c>
      <c r="B6272" s="220" t="s">
        <v>7729</v>
      </c>
      <c r="C6272" s="220" t="s">
        <v>201</v>
      </c>
      <c r="D6272" s="225">
        <v>0</v>
      </c>
      <c r="E6272" s="208" t="s">
        <v>9199</v>
      </c>
      <c r="F6272" s="225">
        <v>0</v>
      </c>
    </row>
    <row r="6273" spans="1:6" ht="54">
      <c r="A6273" s="229">
        <v>100837</v>
      </c>
      <c r="B6273" s="220" t="s">
        <v>7730</v>
      </c>
      <c r="C6273" s="220" t="s">
        <v>201</v>
      </c>
      <c r="D6273" s="225">
        <v>0</v>
      </c>
      <c r="E6273" s="208" t="s">
        <v>9199</v>
      </c>
      <c r="F6273" s="225">
        <v>0</v>
      </c>
    </row>
    <row r="6274" spans="1:6" ht="54">
      <c r="A6274" s="229">
        <v>100826</v>
      </c>
      <c r="B6274" s="220" t="s">
        <v>7719</v>
      </c>
      <c r="C6274" s="220" t="s">
        <v>201</v>
      </c>
      <c r="D6274" s="225">
        <v>0</v>
      </c>
      <c r="E6274" s="208" t="s">
        <v>9199</v>
      </c>
      <c r="F6274" s="225">
        <v>0</v>
      </c>
    </row>
    <row r="6275" spans="1:6" ht="54">
      <c r="A6275" s="229">
        <v>100827</v>
      </c>
      <c r="B6275" s="220" t="s">
        <v>7720</v>
      </c>
      <c r="C6275" s="220" t="s">
        <v>201</v>
      </c>
      <c r="D6275" s="225">
        <v>0</v>
      </c>
      <c r="E6275" s="208" t="s">
        <v>9199</v>
      </c>
      <c r="F6275" s="225">
        <v>0</v>
      </c>
    </row>
    <row r="6276" spans="1:6" ht="54">
      <c r="A6276" s="229">
        <v>100828</v>
      </c>
      <c r="B6276" s="220" t="s">
        <v>7721</v>
      </c>
      <c r="C6276" s="220" t="s">
        <v>201</v>
      </c>
      <c r="D6276" s="225">
        <v>0</v>
      </c>
      <c r="E6276" s="208" t="s">
        <v>9199</v>
      </c>
      <c r="F6276" s="225">
        <v>0</v>
      </c>
    </row>
    <row r="6277" spans="1:6" ht="54">
      <c r="A6277" s="229">
        <v>100829</v>
      </c>
      <c r="B6277" s="220" t="s">
        <v>7722</v>
      </c>
      <c r="C6277" s="220" t="s">
        <v>201</v>
      </c>
      <c r="D6277" s="225">
        <v>0</v>
      </c>
      <c r="E6277" s="208" t="s">
        <v>9199</v>
      </c>
      <c r="F6277" s="225">
        <v>0</v>
      </c>
    </row>
    <row r="6278" spans="1:6" ht="54">
      <c r="A6278" s="229">
        <v>100830</v>
      </c>
      <c r="B6278" s="220" t="s">
        <v>7723</v>
      </c>
      <c r="C6278" s="220" t="s">
        <v>201</v>
      </c>
      <c r="D6278" s="225">
        <v>0</v>
      </c>
      <c r="E6278" s="208" t="s">
        <v>9199</v>
      </c>
      <c r="F6278" s="225">
        <v>0</v>
      </c>
    </row>
    <row r="6279" spans="1:6" ht="54">
      <c r="A6279" s="229">
        <v>100831</v>
      </c>
      <c r="B6279" s="220" t="s">
        <v>7724</v>
      </c>
      <c r="C6279" s="220" t="s">
        <v>201</v>
      </c>
      <c r="D6279" s="225">
        <v>0</v>
      </c>
      <c r="E6279" s="208" t="s">
        <v>9199</v>
      </c>
      <c r="F6279" s="225">
        <v>0</v>
      </c>
    </row>
    <row r="6280" spans="1:6" ht="54">
      <c r="A6280" s="229">
        <v>100832</v>
      </c>
      <c r="B6280" s="220" t="s">
        <v>7725</v>
      </c>
      <c r="C6280" s="220" t="s">
        <v>201</v>
      </c>
      <c r="D6280" s="225">
        <v>0</v>
      </c>
      <c r="E6280" s="208" t="s">
        <v>9199</v>
      </c>
      <c r="F6280" s="225">
        <v>0</v>
      </c>
    </row>
    <row r="6281" spans="1:6" ht="54">
      <c r="A6281" s="229">
        <v>100833</v>
      </c>
      <c r="B6281" s="220" t="s">
        <v>7726</v>
      </c>
      <c r="C6281" s="220" t="s">
        <v>201</v>
      </c>
      <c r="D6281" s="225">
        <v>0</v>
      </c>
      <c r="E6281" s="208" t="s">
        <v>9199</v>
      </c>
      <c r="F6281" s="225">
        <v>0</v>
      </c>
    </row>
    <row r="6282" spans="1:6" ht="67.5">
      <c r="A6282" s="229">
        <v>100790</v>
      </c>
      <c r="B6282" s="220" t="s">
        <v>7706</v>
      </c>
      <c r="C6282" s="220" t="s">
        <v>201</v>
      </c>
      <c r="D6282" s="225">
        <v>0</v>
      </c>
      <c r="E6282" s="208" t="s">
        <v>9199</v>
      </c>
      <c r="F6282" s="225">
        <v>0</v>
      </c>
    </row>
    <row r="6283" spans="1:6" ht="67.5">
      <c r="A6283" s="229">
        <v>100789</v>
      </c>
      <c r="B6283" s="220" t="s">
        <v>7705</v>
      </c>
      <c r="C6283" s="220" t="s">
        <v>201</v>
      </c>
      <c r="D6283" s="225">
        <v>0</v>
      </c>
      <c r="E6283" s="208" t="s">
        <v>9199</v>
      </c>
      <c r="F6283" s="225">
        <v>0</v>
      </c>
    </row>
    <row r="6284" spans="1:6" ht="67.5">
      <c r="A6284" s="229">
        <v>100788</v>
      </c>
      <c r="B6284" s="220" t="s">
        <v>2523</v>
      </c>
      <c r="C6284" s="220" t="s">
        <v>201</v>
      </c>
      <c r="D6284" s="225">
        <v>762.95</v>
      </c>
      <c r="E6284" s="208" t="s">
        <v>9199</v>
      </c>
      <c r="F6284" s="225">
        <v>779.27</v>
      </c>
    </row>
    <row r="6285" spans="1:6" ht="54">
      <c r="A6285" s="229">
        <v>100811</v>
      </c>
      <c r="B6285" s="220" t="s">
        <v>7711</v>
      </c>
      <c r="C6285" s="220" t="s">
        <v>201</v>
      </c>
      <c r="D6285" s="225">
        <v>0</v>
      </c>
      <c r="E6285" s="208" t="s">
        <v>9199</v>
      </c>
      <c r="F6285" s="225">
        <v>0</v>
      </c>
    </row>
    <row r="6286" spans="1:6" ht="54">
      <c r="A6286" s="229">
        <v>100812</v>
      </c>
      <c r="B6286" s="220" t="s">
        <v>7712</v>
      </c>
      <c r="C6286" s="220" t="s">
        <v>201</v>
      </c>
      <c r="D6286" s="225">
        <v>0</v>
      </c>
      <c r="E6286" s="208" t="s">
        <v>9199</v>
      </c>
      <c r="F6286" s="225">
        <v>0</v>
      </c>
    </row>
    <row r="6287" spans="1:6" ht="54">
      <c r="A6287" s="229">
        <v>100813</v>
      </c>
      <c r="B6287" s="220" t="s">
        <v>7713</v>
      </c>
      <c r="C6287" s="220" t="s">
        <v>201</v>
      </c>
      <c r="D6287" s="225">
        <v>0</v>
      </c>
      <c r="E6287" s="208" t="s">
        <v>9199</v>
      </c>
      <c r="F6287" s="225">
        <v>0</v>
      </c>
    </row>
    <row r="6288" spans="1:6" ht="54">
      <c r="A6288" s="229">
        <v>100814</v>
      </c>
      <c r="B6288" s="220" t="s">
        <v>7714</v>
      </c>
      <c r="C6288" s="220" t="s">
        <v>201</v>
      </c>
      <c r="D6288" s="225">
        <v>0</v>
      </c>
      <c r="E6288" s="208" t="s">
        <v>9199</v>
      </c>
      <c r="F6288" s="225">
        <v>0</v>
      </c>
    </row>
    <row r="6289" spans="1:6" ht="54">
      <c r="A6289" s="229">
        <v>100815</v>
      </c>
      <c r="B6289" s="220" t="s">
        <v>7715</v>
      </c>
      <c r="C6289" s="220" t="s">
        <v>201</v>
      </c>
      <c r="D6289" s="225">
        <v>0</v>
      </c>
      <c r="E6289" s="208" t="s">
        <v>9199</v>
      </c>
      <c r="F6289" s="225">
        <v>0</v>
      </c>
    </row>
    <row r="6290" spans="1:6" ht="54">
      <c r="A6290" s="229">
        <v>100816</v>
      </c>
      <c r="B6290" s="220" t="s">
        <v>7716</v>
      </c>
      <c r="C6290" s="220" t="s">
        <v>201</v>
      </c>
      <c r="D6290" s="225">
        <v>0</v>
      </c>
      <c r="E6290" s="208" t="s">
        <v>9199</v>
      </c>
      <c r="F6290" s="225">
        <v>0</v>
      </c>
    </row>
    <row r="6291" spans="1:6" ht="54">
      <c r="A6291" s="229">
        <v>100817</v>
      </c>
      <c r="B6291" s="220" t="s">
        <v>7717</v>
      </c>
      <c r="C6291" s="220" t="s">
        <v>201</v>
      </c>
      <c r="D6291" s="225">
        <v>0</v>
      </c>
      <c r="E6291" s="208" t="s">
        <v>9199</v>
      </c>
      <c r="F6291" s="225">
        <v>0</v>
      </c>
    </row>
    <row r="6292" spans="1:6" ht="54">
      <c r="A6292" s="229">
        <v>100795</v>
      </c>
      <c r="B6292" s="220" t="s">
        <v>7707</v>
      </c>
      <c r="C6292" s="220" t="s">
        <v>190</v>
      </c>
      <c r="D6292" s="225">
        <v>0</v>
      </c>
      <c r="E6292" s="208" t="s">
        <v>9199</v>
      </c>
      <c r="F6292" s="225">
        <v>0</v>
      </c>
    </row>
    <row r="6293" spans="1:6" ht="54">
      <c r="A6293" s="229">
        <v>100842</v>
      </c>
      <c r="B6293" s="220" t="s">
        <v>7735</v>
      </c>
      <c r="C6293" s="220" t="s">
        <v>190</v>
      </c>
      <c r="D6293" s="225">
        <v>0</v>
      </c>
      <c r="E6293" s="208" t="s">
        <v>9199</v>
      </c>
      <c r="F6293" s="225">
        <v>0</v>
      </c>
    </row>
    <row r="6294" spans="1:6" ht="54">
      <c r="A6294" s="229">
        <v>100796</v>
      </c>
      <c r="B6294" s="220" t="s">
        <v>7708</v>
      </c>
      <c r="C6294" s="220" t="s">
        <v>190</v>
      </c>
      <c r="D6294" s="225">
        <v>0</v>
      </c>
      <c r="E6294" s="208" t="s">
        <v>9199</v>
      </c>
      <c r="F6294" s="225">
        <v>0</v>
      </c>
    </row>
    <row r="6295" spans="1:6" ht="54">
      <c r="A6295" s="229">
        <v>100843</v>
      </c>
      <c r="B6295" s="220" t="s">
        <v>7736</v>
      </c>
      <c r="C6295" s="220" t="s">
        <v>190</v>
      </c>
      <c r="D6295" s="225">
        <v>0</v>
      </c>
      <c r="E6295" s="208" t="s">
        <v>9199</v>
      </c>
      <c r="F6295" s="225">
        <v>0</v>
      </c>
    </row>
    <row r="6296" spans="1:6" ht="54">
      <c r="A6296" s="229">
        <v>100844</v>
      </c>
      <c r="B6296" s="220" t="s">
        <v>7737</v>
      </c>
      <c r="C6296" s="220" t="s">
        <v>190</v>
      </c>
      <c r="D6296" s="225">
        <v>0</v>
      </c>
      <c r="E6296" s="208" t="s">
        <v>9199</v>
      </c>
      <c r="F6296" s="225">
        <v>0</v>
      </c>
    </row>
    <row r="6297" spans="1:6" ht="54">
      <c r="A6297" s="229">
        <v>100797</v>
      </c>
      <c r="B6297" s="220" t="s">
        <v>7709</v>
      </c>
      <c r="C6297" s="220" t="s">
        <v>190</v>
      </c>
      <c r="D6297" s="225">
        <v>0</v>
      </c>
      <c r="E6297" s="208" t="s">
        <v>9199</v>
      </c>
      <c r="F6297" s="225">
        <v>0</v>
      </c>
    </row>
    <row r="6298" spans="1:6" ht="54">
      <c r="A6298" s="229">
        <v>100798</v>
      </c>
      <c r="B6298" s="220" t="s">
        <v>7710</v>
      </c>
      <c r="C6298" s="220" t="s">
        <v>190</v>
      </c>
      <c r="D6298" s="225">
        <v>0</v>
      </c>
      <c r="E6298" s="208" t="s">
        <v>9199</v>
      </c>
      <c r="F6298" s="225">
        <v>0</v>
      </c>
    </row>
    <row r="6299" spans="1:6" ht="54">
      <c r="A6299" s="229">
        <v>100845</v>
      </c>
      <c r="B6299" s="220" t="s">
        <v>7738</v>
      </c>
      <c r="C6299" s="220" t="s">
        <v>190</v>
      </c>
      <c r="D6299" s="225">
        <v>0</v>
      </c>
      <c r="E6299" s="208" t="s">
        <v>9199</v>
      </c>
      <c r="F6299" s="225">
        <v>0</v>
      </c>
    </row>
    <row r="6300" spans="1:6" ht="54">
      <c r="A6300" s="229">
        <v>100799</v>
      </c>
      <c r="B6300" s="220" t="s">
        <v>2528</v>
      </c>
      <c r="C6300" s="220" t="s">
        <v>190</v>
      </c>
      <c r="D6300" s="225">
        <v>17.12</v>
      </c>
      <c r="E6300" s="208" t="s">
        <v>9199</v>
      </c>
      <c r="F6300" s="225">
        <v>17.84</v>
      </c>
    </row>
    <row r="6301" spans="1:6" ht="54">
      <c r="A6301" s="229">
        <v>100807</v>
      </c>
      <c r="B6301" s="220" t="s">
        <v>2536</v>
      </c>
      <c r="C6301" s="220" t="s">
        <v>190</v>
      </c>
      <c r="D6301" s="225">
        <v>22.77</v>
      </c>
      <c r="E6301" s="208" t="s">
        <v>9199</v>
      </c>
      <c r="F6301" s="225">
        <v>24</v>
      </c>
    </row>
    <row r="6302" spans="1:6" ht="54">
      <c r="A6302" s="229">
        <v>100800</v>
      </c>
      <c r="B6302" s="220" t="s">
        <v>2529</v>
      </c>
      <c r="C6302" s="220" t="s">
        <v>190</v>
      </c>
      <c r="D6302" s="225">
        <v>24.29</v>
      </c>
      <c r="E6302" s="208" t="s">
        <v>9199</v>
      </c>
      <c r="F6302" s="225">
        <v>25.15</v>
      </c>
    </row>
    <row r="6303" spans="1:6" ht="54">
      <c r="A6303" s="229">
        <v>100808</v>
      </c>
      <c r="B6303" s="220" t="s">
        <v>2537</v>
      </c>
      <c r="C6303" s="220" t="s">
        <v>190</v>
      </c>
      <c r="D6303" s="225">
        <v>31</v>
      </c>
      <c r="E6303" s="208" t="s">
        <v>9199</v>
      </c>
      <c r="F6303" s="225">
        <v>32.450000000000003</v>
      </c>
    </row>
    <row r="6304" spans="1:6" ht="54">
      <c r="A6304" s="229">
        <v>100801</v>
      </c>
      <c r="B6304" s="220" t="s">
        <v>2530</v>
      </c>
      <c r="C6304" s="220" t="s">
        <v>190</v>
      </c>
      <c r="D6304" s="225">
        <v>31.74</v>
      </c>
      <c r="E6304" s="208" t="s">
        <v>9199</v>
      </c>
      <c r="F6304" s="225">
        <v>32.75</v>
      </c>
    </row>
    <row r="6305" spans="1:6" ht="54">
      <c r="A6305" s="229">
        <v>100809</v>
      </c>
      <c r="B6305" s="220" t="s">
        <v>2538</v>
      </c>
      <c r="C6305" s="220" t="s">
        <v>190</v>
      </c>
      <c r="D6305" s="225">
        <v>39.76</v>
      </c>
      <c r="E6305" s="208" t="s">
        <v>9199</v>
      </c>
      <c r="F6305" s="225">
        <v>41.5</v>
      </c>
    </row>
    <row r="6306" spans="1:6" ht="54">
      <c r="A6306" s="229">
        <v>100802</v>
      </c>
      <c r="B6306" s="220" t="s">
        <v>2531</v>
      </c>
      <c r="C6306" s="220" t="s">
        <v>190</v>
      </c>
      <c r="D6306" s="225">
        <v>42.3</v>
      </c>
      <c r="E6306" s="208" t="s">
        <v>9199</v>
      </c>
      <c r="F6306" s="225">
        <v>43.53</v>
      </c>
    </row>
    <row r="6307" spans="1:6" ht="54">
      <c r="A6307" s="229">
        <v>100810</v>
      </c>
      <c r="B6307" s="220" t="s">
        <v>2539</v>
      </c>
      <c r="C6307" s="220" t="s">
        <v>190</v>
      </c>
      <c r="D6307" s="225">
        <v>52.16</v>
      </c>
      <c r="E6307" s="208" t="s">
        <v>9199</v>
      </c>
      <c r="F6307" s="225">
        <v>54.28</v>
      </c>
    </row>
    <row r="6308" spans="1:6" ht="40.5">
      <c r="A6308" s="229">
        <v>100791</v>
      </c>
      <c r="B6308" s="220" t="s">
        <v>2524</v>
      </c>
      <c r="C6308" s="220" t="s">
        <v>190</v>
      </c>
      <c r="D6308" s="225">
        <v>16.63</v>
      </c>
      <c r="E6308" s="208" t="s">
        <v>9199</v>
      </c>
      <c r="F6308" s="225">
        <v>17.32</v>
      </c>
    </row>
    <row r="6309" spans="1:6" ht="40.5">
      <c r="A6309" s="229">
        <v>100803</v>
      </c>
      <c r="B6309" s="220" t="s">
        <v>2532</v>
      </c>
      <c r="C6309" s="220" t="s">
        <v>190</v>
      </c>
      <c r="D6309" s="225">
        <v>15.64</v>
      </c>
      <c r="E6309" s="208" t="s">
        <v>9199</v>
      </c>
      <c r="F6309" s="225">
        <v>16.239999999999998</v>
      </c>
    </row>
    <row r="6310" spans="1:6" ht="40.5">
      <c r="A6310" s="229">
        <v>100792</v>
      </c>
      <c r="B6310" s="220" t="s">
        <v>2525</v>
      </c>
      <c r="C6310" s="220" t="s">
        <v>190</v>
      </c>
      <c r="D6310" s="225">
        <v>23.81</v>
      </c>
      <c r="E6310" s="208" t="s">
        <v>9199</v>
      </c>
      <c r="F6310" s="225">
        <v>24.62</v>
      </c>
    </row>
    <row r="6311" spans="1:6" ht="40.5">
      <c r="A6311" s="229">
        <v>100804</v>
      </c>
      <c r="B6311" s="220" t="s">
        <v>2533</v>
      </c>
      <c r="C6311" s="220" t="s">
        <v>190</v>
      </c>
      <c r="D6311" s="225">
        <v>22.63</v>
      </c>
      <c r="E6311" s="208" t="s">
        <v>9199</v>
      </c>
      <c r="F6311" s="225">
        <v>23.34</v>
      </c>
    </row>
    <row r="6312" spans="1:6" ht="40.5">
      <c r="A6312" s="229">
        <v>100793</v>
      </c>
      <c r="B6312" s="220" t="s">
        <v>2526</v>
      </c>
      <c r="C6312" s="220" t="s">
        <v>190</v>
      </c>
      <c r="D6312" s="225">
        <v>31.26</v>
      </c>
      <c r="E6312" s="208" t="s">
        <v>9199</v>
      </c>
      <c r="F6312" s="225">
        <v>32.22</v>
      </c>
    </row>
    <row r="6313" spans="1:6" ht="40.5">
      <c r="A6313" s="229">
        <v>100805</v>
      </c>
      <c r="B6313" s="220" t="s">
        <v>2534</v>
      </c>
      <c r="C6313" s="220" t="s">
        <v>190</v>
      </c>
      <c r="D6313" s="225">
        <v>29.85</v>
      </c>
      <c r="E6313" s="208" t="s">
        <v>9199</v>
      </c>
      <c r="F6313" s="225">
        <v>30.69</v>
      </c>
    </row>
    <row r="6314" spans="1:6" ht="40.5">
      <c r="A6314" s="229">
        <v>100794</v>
      </c>
      <c r="B6314" s="220" t="s">
        <v>2527</v>
      </c>
      <c r="C6314" s="220" t="s">
        <v>190</v>
      </c>
      <c r="D6314" s="225">
        <v>41.81</v>
      </c>
      <c r="E6314" s="208" t="s">
        <v>9199</v>
      </c>
      <c r="F6314" s="225">
        <v>43</v>
      </c>
    </row>
    <row r="6315" spans="1:6" ht="40.5">
      <c r="A6315" s="229">
        <v>100806</v>
      </c>
      <c r="B6315" s="220" t="s">
        <v>2535</v>
      </c>
      <c r="C6315" s="220" t="s">
        <v>190</v>
      </c>
      <c r="D6315" s="225">
        <v>40.08</v>
      </c>
      <c r="E6315" s="208" t="s">
        <v>9199</v>
      </c>
      <c r="F6315" s="225">
        <v>41.12</v>
      </c>
    </row>
    <row r="6316" spans="1:6" ht="40.5">
      <c r="A6316" s="229">
        <v>100838</v>
      </c>
      <c r="B6316" s="220" t="s">
        <v>7731</v>
      </c>
      <c r="C6316" s="220" t="s">
        <v>201</v>
      </c>
      <c r="D6316" s="225">
        <v>0</v>
      </c>
      <c r="E6316" s="208" t="s">
        <v>9199</v>
      </c>
      <c r="F6316" s="225">
        <v>0</v>
      </c>
    </row>
    <row r="6317" spans="1:6" ht="40.5">
      <c r="A6317" s="229">
        <v>100839</v>
      </c>
      <c r="B6317" s="220" t="s">
        <v>7732</v>
      </c>
      <c r="C6317" s="220" t="s">
        <v>201</v>
      </c>
      <c r="D6317" s="225">
        <v>0</v>
      </c>
      <c r="E6317" s="208" t="s">
        <v>9199</v>
      </c>
      <c r="F6317" s="225">
        <v>0</v>
      </c>
    </row>
    <row r="6318" spans="1:6" ht="40.5">
      <c r="A6318" s="229">
        <v>100840</v>
      </c>
      <c r="B6318" s="220" t="s">
        <v>7733</v>
      </c>
      <c r="C6318" s="220" t="s">
        <v>201</v>
      </c>
      <c r="D6318" s="225">
        <v>0</v>
      </c>
      <c r="E6318" s="208" t="s">
        <v>9199</v>
      </c>
      <c r="F6318" s="225">
        <v>0</v>
      </c>
    </row>
    <row r="6319" spans="1:6" ht="40.5">
      <c r="A6319" s="229">
        <v>100841</v>
      </c>
      <c r="B6319" s="220" t="s">
        <v>7734</v>
      </c>
      <c r="C6319" s="220" t="s">
        <v>201</v>
      </c>
      <c r="D6319" s="225">
        <v>0</v>
      </c>
      <c r="E6319" s="208" t="s">
        <v>9199</v>
      </c>
      <c r="F6319" s="225">
        <v>0</v>
      </c>
    </row>
    <row r="6320" spans="1:6" ht="40.5">
      <c r="A6320" s="229">
        <v>103283</v>
      </c>
      <c r="B6320" s="220" t="s">
        <v>8156</v>
      </c>
      <c r="C6320" s="220" t="s">
        <v>201</v>
      </c>
      <c r="D6320" s="225">
        <v>0</v>
      </c>
      <c r="E6320" s="208" t="s">
        <v>9199</v>
      </c>
      <c r="F6320" s="225">
        <v>0</v>
      </c>
    </row>
    <row r="6321" spans="1:6" ht="40.5">
      <c r="A6321" s="229">
        <v>103284</v>
      </c>
      <c r="B6321" s="220" t="s">
        <v>8157</v>
      </c>
      <c r="C6321" s="220" t="s">
        <v>201</v>
      </c>
      <c r="D6321" s="226">
        <v>0</v>
      </c>
      <c r="E6321" s="208" t="s">
        <v>9199</v>
      </c>
      <c r="F6321" s="226">
        <v>0</v>
      </c>
    </row>
    <row r="6322" spans="1:6" ht="40.5">
      <c r="A6322" s="229">
        <v>103282</v>
      </c>
      <c r="B6322" s="220" t="s">
        <v>8155</v>
      </c>
      <c r="C6322" s="220" t="s">
        <v>201</v>
      </c>
      <c r="D6322" s="226">
        <v>0</v>
      </c>
      <c r="E6322" s="208" t="s">
        <v>9199</v>
      </c>
      <c r="F6322" s="226">
        <v>0</v>
      </c>
    </row>
    <row r="6323" spans="1:6" ht="40.5">
      <c r="A6323" s="229">
        <v>103279</v>
      </c>
      <c r="B6323" s="220" t="s">
        <v>8152</v>
      </c>
      <c r="C6323" s="220" t="s">
        <v>201</v>
      </c>
      <c r="D6323" s="225">
        <v>0</v>
      </c>
      <c r="E6323" s="208" t="s">
        <v>9199</v>
      </c>
      <c r="F6323" s="225">
        <v>0</v>
      </c>
    </row>
    <row r="6324" spans="1:6" ht="40.5">
      <c r="A6324" s="229">
        <v>103280</v>
      </c>
      <c r="B6324" s="220" t="s">
        <v>8153</v>
      </c>
      <c r="C6324" s="220" t="s">
        <v>201</v>
      </c>
      <c r="D6324" s="225">
        <v>0</v>
      </c>
      <c r="E6324" s="208" t="s">
        <v>9199</v>
      </c>
      <c r="F6324" s="225">
        <v>0</v>
      </c>
    </row>
    <row r="6325" spans="1:6" ht="40.5">
      <c r="A6325" s="229">
        <v>103281</v>
      </c>
      <c r="B6325" s="220" t="s">
        <v>8154</v>
      </c>
      <c r="C6325" s="220" t="s">
        <v>201</v>
      </c>
      <c r="D6325" s="225">
        <v>0</v>
      </c>
      <c r="E6325" s="208" t="s">
        <v>9199</v>
      </c>
      <c r="F6325" s="225">
        <v>0</v>
      </c>
    </row>
    <row r="6326" spans="1:6" ht="40.5">
      <c r="A6326" s="229">
        <v>103247</v>
      </c>
      <c r="B6326" s="220" t="s">
        <v>2390</v>
      </c>
      <c r="C6326" s="220" t="s">
        <v>201</v>
      </c>
      <c r="D6326" s="225">
        <v>2747.1</v>
      </c>
      <c r="E6326" s="208" t="s">
        <v>9199</v>
      </c>
      <c r="F6326" s="225">
        <v>2757.41</v>
      </c>
    </row>
    <row r="6327" spans="1:6" ht="40.5">
      <c r="A6327" s="229">
        <v>103250</v>
      </c>
      <c r="B6327" s="220" t="s">
        <v>2393</v>
      </c>
      <c r="C6327" s="220" t="s">
        <v>201</v>
      </c>
      <c r="D6327" s="225">
        <v>3993.78</v>
      </c>
      <c r="E6327" s="208" t="s">
        <v>9199</v>
      </c>
      <c r="F6327" s="225">
        <v>4004.93</v>
      </c>
    </row>
    <row r="6328" spans="1:6" ht="40.5">
      <c r="A6328" s="229">
        <v>103253</v>
      </c>
      <c r="B6328" s="220" t="s">
        <v>2396</v>
      </c>
      <c r="C6328" s="220" t="s">
        <v>201</v>
      </c>
      <c r="D6328" s="225">
        <v>5447.53</v>
      </c>
      <c r="E6328" s="208" t="s">
        <v>9199</v>
      </c>
      <c r="F6328" s="225">
        <v>5459.18</v>
      </c>
    </row>
    <row r="6329" spans="1:6" ht="40.5">
      <c r="A6329" s="229">
        <v>103244</v>
      </c>
      <c r="B6329" s="220" t="s">
        <v>2387</v>
      </c>
      <c r="C6329" s="220" t="s">
        <v>201</v>
      </c>
      <c r="D6329" s="225">
        <v>2474.16</v>
      </c>
      <c r="E6329" s="208" t="s">
        <v>9199</v>
      </c>
      <c r="F6329" s="225">
        <v>2484.4699999999998</v>
      </c>
    </row>
    <row r="6330" spans="1:6" ht="54">
      <c r="A6330" s="229">
        <v>103256</v>
      </c>
      <c r="B6330" s="220" t="s">
        <v>6293</v>
      </c>
      <c r="C6330" s="220" t="s">
        <v>201</v>
      </c>
      <c r="D6330" s="225">
        <v>10122.86</v>
      </c>
      <c r="E6330" s="208" t="s">
        <v>9199</v>
      </c>
      <c r="F6330" s="225">
        <v>10139.959999999999</v>
      </c>
    </row>
    <row r="6331" spans="1:6" ht="54">
      <c r="A6331" s="229">
        <v>103258</v>
      </c>
      <c r="B6331" s="220" t="s">
        <v>6295</v>
      </c>
      <c r="C6331" s="220" t="s">
        <v>201</v>
      </c>
      <c r="D6331" s="225">
        <v>11318.19</v>
      </c>
      <c r="E6331" s="208" t="s">
        <v>9199</v>
      </c>
      <c r="F6331" s="225">
        <v>11335.76</v>
      </c>
    </row>
    <row r="6332" spans="1:6" ht="54">
      <c r="A6332" s="229">
        <v>103260</v>
      </c>
      <c r="B6332" s="220" t="s">
        <v>6297</v>
      </c>
      <c r="C6332" s="220" t="s">
        <v>201</v>
      </c>
      <c r="D6332" s="225">
        <v>6258.98</v>
      </c>
      <c r="E6332" s="208" t="s">
        <v>9199</v>
      </c>
      <c r="F6332" s="225">
        <v>6276.55</v>
      </c>
    </row>
    <row r="6333" spans="1:6" ht="54">
      <c r="A6333" s="229">
        <v>103261</v>
      </c>
      <c r="B6333" s="220" t="s">
        <v>6298</v>
      </c>
      <c r="C6333" s="220" t="s">
        <v>201</v>
      </c>
      <c r="D6333" s="225">
        <v>12768.21</v>
      </c>
      <c r="E6333" s="208" t="s">
        <v>9199</v>
      </c>
      <c r="F6333" s="225">
        <v>12787.49</v>
      </c>
    </row>
    <row r="6334" spans="1:6" ht="40.5">
      <c r="A6334" s="229">
        <v>103263</v>
      </c>
      <c r="B6334" s="220" t="s">
        <v>2399</v>
      </c>
      <c r="C6334" s="220" t="s">
        <v>201</v>
      </c>
      <c r="D6334" s="225">
        <v>17729.57</v>
      </c>
      <c r="E6334" s="208" t="s">
        <v>9199</v>
      </c>
      <c r="F6334" s="225">
        <v>17754.7</v>
      </c>
    </row>
    <row r="6335" spans="1:6" ht="54">
      <c r="A6335" s="229">
        <v>103265</v>
      </c>
      <c r="B6335" s="220" t="s">
        <v>2401</v>
      </c>
      <c r="C6335" s="220" t="s">
        <v>201</v>
      </c>
      <c r="D6335" s="225">
        <v>21378.42</v>
      </c>
      <c r="E6335" s="208" t="s">
        <v>9199</v>
      </c>
      <c r="F6335" s="225">
        <v>21403.55</v>
      </c>
    </row>
    <row r="6336" spans="1:6" ht="40.5">
      <c r="A6336" s="229">
        <v>103268</v>
      </c>
      <c r="B6336" s="220" t="s">
        <v>2404</v>
      </c>
      <c r="C6336" s="220" t="s">
        <v>201</v>
      </c>
      <c r="D6336" s="225">
        <v>7501.23</v>
      </c>
      <c r="E6336" s="208" t="s">
        <v>9199</v>
      </c>
      <c r="F6336" s="225">
        <v>7518.77</v>
      </c>
    </row>
    <row r="6337" spans="1:6" ht="40.5">
      <c r="A6337" s="229">
        <v>103270</v>
      </c>
      <c r="B6337" s="220" t="s">
        <v>2406</v>
      </c>
      <c r="C6337" s="220" t="s">
        <v>201</v>
      </c>
      <c r="D6337" s="225">
        <v>8062.8</v>
      </c>
      <c r="E6337" s="208" t="s">
        <v>9199</v>
      </c>
      <c r="F6337" s="225">
        <v>8081.05</v>
      </c>
    </row>
    <row r="6338" spans="1:6" ht="40.5">
      <c r="A6338" s="229">
        <v>103272</v>
      </c>
      <c r="B6338" s="220" t="s">
        <v>2408</v>
      </c>
      <c r="C6338" s="220" t="s">
        <v>201</v>
      </c>
      <c r="D6338" s="225">
        <v>11803.8</v>
      </c>
      <c r="E6338" s="208" t="s">
        <v>9199</v>
      </c>
      <c r="F6338" s="225">
        <v>11824.8</v>
      </c>
    </row>
    <row r="6339" spans="1:6" ht="40.5">
      <c r="A6339" s="229">
        <v>103274</v>
      </c>
      <c r="B6339" s="220" t="s">
        <v>2410</v>
      </c>
      <c r="C6339" s="220" t="s">
        <v>201</v>
      </c>
      <c r="D6339" s="225">
        <v>13906.1</v>
      </c>
      <c r="E6339" s="208" t="s">
        <v>9199</v>
      </c>
      <c r="F6339" s="225">
        <v>13933.15</v>
      </c>
    </row>
    <row r="6340" spans="1:6" ht="40.5">
      <c r="A6340" s="229">
        <v>103276</v>
      </c>
      <c r="B6340" s="220" t="s">
        <v>2412</v>
      </c>
      <c r="C6340" s="220" t="s">
        <v>201</v>
      </c>
      <c r="D6340" s="225">
        <v>14518.29</v>
      </c>
      <c r="E6340" s="208" t="s">
        <v>9199</v>
      </c>
      <c r="F6340" s="225">
        <v>14545.34</v>
      </c>
    </row>
    <row r="6341" spans="1:6" ht="40.5">
      <c r="A6341" s="229">
        <v>103267</v>
      </c>
      <c r="B6341" s="220" t="s">
        <v>2403</v>
      </c>
      <c r="C6341" s="220" t="s">
        <v>201</v>
      </c>
      <c r="D6341" s="225">
        <v>6316.82</v>
      </c>
      <c r="E6341" s="208" t="s">
        <v>9199</v>
      </c>
      <c r="F6341" s="225">
        <v>6334.36</v>
      </c>
    </row>
    <row r="6342" spans="1:6" ht="40.5">
      <c r="A6342" s="229">
        <v>103269</v>
      </c>
      <c r="B6342" s="220" t="s">
        <v>2405</v>
      </c>
      <c r="C6342" s="220" t="s">
        <v>201</v>
      </c>
      <c r="D6342" s="225">
        <v>7766.92</v>
      </c>
      <c r="E6342" s="208" t="s">
        <v>9199</v>
      </c>
      <c r="F6342" s="225">
        <v>7785.17</v>
      </c>
    </row>
    <row r="6343" spans="1:6" ht="40.5">
      <c r="A6343" s="229">
        <v>103271</v>
      </c>
      <c r="B6343" s="220" t="s">
        <v>2407</v>
      </c>
      <c r="C6343" s="220" t="s">
        <v>201</v>
      </c>
      <c r="D6343" s="225">
        <v>11427.53</v>
      </c>
      <c r="E6343" s="208" t="s">
        <v>9199</v>
      </c>
      <c r="F6343" s="225">
        <v>11448.53</v>
      </c>
    </row>
    <row r="6344" spans="1:6" ht="40.5">
      <c r="A6344" s="229">
        <v>103273</v>
      </c>
      <c r="B6344" s="220" t="s">
        <v>2409</v>
      </c>
      <c r="C6344" s="220" t="s">
        <v>201</v>
      </c>
      <c r="D6344" s="225">
        <v>12136.47</v>
      </c>
      <c r="E6344" s="208" t="s">
        <v>9199</v>
      </c>
      <c r="F6344" s="225">
        <v>12163.52</v>
      </c>
    </row>
    <row r="6345" spans="1:6" ht="40.5">
      <c r="A6345" s="229">
        <v>103275</v>
      </c>
      <c r="B6345" s="220" t="s">
        <v>2411</v>
      </c>
      <c r="C6345" s="220" t="s">
        <v>201</v>
      </c>
      <c r="D6345" s="225">
        <v>13833.86</v>
      </c>
      <c r="E6345" s="208" t="s">
        <v>9199</v>
      </c>
      <c r="F6345" s="225">
        <v>13860.91</v>
      </c>
    </row>
    <row r="6346" spans="1:6" ht="40.5">
      <c r="A6346" s="229">
        <v>103248</v>
      </c>
      <c r="B6346" s="220" t="s">
        <v>2391</v>
      </c>
      <c r="C6346" s="220" t="s">
        <v>201</v>
      </c>
      <c r="D6346" s="225">
        <v>2243.0700000000002</v>
      </c>
      <c r="E6346" s="208" t="s">
        <v>9199</v>
      </c>
      <c r="F6346" s="225">
        <v>2253.38</v>
      </c>
    </row>
    <row r="6347" spans="1:6" ht="54">
      <c r="A6347" s="229">
        <v>103249</v>
      </c>
      <c r="B6347" s="220" t="s">
        <v>2392</v>
      </c>
      <c r="C6347" s="220" t="s">
        <v>201</v>
      </c>
      <c r="D6347" s="225">
        <v>2410.5500000000002</v>
      </c>
      <c r="E6347" s="208" t="s">
        <v>9199</v>
      </c>
      <c r="F6347" s="225">
        <v>2420.86</v>
      </c>
    </row>
    <row r="6348" spans="1:6" ht="40.5">
      <c r="A6348" s="229">
        <v>103251</v>
      </c>
      <c r="B6348" s="220" t="s">
        <v>2394</v>
      </c>
      <c r="C6348" s="220" t="s">
        <v>201</v>
      </c>
      <c r="D6348" s="225">
        <v>3151.96</v>
      </c>
      <c r="E6348" s="208" t="s">
        <v>9199</v>
      </c>
      <c r="F6348" s="225">
        <v>3163.11</v>
      </c>
    </row>
    <row r="6349" spans="1:6" ht="54">
      <c r="A6349" s="229">
        <v>103252</v>
      </c>
      <c r="B6349" s="220" t="s">
        <v>2395</v>
      </c>
      <c r="C6349" s="220" t="s">
        <v>201</v>
      </c>
      <c r="D6349" s="225">
        <v>3491.44</v>
      </c>
      <c r="E6349" s="208" t="s">
        <v>9199</v>
      </c>
      <c r="F6349" s="225">
        <v>3502.59</v>
      </c>
    </row>
    <row r="6350" spans="1:6" ht="40.5">
      <c r="A6350" s="229">
        <v>103254</v>
      </c>
      <c r="B6350" s="220" t="s">
        <v>2397</v>
      </c>
      <c r="C6350" s="220" t="s">
        <v>201</v>
      </c>
      <c r="D6350" s="225">
        <v>4071.25</v>
      </c>
      <c r="E6350" s="208" t="s">
        <v>9199</v>
      </c>
      <c r="F6350" s="225">
        <v>4082.9</v>
      </c>
    </row>
    <row r="6351" spans="1:6" ht="54">
      <c r="A6351" s="229">
        <v>103255</v>
      </c>
      <c r="B6351" s="220" t="s">
        <v>2398</v>
      </c>
      <c r="C6351" s="220" t="s">
        <v>201</v>
      </c>
      <c r="D6351" s="225">
        <v>4556.84</v>
      </c>
      <c r="E6351" s="208" t="s">
        <v>9199</v>
      </c>
      <c r="F6351" s="225">
        <v>4568.49</v>
      </c>
    </row>
    <row r="6352" spans="1:6" ht="40.5">
      <c r="A6352" s="229">
        <v>103245</v>
      </c>
      <c r="B6352" s="220" t="s">
        <v>2388</v>
      </c>
      <c r="C6352" s="220" t="s">
        <v>201</v>
      </c>
      <c r="D6352" s="225">
        <v>1949.4</v>
      </c>
      <c r="E6352" s="208" t="s">
        <v>9199</v>
      </c>
      <c r="F6352" s="225">
        <v>1959.71</v>
      </c>
    </row>
    <row r="6353" spans="1:6" ht="54">
      <c r="A6353" s="229">
        <v>103246</v>
      </c>
      <c r="B6353" s="220" t="s">
        <v>2389</v>
      </c>
      <c r="C6353" s="220" t="s">
        <v>201</v>
      </c>
      <c r="D6353" s="225">
        <v>2126.87</v>
      </c>
      <c r="E6353" s="208" t="s">
        <v>9199</v>
      </c>
      <c r="F6353" s="225">
        <v>2137.1799999999998</v>
      </c>
    </row>
    <row r="6354" spans="1:6" ht="40.5">
      <c r="A6354" s="229">
        <v>103257</v>
      </c>
      <c r="B6354" s="220" t="s">
        <v>6294</v>
      </c>
      <c r="C6354" s="220" t="s">
        <v>201</v>
      </c>
      <c r="D6354" s="225">
        <v>5774.72</v>
      </c>
      <c r="E6354" s="208" t="s">
        <v>9199</v>
      </c>
      <c r="F6354" s="225">
        <v>5791.82</v>
      </c>
    </row>
    <row r="6355" spans="1:6" ht="40.5">
      <c r="A6355" s="229">
        <v>103259</v>
      </c>
      <c r="B6355" s="220" t="s">
        <v>6296</v>
      </c>
      <c r="C6355" s="220" t="s">
        <v>201</v>
      </c>
      <c r="D6355" s="225">
        <v>6092.69</v>
      </c>
      <c r="E6355" s="208" t="s">
        <v>9199</v>
      </c>
      <c r="F6355" s="225">
        <v>6110.26</v>
      </c>
    </row>
    <row r="6356" spans="1:6" ht="40.5">
      <c r="A6356" s="229">
        <v>103262</v>
      </c>
      <c r="B6356" s="220" t="s">
        <v>6299</v>
      </c>
      <c r="C6356" s="220" t="s">
        <v>201</v>
      </c>
      <c r="D6356" s="225">
        <v>8007.07</v>
      </c>
      <c r="E6356" s="208" t="s">
        <v>9199</v>
      </c>
      <c r="F6356" s="225">
        <v>8026.35</v>
      </c>
    </row>
    <row r="6357" spans="1:6" ht="40.5">
      <c r="A6357" s="229">
        <v>103264</v>
      </c>
      <c r="B6357" s="220" t="s">
        <v>2400</v>
      </c>
      <c r="C6357" s="220" t="s">
        <v>201</v>
      </c>
      <c r="D6357" s="225">
        <v>9934.2099999999991</v>
      </c>
      <c r="E6357" s="208" t="s">
        <v>9199</v>
      </c>
      <c r="F6357" s="225">
        <v>9959.34</v>
      </c>
    </row>
    <row r="6358" spans="1:6" ht="40.5">
      <c r="A6358" s="229">
        <v>103266</v>
      </c>
      <c r="B6358" s="220" t="s">
        <v>2402</v>
      </c>
      <c r="C6358" s="220" t="s">
        <v>201</v>
      </c>
      <c r="D6358" s="225">
        <v>11097.01</v>
      </c>
      <c r="E6358" s="208" t="s">
        <v>9199</v>
      </c>
      <c r="F6358" s="225">
        <v>11122.14</v>
      </c>
    </row>
    <row r="6359" spans="1:6" ht="27">
      <c r="A6359" s="229">
        <v>103277</v>
      </c>
      <c r="B6359" s="220" t="s">
        <v>2413</v>
      </c>
      <c r="C6359" s="220" t="s">
        <v>201</v>
      </c>
      <c r="D6359" s="225">
        <v>26816.77</v>
      </c>
      <c r="E6359" s="208" t="s">
        <v>9199</v>
      </c>
      <c r="F6359" s="225">
        <v>26850.32</v>
      </c>
    </row>
    <row r="6360" spans="1:6" ht="27">
      <c r="A6360" s="229">
        <v>103278</v>
      </c>
      <c r="B6360" s="220" t="s">
        <v>2414</v>
      </c>
      <c r="C6360" s="220" t="s">
        <v>201</v>
      </c>
      <c r="D6360" s="225">
        <v>34335.339999999997</v>
      </c>
      <c r="E6360" s="208" t="s">
        <v>9199</v>
      </c>
      <c r="F6360" s="225">
        <v>34369.79</v>
      </c>
    </row>
    <row r="6361" spans="1:6" ht="40.5">
      <c r="A6361" s="229">
        <v>103285</v>
      </c>
      <c r="B6361" s="220" t="s">
        <v>8158</v>
      </c>
      <c r="C6361" s="220" t="s">
        <v>201</v>
      </c>
      <c r="D6361" s="225">
        <v>0</v>
      </c>
      <c r="E6361" s="208" t="s">
        <v>9199</v>
      </c>
      <c r="F6361" s="225">
        <v>0</v>
      </c>
    </row>
    <row r="6362" spans="1:6" ht="40.5">
      <c r="A6362" s="229">
        <v>103286</v>
      </c>
      <c r="B6362" s="220" t="s">
        <v>8159</v>
      </c>
      <c r="C6362" s="220" t="s">
        <v>201</v>
      </c>
      <c r="D6362" s="225">
        <v>0</v>
      </c>
      <c r="E6362" s="208" t="s">
        <v>9199</v>
      </c>
      <c r="F6362" s="225">
        <v>0</v>
      </c>
    </row>
    <row r="6363" spans="1:6" ht="40.5">
      <c r="A6363" s="229">
        <v>103287</v>
      </c>
      <c r="B6363" s="220" t="s">
        <v>8160</v>
      </c>
      <c r="C6363" s="220" t="s">
        <v>201</v>
      </c>
      <c r="D6363" s="225">
        <v>0</v>
      </c>
      <c r="E6363" s="208" t="s">
        <v>9199</v>
      </c>
      <c r="F6363" s="225">
        <v>0</v>
      </c>
    </row>
    <row r="6364" spans="1:6" ht="40.5">
      <c r="A6364" s="229">
        <v>103288</v>
      </c>
      <c r="B6364" s="220" t="s">
        <v>2415</v>
      </c>
      <c r="C6364" s="220" t="s">
        <v>201</v>
      </c>
      <c r="D6364" s="225">
        <v>14.82</v>
      </c>
      <c r="E6364" s="208" t="s">
        <v>9199</v>
      </c>
      <c r="F6364" s="225">
        <v>15.99</v>
      </c>
    </row>
    <row r="6365" spans="1:6" ht="54">
      <c r="A6365" s="229">
        <v>103291</v>
      </c>
      <c r="B6365" s="220" t="s">
        <v>8163</v>
      </c>
      <c r="C6365" s="220" t="s">
        <v>190</v>
      </c>
      <c r="D6365" s="225">
        <v>62.9</v>
      </c>
      <c r="E6365" s="208" t="s">
        <v>9199</v>
      </c>
      <c r="F6365" s="225">
        <v>63.37</v>
      </c>
    </row>
    <row r="6366" spans="1:6" ht="54">
      <c r="A6366" s="229">
        <v>103289</v>
      </c>
      <c r="B6366" s="220" t="s">
        <v>8161</v>
      </c>
      <c r="C6366" s="220" t="s">
        <v>190</v>
      </c>
      <c r="D6366" s="225">
        <v>32.619999999999997</v>
      </c>
      <c r="E6366" s="208" t="s">
        <v>9199</v>
      </c>
      <c r="F6366" s="225">
        <v>33.03</v>
      </c>
    </row>
    <row r="6367" spans="1:6" ht="54">
      <c r="A6367" s="229">
        <v>103290</v>
      </c>
      <c r="B6367" s="220" t="s">
        <v>8162</v>
      </c>
      <c r="C6367" s="220" t="s">
        <v>190</v>
      </c>
      <c r="D6367" s="225">
        <v>50.1</v>
      </c>
      <c r="E6367" s="208" t="s">
        <v>9199</v>
      </c>
      <c r="F6367" s="225">
        <v>50.55</v>
      </c>
    </row>
    <row r="6368" spans="1:6" ht="54">
      <c r="A6368" s="229">
        <v>103292</v>
      </c>
      <c r="B6368" s="220" t="s">
        <v>8164</v>
      </c>
      <c r="C6368" s="220" t="s">
        <v>190</v>
      </c>
      <c r="D6368" s="225">
        <v>75.89</v>
      </c>
      <c r="E6368" s="208" t="s">
        <v>9199</v>
      </c>
      <c r="F6368" s="225">
        <v>76.37</v>
      </c>
    </row>
    <row r="6369" spans="1:6" ht="67.5">
      <c r="A6369" s="229">
        <v>97333</v>
      </c>
      <c r="B6369" s="220" t="s">
        <v>6343</v>
      </c>
      <c r="C6369" s="220" t="s">
        <v>190</v>
      </c>
      <c r="D6369" s="225">
        <v>58.07</v>
      </c>
      <c r="E6369" s="208" t="s">
        <v>9199</v>
      </c>
      <c r="F6369" s="225">
        <v>58.38</v>
      </c>
    </row>
    <row r="6370" spans="1:6" ht="67.5">
      <c r="A6370" s="229">
        <v>97329</v>
      </c>
      <c r="B6370" s="220" t="s">
        <v>6339</v>
      </c>
      <c r="C6370" s="220" t="s">
        <v>190</v>
      </c>
      <c r="D6370" s="225">
        <v>57.57</v>
      </c>
      <c r="E6370" s="208" t="s">
        <v>9199</v>
      </c>
      <c r="F6370" s="225">
        <v>57.84</v>
      </c>
    </row>
    <row r="6371" spans="1:6" ht="67.5">
      <c r="A6371" s="229">
        <v>97331</v>
      </c>
      <c r="B6371" s="220" t="s">
        <v>6341</v>
      </c>
      <c r="C6371" s="220" t="s">
        <v>190</v>
      </c>
      <c r="D6371" s="225">
        <v>27.79</v>
      </c>
      <c r="E6371" s="208" t="s">
        <v>9199</v>
      </c>
      <c r="F6371" s="225">
        <v>28.04</v>
      </c>
    </row>
    <row r="6372" spans="1:6" ht="67.5">
      <c r="A6372" s="229">
        <v>97327</v>
      </c>
      <c r="B6372" s="220" t="s">
        <v>9774</v>
      </c>
      <c r="C6372" s="220" t="s">
        <v>190</v>
      </c>
      <c r="D6372" s="225">
        <v>27.44</v>
      </c>
      <c r="E6372" s="208" t="s">
        <v>9199</v>
      </c>
      <c r="F6372" s="225">
        <v>27.67</v>
      </c>
    </row>
    <row r="6373" spans="1:6" ht="67.5">
      <c r="A6373" s="229">
        <v>97332</v>
      </c>
      <c r="B6373" s="220" t="s">
        <v>6342</v>
      </c>
      <c r="C6373" s="220" t="s">
        <v>190</v>
      </c>
      <c r="D6373" s="225">
        <v>45.27</v>
      </c>
      <c r="E6373" s="208" t="s">
        <v>9199</v>
      </c>
      <c r="F6373" s="225">
        <v>45.56</v>
      </c>
    </row>
    <row r="6374" spans="1:6" ht="67.5">
      <c r="A6374" s="229">
        <v>97328</v>
      </c>
      <c r="B6374" s="220" t="s">
        <v>6338</v>
      </c>
      <c r="C6374" s="220" t="s">
        <v>190</v>
      </c>
      <c r="D6374" s="225">
        <v>44.88</v>
      </c>
      <c r="E6374" s="208" t="s">
        <v>9199</v>
      </c>
      <c r="F6374" s="225">
        <v>45.13</v>
      </c>
    </row>
    <row r="6375" spans="1:6" ht="67.5">
      <c r="A6375" s="229">
        <v>97334</v>
      </c>
      <c r="B6375" s="220" t="s">
        <v>9775</v>
      </c>
      <c r="C6375" s="220" t="s">
        <v>190</v>
      </c>
      <c r="D6375" s="225">
        <v>71.06</v>
      </c>
      <c r="E6375" s="208" t="s">
        <v>9199</v>
      </c>
      <c r="F6375" s="225">
        <v>71.38</v>
      </c>
    </row>
    <row r="6376" spans="1:6" ht="67.5">
      <c r="A6376" s="229">
        <v>97330</v>
      </c>
      <c r="B6376" s="220" t="s">
        <v>6340</v>
      </c>
      <c r="C6376" s="220" t="s">
        <v>190</v>
      </c>
      <c r="D6376" s="225">
        <v>70.510000000000005</v>
      </c>
      <c r="E6376" s="208" t="s">
        <v>9199</v>
      </c>
      <c r="F6376" s="225">
        <v>70.790000000000006</v>
      </c>
    </row>
    <row r="6377" spans="1:6" ht="67.5">
      <c r="A6377" s="229">
        <v>93085</v>
      </c>
      <c r="B6377" s="220" t="s">
        <v>3058</v>
      </c>
      <c r="C6377" s="220" t="s">
        <v>201</v>
      </c>
      <c r="D6377" s="225">
        <v>15.54</v>
      </c>
      <c r="E6377" s="208" t="s">
        <v>9199</v>
      </c>
      <c r="F6377" s="225">
        <v>16.23</v>
      </c>
    </row>
    <row r="6378" spans="1:6" ht="67.5">
      <c r="A6378" s="229">
        <v>103892</v>
      </c>
      <c r="B6378" s="220" t="s">
        <v>3336</v>
      </c>
      <c r="C6378" s="220" t="s">
        <v>201</v>
      </c>
      <c r="D6378" s="225">
        <v>16.559999999999999</v>
      </c>
      <c r="E6378" s="208" t="s">
        <v>9199</v>
      </c>
      <c r="F6378" s="225">
        <v>17.34</v>
      </c>
    </row>
    <row r="6379" spans="1:6" ht="67.5">
      <c r="A6379" s="229">
        <v>103823</v>
      </c>
      <c r="B6379" s="220" t="s">
        <v>3283</v>
      </c>
      <c r="C6379" s="220" t="s">
        <v>201</v>
      </c>
      <c r="D6379" s="225">
        <v>18.54</v>
      </c>
      <c r="E6379" s="208" t="s">
        <v>9199</v>
      </c>
      <c r="F6379" s="225">
        <v>19.489999999999998</v>
      </c>
    </row>
    <row r="6380" spans="1:6" ht="67.5">
      <c r="A6380" s="229">
        <v>103856</v>
      </c>
      <c r="B6380" s="220" t="s">
        <v>3306</v>
      </c>
      <c r="C6380" s="220" t="s">
        <v>201</v>
      </c>
      <c r="D6380" s="225">
        <v>16.510000000000002</v>
      </c>
      <c r="E6380" s="208" t="s">
        <v>9199</v>
      </c>
      <c r="F6380" s="225">
        <v>17.28</v>
      </c>
    </row>
    <row r="6381" spans="1:6" ht="67.5">
      <c r="A6381" s="229">
        <v>93108</v>
      </c>
      <c r="B6381" s="220" t="s">
        <v>3079</v>
      </c>
      <c r="C6381" s="220" t="s">
        <v>201</v>
      </c>
      <c r="D6381" s="225">
        <v>14</v>
      </c>
      <c r="E6381" s="208" t="s">
        <v>9199</v>
      </c>
      <c r="F6381" s="225">
        <v>14.57</v>
      </c>
    </row>
    <row r="6382" spans="1:6" ht="67.5">
      <c r="A6382" s="229">
        <v>93091</v>
      </c>
      <c r="B6382" s="220" t="s">
        <v>3064</v>
      </c>
      <c r="C6382" s="220" t="s">
        <v>201</v>
      </c>
      <c r="D6382" s="225">
        <v>17.34</v>
      </c>
      <c r="E6382" s="208" t="s">
        <v>9199</v>
      </c>
      <c r="F6382" s="225">
        <v>17.86</v>
      </c>
    </row>
    <row r="6383" spans="1:6" ht="54">
      <c r="A6383" s="229">
        <v>103900</v>
      </c>
      <c r="B6383" s="220" t="s">
        <v>3344</v>
      </c>
      <c r="C6383" s="220" t="s">
        <v>201</v>
      </c>
      <c r="D6383" s="225">
        <v>21.5</v>
      </c>
      <c r="E6383" s="208" t="s">
        <v>9199</v>
      </c>
      <c r="F6383" s="225">
        <v>22.4</v>
      </c>
    </row>
    <row r="6384" spans="1:6" ht="54">
      <c r="A6384" s="229">
        <v>103831</v>
      </c>
      <c r="B6384" s="220" t="s">
        <v>3288</v>
      </c>
      <c r="C6384" s="220" t="s">
        <v>201</v>
      </c>
      <c r="D6384" s="225">
        <v>27.66</v>
      </c>
      <c r="E6384" s="208" t="s">
        <v>9199</v>
      </c>
      <c r="F6384" s="225">
        <v>29.08</v>
      </c>
    </row>
    <row r="6385" spans="1:6" ht="54">
      <c r="A6385" s="229">
        <v>103864</v>
      </c>
      <c r="B6385" s="220" t="s">
        <v>3314</v>
      </c>
      <c r="C6385" s="220" t="s">
        <v>201</v>
      </c>
      <c r="D6385" s="225">
        <v>22.63</v>
      </c>
      <c r="E6385" s="208" t="s">
        <v>9199</v>
      </c>
      <c r="F6385" s="225">
        <v>23.6</v>
      </c>
    </row>
    <row r="6386" spans="1:6" ht="54">
      <c r="A6386" s="229">
        <v>93133</v>
      </c>
      <c r="B6386" s="220" t="s">
        <v>3096</v>
      </c>
      <c r="C6386" s="220" t="s">
        <v>201</v>
      </c>
      <c r="D6386" s="225">
        <v>20.2</v>
      </c>
      <c r="E6386" s="208" t="s">
        <v>9199</v>
      </c>
      <c r="F6386" s="225">
        <v>20.98</v>
      </c>
    </row>
    <row r="6387" spans="1:6" ht="67.5">
      <c r="A6387" s="229">
        <v>93057</v>
      </c>
      <c r="B6387" s="220" t="s">
        <v>3031</v>
      </c>
      <c r="C6387" s="220" t="s">
        <v>201</v>
      </c>
      <c r="D6387" s="225">
        <v>14.67</v>
      </c>
      <c r="E6387" s="208" t="s">
        <v>9199</v>
      </c>
      <c r="F6387" s="225">
        <v>14.96</v>
      </c>
    </row>
    <row r="6388" spans="1:6" ht="67.5">
      <c r="A6388" s="229">
        <v>93062</v>
      </c>
      <c r="B6388" s="220" t="s">
        <v>3036</v>
      </c>
      <c r="C6388" s="220" t="s">
        <v>201</v>
      </c>
      <c r="D6388" s="225">
        <v>28.37</v>
      </c>
      <c r="E6388" s="208" t="s">
        <v>9199</v>
      </c>
      <c r="F6388" s="225">
        <v>28.75</v>
      </c>
    </row>
    <row r="6389" spans="1:6" ht="67.5">
      <c r="A6389" s="229">
        <v>93065</v>
      </c>
      <c r="B6389" s="220" t="s">
        <v>3039</v>
      </c>
      <c r="C6389" s="220" t="s">
        <v>201</v>
      </c>
      <c r="D6389" s="225">
        <v>46.48</v>
      </c>
      <c r="E6389" s="208" t="s">
        <v>9199</v>
      </c>
      <c r="F6389" s="225">
        <v>46.95</v>
      </c>
    </row>
    <row r="6390" spans="1:6" ht="67.5">
      <c r="A6390" s="229">
        <v>93068</v>
      </c>
      <c r="B6390" s="220" t="s">
        <v>3042</v>
      </c>
      <c r="C6390" s="220" t="s">
        <v>201</v>
      </c>
      <c r="D6390" s="225">
        <v>65.510000000000005</v>
      </c>
      <c r="E6390" s="208" t="s">
        <v>9199</v>
      </c>
      <c r="F6390" s="225">
        <v>66.08</v>
      </c>
    </row>
    <row r="6391" spans="1:6" ht="67.5">
      <c r="A6391" s="229">
        <v>93071</v>
      </c>
      <c r="B6391" s="220" t="s">
        <v>3045</v>
      </c>
      <c r="C6391" s="220" t="s">
        <v>201</v>
      </c>
      <c r="D6391" s="225">
        <v>179.46</v>
      </c>
      <c r="E6391" s="208" t="s">
        <v>9199</v>
      </c>
      <c r="F6391" s="225">
        <v>180.19</v>
      </c>
    </row>
    <row r="6392" spans="1:6" ht="67.5">
      <c r="A6392" s="229">
        <v>93081</v>
      </c>
      <c r="B6392" s="220" t="s">
        <v>3054</v>
      </c>
      <c r="C6392" s="220" t="s">
        <v>201</v>
      </c>
      <c r="D6392" s="225">
        <v>19.489999999999998</v>
      </c>
      <c r="E6392" s="208" t="s">
        <v>9199</v>
      </c>
      <c r="F6392" s="225">
        <v>19.86</v>
      </c>
    </row>
    <row r="6393" spans="1:6" ht="67.5">
      <c r="A6393" s="229">
        <v>103887</v>
      </c>
      <c r="B6393" s="220" t="s">
        <v>3331</v>
      </c>
      <c r="C6393" s="220" t="s">
        <v>201</v>
      </c>
      <c r="D6393" s="225">
        <v>21.07</v>
      </c>
      <c r="E6393" s="208" t="s">
        <v>9199</v>
      </c>
      <c r="F6393" s="225">
        <v>21.58</v>
      </c>
    </row>
    <row r="6394" spans="1:6" ht="67.5">
      <c r="A6394" s="229">
        <v>103818</v>
      </c>
      <c r="B6394" s="220" t="s">
        <v>6512</v>
      </c>
      <c r="C6394" s="220" t="s">
        <v>201</v>
      </c>
      <c r="D6394" s="225">
        <v>21.05</v>
      </c>
      <c r="E6394" s="208" t="s">
        <v>9199</v>
      </c>
      <c r="F6394" s="225">
        <v>21.56</v>
      </c>
    </row>
    <row r="6395" spans="1:6" ht="67.5">
      <c r="A6395" s="229">
        <v>103851</v>
      </c>
      <c r="B6395" s="220" t="s">
        <v>6519</v>
      </c>
      <c r="C6395" s="220" t="s">
        <v>201</v>
      </c>
      <c r="D6395" s="225">
        <v>20.82</v>
      </c>
      <c r="E6395" s="208" t="s">
        <v>9199</v>
      </c>
      <c r="F6395" s="225">
        <v>21.31</v>
      </c>
    </row>
    <row r="6396" spans="1:6" ht="67.5">
      <c r="A6396" s="229">
        <v>93104</v>
      </c>
      <c r="B6396" s="220" t="s">
        <v>3075</v>
      </c>
      <c r="C6396" s="220" t="s">
        <v>201</v>
      </c>
      <c r="D6396" s="225">
        <v>19.57</v>
      </c>
      <c r="E6396" s="208" t="s">
        <v>9199</v>
      </c>
      <c r="F6396" s="225">
        <v>19.95</v>
      </c>
    </row>
    <row r="6397" spans="1:6" ht="67.5">
      <c r="A6397" s="229">
        <v>98602</v>
      </c>
      <c r="B6397" s="220" t="s">
        <v>3268</v>
      </c>
      <c r="C6397" s="220" t="s">
        <v>201</v>
      </c>
      <c r="D6397" s="225">
        <v>19.03</v>
      </c>
      <c r="E6397" s="208" t="s">
        <v>9199</v>
      </c>
      <c r="F6397" s="225">
        <v>19.309999999999999</v>
      </c>
    </row>
    <row r="6398" spans="1:6" ht="67.5">
      <c r="A6398" s="229">
        <v>93087</v>
      </c>
      <c r="B6398" s="220" t="s">
        <v>3060</v>
      </c>
      <c r="C6398" s="220" t="s">
        <v>201</v>
      </c>
      <c r="D6398" s="225">
        <v>20.41</v>
      </c>
      <c r="E6398" s="208" t="s">
        <v>9199</v>
      </c>
      <c r="F6398" s="225">
        <v>20.82</v>
      </c>
    </row>
    <row r="6399" spans="1:6" ht="67.5">
      <c r="A6399" s="229">
        <v>103893</v>
      </c>
      <c r="B6399" s="220" t="s">
        <v>3337</v>
      </c>
      <c r="C6399" s="220" t="s">
        <v>201</v>
      </c>
      <c r="D6399" s="225">
        <v>22.34</v>
      </c>
      <c r="E6399" s="208" t="s">
        <v>9199</v>
      </c>
      <c r="F6399" s="225">
        <v>22.91</v>
      </c>
    </row>
    <row r="6400" spans="1:6" ht="67.5">
      <c r="A6400" s="229">
        <v>103824</v>
      </c>
      <c r="B6400" s="220" t="s">
        <v>6513</v>
      </c>
      <c r="C6400" s="220" t="s">
        <v>201</v>
      </c>
      <c r="D6400" s="225">
        <v>24.49</v>
      </c>
      <c r="E6400" s="208" t="s">
        <v>9199</v>
      </c>
      <c r="F6400" s="225">
        <v>25.25</v>
      </c>
    </row>
    <row r="6401" spans="1:6" ht="67.5">
      <c r="A6401" s="229">
        <v>103857</v>
      </c>
      <c r="B6401" s="220" t="s">
        <v>3307</v>
      </c>
      <c r="C6401" s="220" t="s">
        <v>201</v>
      </c>
      <c r="D6401" s="225">
        <v>22.63</v>
      </c>
      <c r="E6401" s="208" t="s">
        <v>9199</v>
      </c>
      <c r="F6401" s="225">
        <v>23.23</v>
      </c>
    </row>
    <row r="6402" spans="1:6" ht="67.5">
      <c r="A6402" s="229">
        <v>93110</v>
      </c>
      <c r="B6402" s="220" t="s">
        <v>3081</v>
      </c>
      <c r="C6402" s="220" t="s">
        <v>201</v>
      </c>
      <c r="D6402" s="225">
        <v>21.45</v>
      </c>
      <c r="E6402" s="208" t="s">
        <v>9199</v>
      </c>
      <c r="F6402" s="225">
        <v>21.94</v>
      </c>
    </row>
    <row r="6403" spans="1:6" ht="67.5">
      <c r="A6403" s="229">
        <v>93054</v>
      </c>
      <c r="B6403" s="220" t="s">
        <v>3028</v>
      </c>
      <c r="C6403" s="220" t="s">
        <v>201</v>
      </c>
      <c r="D6403" s="225">
        <v>23.58</v>
      </c>
      <c r="E6403" s="208" t="s">
        <v>9199</v>
      </c>
      <c r="F6403" s="225">
        <v>23.95</v>
      </c>
    </row>
    <row r="6404" spans="1:6" ht="67.5">
      <c r="A6404" s="229">
        <v>93088</v>
      </c>
      <c r="B6404" s="220" t="s">
        <v>3061</v>
      </c>
      <c r="C6404" s="220" t="s">
        <v>201</v>
      </c>
      <c r="D6404" s="225">
        <v>25.3</v>
      </c>
      <c r="E6404" s="208" t="s">
        <v>9199</v>
      </c>
      <c r="F6404" s="225">
        <v>25.79</v>
      </c>
    </row>
    <row r="6405" spans="1:6" ht="67.5">
      <c r="A6405" s="229">
        <v>103894</v>
      </c>
      <c r="B6405" s="220" t="s">
        <v>3338</v>
      </c>
      <c r="C6405" s="220" t="s">
        <v>201</v>
      </c>
      <c r="D6405" s="225">
        <v>26.9</v>
      </c>
      <c r="E6405" s="208" t="s">
        <v>9199</v>
      </c>
      <c r="F6405" s="225">
        <v>27.55</v>
      </c>
    </row>
    <row r="6406" spans="1:6" ht="67.5">
      <c r="A6406" s="229">
        <v>103825</v>
      </c>
      <c r="B6406" s="220" t="s">
        <v>6514</v>
      </c>
      <c r="C6406" s="220" t="s">
        <v>201</v>
      </c>
      <c r="D6406" s="225">
        <v>29.04</v>
      </c>
      <c r="E6406" s="208" t="s">
        <v>9199</v>
      </c>
      <c r="F6406" s="225">
        <v>29.89</v>
      </c>
    </row>
    <row r="6407" spans="1:6" ht="67.5">
      <c r="A6407" s="229">
        <v>103858</v>
      </c>
      <c r="B6407" s="220" t="s">
        <v>3308</v>
      </c>
      <c r="C6407" s="220" t="s">
        <v>201</v>
      </c>
      <c r="D6407" s="225">
        <v>27.18</v>
      </c>
      <c r="E6407" s="208" t="s">
        <v>9199</v>
      </c>
      <c r="F6407" s="225">
        <v>27.87</v>
      </c>
    </row>
    <row r="6408" spans="1:6" ht="67.5">
      <c r="A6408" s="229">
        <v>93111</v>
      </c>
      <c r="B6408" s="220" t="s">
        <v>3082</v>
      </c>
      <c r="C6408" s="220" t="s">
        <v>201</v>
      </c>
      <c r="D6408" s="225">
        <v>26</v>
      </c>
      <c r="E6408" s="208" t="s">
        <v>9199</v>
      </c>
      <c r="F6408" s="225">
        <v>26.58</v>
      </c>
    </row>
    <row r="6409" spans="1:6" ht="67.5">
      <c r="A6409" s="229">
        <v>93059</v>
      </c>
      <c r="B6409" s="220" t="s">
        <v>3033</v>
      </c>
      <c r="C6409" s="220" t="s">
        <v>201</v>
      </c>
      <c r="D6409" s="225">
        <v>30.9</v>
      </c>
      <c r="E6409" s="208" t="s">
        <v>9199</v>
      </c>
      <c r="F6409" s="225">
        <v>31.22</v>
      </c>
    </row>
    <row r="6410" spans="1:6" ht="67.5">
      <c r="A6410" s="229">
        <v>93093</v>
      </c>
      <c r="B6410" s="220" t="s">
        <v>3066</v>
      </c>
      <c r="C6410" s="220" t="s">
        <v>201</v>
      </c>
      <c r="D6410" s="225">
        <v>32.18</v>
      </c>
      <c r="E6410" s="208" t="s">
        <v>9199</v>
      </c>
      <c r="F6410" s="225">
        <v>32.619999999999997</v>
      </c>
    </row>
    <row r="6411" spans="1:6" ht="67.5">
      <c r="A6411" s="229">
        <v>103899</v>
      </c>
      <c r="B6411" s="220" t="s">
        <v>3343</v>
      </c>
      <c r="C6411" s="220" t="s">
        <v>201</v>
      </c>
      <c r="D6411" s="225">
        <v>34.409999999999997</v>
      </c>
      <c r="E6411" s="208" t="s">
        <v>9199</v>
      </c>
      <c r="F6411" s="225">
        <v>35.04</v>
      </c>
    </row>
    <row r="6412" spans="1:6" ht="67.5">
      <c r="A6412" s="229">
        <v>103830</v>
      </c>
      <c r="B6412" s="220" t="s">
        <v>6515</v>
      </c>
      <c r="C6412" s="220" t="s">
        <v>201</v>
      </c>
      <c r="D6412" s="225">
        <v>38.18</v>
      </c>
      <c r="E6412" s="208" t="s">
        <v>9199</v>
      </c>
      <c r="F6412" s="225">
        <v>39.15</v>
      </c>
    </row>
    <row r="6413" spans="1:6" ht="67.5">
      <c r="A6413" s="229">
        <v>103863</v>
      </c>
      <c r="B6413" s="220" t="s">
        <v>3313</v>
      </c>
      <c r="C6413" s="220" t="s">
        <v>201</v>
      </c>
      <c r="D6413" s="225">
        <v>35.159999999999997</v>
      </c>
      <c r="E6413" s="208" t="s">
        <v>9199</v>
      </c>
      <c r="F6413" s="225">
        <v>35.85</v>
      </c>
    </row>
    <row r="6414" spans="1:6" ht="67.5">
      <c r="A6414" s="229">
        <v>93114</v>
      </c>
      <c r="B6414" s="220" t="s">
        <v>3084</v>
      </c>
      <c r="C6414" s="220" t="s">
        <v>201</v>
      </c>
      <c r="D6414" s="225">
        <v>34.020000000000003</v>
      </c>
      <c r="E6414" s="208" t="s">
        <v>9199</v>
      </c>
      <c r="F6414" s="225">
        <v>34.61</v>
      </c>
    </row>
    <row r="6415" spans="1:6" ht="67.5">
      <c r="A6415" s="229">
        <v>93075</v>
      </c>
      <c r="B6415" s="220" t="s">
        <v>3048</v>
      </c>
      <c r="C6415" s="220" t="s">
        <v>201</v>
      </c>
      <c r="D6415" s="225">
        <v>20.61</v>
      </c>
      <c r="E6415" s="208" t="s">
        <v>9199</v>
      </c>
      <c r="F6415" s="225">
        <v>21.1</v>
      </c>
    </row>
    <row r="6416" spans="1:6" ht="67.5">
      <c r="A6416" s="229">
        <v>103876</v>
      </c>
      <c r="B6416" s="220" t="s">
        <v>3320</v>
      </c>
      <c r="C6416" s="220" t="s">
        <v>201</v>
      </c>
      <c r="D6416" s="225">
        <v>22.99</v>
      </c>
      <c r="E6416" s="208" t="s">
        <v>9199</v>
      </c>
      <c r="F6416" s="225">
        <v>23.68</v>
      </c>
    </row>
    <row r="6417" spans="1:6" ht="67.5">
      <c r="A6417" s="229">
        <v>103807</v>
      </c>
      <c r="B6417" s="220" t="s">
        <v>6509</v>
      </c>
      <c r="C6417" s="220" t="s">
        <v>201</v>
      </c>
      <c r="D6417" s="225">
        <v>22.95</v>
      </c>
      <c r="E6417" s="208" t="s">
        <v>9199</v>
      </c>
      <c r="F6417" s="225">
        <v>23.63</v>
      </c>
    </row>
    <row r="6418" spans="1:6" ht="67.5">
      <c r="A6418" s="229">
        <v>103840</v>
      </c>
      <c r="B6418" s="220" t="s">
        <v>6516</v>
      </c>
      <c r="C6418" s="220" t="s">
        <v>201</v>
      </c>
      <c r="D6418" s="225">
        <v>22.6</v>
      </c>
      <c r="E6418" s="208" t="s">
        <v>9199</v>
      </c>
      <c r="F6418" s="225">
        <v>23.25</v>
      </c>
    </row>
    <row r="6419" spans="1:6" ht="67.5">
      <c r="A6419" s="229">
        <v>93098</v>
      </c>
      <c r="B6419" s="220" t="s">
        <v>3069</v>
      </c>
      <c r="C6419" s="220" t="s">
        <v>201</v>
      </c>
      <c r="D6419" s="225">
        <v>20.74</v>
      </c>
      <c r="E6419" s="208" t="s">
        <v>9199</v>
      </c>
      <c r="F6419" s="225">
        <v>21.24</v>
      </c>
    </row>
    <row r="6420" spans="1:6" ht="67.5">
      <c r="A6420" s="229">
        <v>93120</v>
      </c>
      <c r="B6420" s="220" t="s">
        <v>3090</v>
      </c>
      <c r="C6420" s="220" t="s">
        <v>201</v>
      </c>
      <c r="D6420" s="225">
        <v>27.2</v>
      </c>
      <c r="E6420" s="208" t="s">
        <v>9199</v>
      </c>
      <c r="F6420" s="225">
        <v>27.55</v>
      </c>
    </row>
    <row r="6421" spans="1:6" ht="67.5">
      <c r="A6421" s="229">
        <v>93077</v>
      </c>
      <c r="B6421" s="220" t="s">
        <v>3050</v>
      </c>
      <c r="C6421" s="220" t="s">
        <v>201</v>
      </c>
      <c r="D6421" s="225">
        <v>29.27</v>
      </c>
      <c r="E6421" s="208" t="s">
        <v>9199</v>
      </c>
      <c r="F6421" s="225">
        <v>29.8</v>
      </c>
    </row>
    <row r="6422" spans="1:6" ht="67.5">
      <c r="A6422" s="229">
        <v>103879</v>
      </c>
      <c r="B6422" s="220" t="s">
        <v>3323</v>
      </c>
      <c r="C6422" s="220" t="s">
        <v>201</v>
      </c>
      <c r="D6422" s="225">
        <v>32.159999999999997</v>
      </c>
      <c r="E6422" s="208" t="s">
        <v>9199</v>
      </c>
      <c r="F6422" s="225">
        <v>32.950000000000003</v>
      </c>
    </row>
    <row r="6423" spans="1:6" ht="67.5">
      <c r="A6423" s="229">
        <v>103810</v>
      </c>
      <c r="B6423" s="220" t="s">
        <v>6510</v>
      </c>
      <c r="C6423" s="220" t="s">
        <v>201</v>
      </c>
      <c r="D6423" s="225">
        <v>35.35</v>
      </c>
      <c r="E6423" s="208" t="s">
        <v>9199</v>
      </c>
      <c r="F6423" s="225">
        <v>36.42</v>
      </c>
    </row>
    <row r="6424" spans="1:6" ht="67.5">
      <c r="A6424" s="229">
        <v>103843</v>
      </c>
      <c r="B6424" s="220" t="s">
        <v>6517</v>
      </c>
      <c r="C6424" s="220" t="s">
        <v>201</v>
      </c>
      <c r="D6424" s="225">
        <v>32.57</v>
      </c>
      <c r="E6424" s="208" t="s">
        <v>9199</v>
      </c>
      <c r="F6424" s="225">
        <v>33.39</v>
      </c>
    </row>
    <row r="6425" spans="1:6" ht="67.5">
      <c r="A6425" s="229">
        <v>93100</v>
      </c>
      <c r="B6425" s="220" t="s">
        <v>3071</v>
      </c>
      <c r="C6425" s="220" t="s">
        <v>201</v>
      </c>
      <c r="D6425" s="225">
        <v>30.81</v>
      </c>
      <c r="E6425" s="208" t="s">
        <v>9199</v>
      </c>
      <c r="F6425" s="225">
        <v>31.47</v>
      </c>
    </row>
    <row r="6426" spans="1:6" ht="67.5">
      <c r="A6426" s="229">
        <v>93121</v>
      </c>
      <c r="B6426" s="220" t="s">
        <v>3091</v>
      </c>
      <c r="C6426" s="220" t="s">
        <v>201</v>
      </c>
      <c r="D6426" s="225">
        <v>30.85</v>
      </c>
      <c r="E6426" s="208" t="s">
        <v>9199</v>
      </c>
      <c r="F6426" s="225">
        <v>31.29</v>
      </c>
    </row>
    <row r="6427" spans="1:6" ht="67.5">
      <c r="A6427" s="229">
        <v>93078</v>
      </c>
      <c r="B6427" s="220" t="s">
        <v>3051</v>
      </c>
      <c r="C6427" s="220" t="s">
        <v>201</v>
      </c>
      <c r="D6427" s="225">
        <v>32.93</v>
      </c>
      <c r="E6427" s="208" t="s">
        <v>9199</v>
      </c>
      <c r="F6427" s="225">
        <v>33.54</v>
      </c>
    </row>
    <row r="6428" spans="1:6" ht="67.5">
      <c r="A6428" s="229">
        <v>103880</v>
      </c>
      <c r="B6428" s="220" t="s">
        <v>3324</v>
      </c>
      <c r="C6428" s="220" t="s">
        <v>201</v>
      </c>
      <c r="D6428" s="225">
        <v>35.81</v>
      </c>
      <c r="E6428" s="208" t="s">
        <v>9199</v>
      </c>
      <c r="F6428" s="225">
        <v>36.68</v>
      </c>
    </row>
    <row r="6429" spans="1:6" ht="67.5">
      <c r="A6429" s="229">
        <v>103811</v>
      </c>
      <c r="B6429" s="220" t="s">
        <v>6511</v>
      </c>
      <c r="C6429" s="220" t="s">
        <v>201</v>
      </c>
      <c r="D6429" s="225">
        <v>39.01</v>
      </c>
      <c r="E6429" s="208" t="s">
        <v>9199</v>
      </c>
      <c r="F6429" s="225">
        <v>40.15</v>
      </c>
    </row>
    <row r="6430" spans="1:6" ht="67.5">
      <c r="A6430" s="229">
        <v>103844</v>
      </c>
      <c r="B6430" s="220" t="s">
        <v>6518</v>
      </c>
      <c r="C6430" s="220" t="s">
        <v>201</v>
      </c>
      <c r="D6430" s="225">
        <v>36.22</v>
      </c>
      <c r="E6430" s="208" t="s">
        <v>9199</v>
      </c>
      <c r="F6430" s="225">
        <v>37.130000000000003</v>
      </c>
    </row>
    <row r="6431" spans="1:6" ht="67.5">
      <c r="A6431" s="229">
        <v>93101</v>
      </c>
      <c r="B6431" s="220" t="s">
        <v>3072</v>
      </c>
      <c r="C6431" s="220" t="s">
        <v>201</v>
      </c>
      <c r="D6431" s="225">
        <v>34.46</v>
      </c>
      <c r="E6431" s="208" t="s">
        <v>9199</v>
      </c>
      <c r="F6431" s="225">
        <v>35.21</v>
      </c>
    </row>
    <row r="6432" spans="1:6" ht="54">
      <c r="A6432" s="229">
        <v>92311</v>
      </c>
      <c r="B6432" s="220" t="s">
        <v>9776</v>
      </c>
      <c r="C6432" s="220" t="s">
        <v>201</v>
      </c>
      <c r="D6432" s="225">
        <v>13.37</v>
      </c>
      <c r="E6432" s="208" t="s">
        <v>9199</v>
      </c>
      <c r="F6432" s="225">
        <v>13.97</v>
      </c>
    </row>
    <row r="6433" spans="1:6" ht="54">
      <c r="A6433" s="229">
        <v>103874</v>
      </c>
      <c r="B6433" s="220" t="s">
        <v>3318</v>
      </c>
      <c r="C6433" s="220" t="s">
        <v>201</v>
      </c>
      <c r="D6433" s="225">
        <v>18.54</v>
      </c>
      <c r="E6433" s="208" t="s">
        <v>9199</v>
      </c>
      <c r="F6433" s="225">
        <v>19.61</v>
      </c>
    </row>
    <row r="6434" spans="1:6" ht="54">
      <c r="A6434" s="229">
        <v>103805</v>
      </c>
      <c r="B6434" s="220" t="s">
        <v>3269</v>
      </c>
      <c r="C6434" s="220" t="s">
        <v>201</v>
      </c>
      <c r="D6434" s="225">
        <v>18.47</v>
      </c>
      <c r="E6434" s="208" t="s">
        <v>9199</v>
      </c>
      <c r="F6434" s="225">
        <v>19.53</v>
      </c>
    </row>
    <row r="6435" spans="1:6" ht="54">
      <c r="A6435" s="229">
        <v>103838</v>
      </c>
      <c r="B6435" s="220" t="s">
        <v>3292</v>
      </c>
      <c r="C6435" s="220" t="s">
        <v>201</v>
      </c>
      <c r="D6435" s="225">
        <v>17.77</v>
      </c>
      <c r="E6435" s="208" t="s">
        <v>9199</v>
      </c>
      <c r="F6435" s="225">
        <v>18.760000000000002</v>
      </c>
    </row>
    <row r="6436" spans="1:6" ht="54">
      <c r="A6436" s="229">
        <v>92326</v>
      </c>
      <c r="B6436" s="220" t="s">
        <v>2870</v>
      </c>
      <c r="C6436" s="220" t="s">
        <v>201</v>
      </c>
      <c r="D6436" s="225">
        <v>14.06</v>
      </c>
      <c r="E6436" s="208" t="s">
        <v>9199</v>
      </c>
      <c r="F6436" s="225">
        <v>14.73</v>
      </c>
    </row>
    <row r="6437" spans="1:6" ht="54">
      <c r="A6437" s="229">
        <v>92287</v>
      </c>
      <c r="B6437" s="220" t="s">
        <v>2844</v>
      </c>
      <c r="C6437" s="220" t="s">
        <v>201</v>
      </c>
      <c r="D6437" s="225">
        <v>18.350000000000001</v>
      </c>
      <c r="E6437" s="208" t="s">
        <v>9199</v>
      </c>
      <c r="F6437" s="225">
        <v>18.75</v>
      </c>
    </row>
    <row r="6438" spans="1:6" ht="54">
      <c r="A6438" s="229">
        <v>92312</v>
      </c>
      <c r="B6438" s="220" t="s">
        <v>2862</v>
      </c>
      <c r="C6438" s="220" t="s">
        <v>201</v>
      </c>
      <c r="D6438" s="225">
        <v>22.5</v>
      </c>
      <c r="E6438" s="208" t="s">
        <v>9199</v>
      </c>
      <c r="F6438" s="225">
        <v>23.25</v>
      </c>
    </row>
    <row r="6439" spans="1:6" ht="54">
      <c r="A6439" s="229">
        <v>103877</v>
      </c>
      <c r="B6439" s="220" t="s">
        <v>3321</v>
      </c>
      <c r="C6439" s="220" t="s">
        <v>201</v>
      </c>
      <c r="D6439" s="225">
        <v>28.28</v>
      </c>
      <c r="E6439" s="208" t="s">
        <v>9199</v>
      </c>
      <c r="F6439" s="225">
        <v>29.54</v>
      </c>
    </row>
    <row r="6440" spans="1:6" ht="54">
      <c r="A6440" s="229">
        <v>103808</v>
      </c>
      <c r="B6440" s="220" t="s">
        <v>3271</v>
      </c>
      <c r="C6440" s="220" t="s">
        <v>201</v>
      </c>
      <c r="D6440" s="225">
        <v>34.67</v>
      </c>
      <c r="E6440" s="208" t="s">
        <v>9199</v>
      </c>
      <c r="F6440" s="225">
        <v>36.479999999999997</v>
      </c>
    </row>
    <row r="6441" spans="1:6" ht="54">
      <c r="A6441" s="229">
        <v>103841</v>
      </c>
      <c r="B6441" s="220" t="s">
        <v>3294</v>
      </c>
      <c r="C6441" s="220" t="s">
        <v>201</v>
      </c>
      <c r="D6441" s="225">
        <v>29.09</v>
      </c>
      <c r="E6441" s="208" t="s">
        <v>9199</v>
      </c>
      <c r="F6441" s="225">
        <v>30.42</v>
      </c>
    </row>
    <row r="6442" spans="1:6" ht="54">
      <c r="A6442" s="229">
        <v>92327</v>
      </c>
      <c r="B6442" s="220" t="s">
        <v>2871</v>
      </c>
      <c r="C6442" s="220" t="s">
        <v>201</v>
      </c>
      <c r="D6442" s="225">
        <v>25.57</v>
      </c>
      <c r="E6442" s="208" t="s">
        <v>9199</v>
      </c>
      <c r="F6442" s="225">
        <v>26.59</v>
      </c>
    </row>
    <row r="6443" spans="1:6" ht="54">
      <c r="A6443" s="229">
        <v>92288</v>
      </c>
      <c r="B6443" s="220" t="s">
        <v>2845</v>
      </c>
      <c r="C6443" s="220" t="s">
        <v>201</v>
      </c>
      <c r="D6443" s="225">
        <v>29.05</v>
      </c>
      <c r="E6443" s="208" t="s">
        <v>9199</v>
      </c>
      <c r="F6443" s="225">
        <v>29.55</v>
      </c>
    </row>
    <row r="6444" spans="1:6" ht="54">
      <c r="A6444" s="229">
        <v>92313</v>
      </c>
      <c r="B6444" s="220" t="s">
        <v>2863</v>
      </c>
      <c r="C6444" s="220" t="s">
        <v>201</v>
      </c>
      <c r="D6444" s="225">
        <v>32.880000000000003</v>
      </c>
      <c r="E6444" s="208" t="s">
        <v>9199</v>
      </c>
      <c r="F6444" s="225">
        <v>33.71</v>
      </c>
    </row>
    <row r="6445" spans="1:6" ht="54">
      <c r="A6445" s="229">
        <v>103881</v>
      </c>
      <c r="B6445" s="220" t="s">
        <v>3325</v>
      </c>
      <c r="C6445" s="220" t="s">
        <v>201</v>
      </c>
      <c r="D6445" s="225">
        <v>39.58</v>
      </c>
      <c r="E6445" s="208" t="s">
        <v>9199</v>
      </c>
      <c r="F6445" s="225">
        <v>41.01</v>
      </c>
    </row>
    <row r="6446" spans="1:6" ht="54">
      <c r="A6446" s="229">
        <v>103812</v>
      </c>
      <c r="B6446" s="220" t="s">
        <v>3273</v>
      </c>
      <c r="C6446" s="220" t="s">
        <v>201</v>
      </c>
      <c r="D6446" s="225">
        <v>51.48</v>
      </c>
      <c r="E6446" s="208" t="s">
        <v>9199</v>
      </c>
      <c r="F6446" s="225">
        <v>53.94</v>
      </c>
    </row>
    <row r="6447" spans="1:6" ht="54">
      <c r="A6447" s="229">
        <v>103845</v>
      </c>
      <c r="B6447" s="220" t="s">
        <v>3296</v>
      </c>
      <c r="C6447" s="220" t="s">
        <v>201</v>
      </c>
      <c r="D6447" s="225">
        <v>41.74</v>
      </c>
      <c r="E6447" s="208" t="s">
        <v>9199</v>
      </c>
      <c r="F6447" s="225">
        <v>43.35</v>
      </c>
    </row>
    <row r="6448" spans="1:6" ht="54">
      <c r="A6448" s="229">
        <v>92328</v>
      </c>
      <c r="B6448" s="220" t="s">
        <v>2872</v>
      </c>
      <c r="C6448" s="220" t="s">
        <v>201</v>
      </c>
      <c r="D6448" s="225">
        <v>38.36</v>
      </c>
      <c r="E6448" s="208" t="s">
        <v>9199</v>
      </c>
      <c r="F6448" s="225">
        <v>39.67</v>
      </c>
    </row>
    <row r="6449" spans="1:6" ht="54">
      <c r="A6449" s="229">
        <v>92289</v>
      </c>
      <c r="B6449" s="220" t="s">
        <v>2846</v>
      </c>
      <c r="C6449" s="220" t="s">
        <v>201</v>
      </c>
      <c r="D6449" s="225">
        <v>51.71</v>
      </c>
      <c r="E6449" s="208" t="s">
        <v>9199</v>
      </c>
      <c r="F6449" s="225">
        <v>52.34</v>
      </c>
    </row>
    <row r="6450" spans="1:6" ht="54">
      <c r="A6450" s="229">
        <v>92290</v>
      </c>
      <c r="B6450" s="220" t="s">
        <v>2847</v>
      </c>
      <c r="C6450" s="220" t="s">
        <v>201</v>
      </c>
      <c r="D6450" s="225">
        <v>78.540000000000006</v>
      </c>
      <c r="E6450" s="208" t="s">
        <v>9199</v>
      </c>
      <c r="F6450" s="225">
        <v>79.3</v>
      </c>
    </row>
    <row r="6451" spans="1:6" ht="54">
      <c r="A6451" s="229">
        <v>92291</v>
      </c>
      <c r="B6451" s="220" t="s">
        <v>2848</v>
      </c>
      <c r="C6451" s="220" t="s">
        <v>201</v>
      </c>
      <c r="D6451" s="225">
        <v>121.86</v>
      </c>
      <c r="E6451" s="208" t="s">
        <v>9199</v>
      </c>
      <c r="F6451" s="225">
        <v>122.85</v>
      </c>
    </row>
    <row r="6452" spans="1:6" ht="54">
      <c r="A6452" s="229">
        <v>92292</v>
      </c>
      <c r="B6452" s="220" t="s">
        <v>2849</v>
      </c>
      <c r="C6452" s="220" t="s">
        <v>201</v>
      </c>
      <c r="D6452" s="225">
        <v>379.26</v>
      </c>
      <c r="E6452" s="208" t="s">
        <v>9199</v>
      </c>
      <c r="F6452" s="225">
        <v>380.48</v>
      </c>
    </row>
    <row r="6453" spans="1:6" ht="67.5">
      <c r="A6453" s="229">
        <v>93082</v>
      </c>
      <c r="B6453" s="220" t="s">
        <v>3055</v>
      </c>
      <c r="C6453" s="220" t="s">
        <v>201</v>
      </c>
      <c r="D6453" s="225">
        <v>25.27</v>
      </c>
      <c r="E6453" s="208" t="s">
        <v>9199</v>
      </c>
      <c r="F6453" s="225">
        <v>25.71</v>
      </c>
    </row>
    <row r="6454" spans="1:6" ht="67.5">
      <c r="A6454" s="229">
        <v>103885</v>
      </c>
      <c r="B6454" s="220" t="s">
        <v>3329</v>
      </c>
      <c r="C6454" s="220" t="s">
        <v>201</v>
      </c>
      <c r="D6454" s="225">
        <v>28.43</v>
      </c>
      <c r="E6454" s="208" t="s">
        <v>9199</v>
      </c>
      <c r="F6454" s="225">
        <v>29.14</v>
      </c>
    </row>
    <row r="6455" spans="1:6" ht="67.5">
      <c r="A6455" s="229">
        <v>103816</v>
      </c>
      <c r="B6455" s="220" t="s">
        <v>3277</v>
      </c>
      <c r="C6455" s="220" t="s">
        <v>201</v>
      </c>
      <c r="D6455" s="225">
        <v>28.39</v>
      </c>
      <c r="E6455" s="208" t="s">
        <v>9199</v>
      </c>
      <c r="F6455" s="225">
        <v>29.09</v>
      </c>
    </row>
    <row r="6456" spans="1:6" ht="67.5">
      <c r="A6456" s="229">
        <v>103849</v>
      </c>
      <c r="B6456" s="220" t="s">
        <v>3300</v>
      </c>
      <c r="C6456" s="220" t="s">
        <v>201</v>
      </c>
      <c r="D6456" s="225">
        <v>27.93</v>
      </c>
      <c r="E6456" s="208" t="s">
        <v>9199</v>
      </c>
      <c r="F6456" s="225">
        <v>28.58</v>
      </c>
    </row>
    <row r="6457" spans="1:6" ht="67.5">
      <c r="A6457" s="229">
        <v>93105</v>
      </c>
      <c r="B6457" s="220" t="s">
        <v>3076</v>
      </c>
      <c r="C6457" s="220" t="s">
        <v>201</v>
      </c>
      <c r="D6457" s="225">
        <v>25.44</v>
      </c>
      <c r="E6457" s="208" t="s">
        <v>9199</v>
      </c>
      <c r="F6457" s="225">
        <v>25.89</v>
      </c>
    </row>
    <row r="6458" spans="1:6" ht="67.5">
      <c r="A6458" s="229">
        <v>93055</v>
      </c>
      <c r="B6458" s="220" t="s">
        <v>3029</v>
      </c>
      <c r="C6458" s="220" t="s">
        <v>201</v>
      </c>
      <c r="D6458" s="225">
        <v>47.62</v>
      </c>
      <c r="E6458" s="208" t="s">
        <v>9199</v>
      </c>
      <c r="F6458" s="225">
        <v>47.88</v>
      </c>
    </row>
    <row r="6459" spans="1:6" ht="67.5">
      <c r="A6459" s="229">
        <v>93089</v>
      </c>
      <c r="B6459" s="220" t="s">
        <v>3062</v>
      </c>
      <c r="C6459" s="220" t="s">
        <v>201</v>
      </c>
      <c r="D6459" s="225">
        <v>50.39</v>
      </c>
      <c r="E6459" s="208" t="s">
        <v>9199</v>
      </c>
      <c r="F6459" s="225">
        <v>50.89</v>
      </c>
    </row>
    <row r="6460" spans="1:6" ht="67.5">
      <c r="A6460" s="229">
        <v>103891</v>
      </c>
      <c r="B6460" s="220" t="s">
        <v>3335</v>
      </c>
      <c r="C6460" s="220" t="s">
        <v>201</v>
      </c>
      <c r="D6460" s="225">
        <v>54.26</v>
      </c>
      <c r="E6460" s="208" t="s">
        <v>9199</v>
      </c>
      <c r="F6460" s="225">
        <v>55.1</v>
      </c>
    </row>
    <row r="6461" spans="1:6" ht="67.5">
      <c r="A6461" s="229">
        <v>103822</v>
      </c>
      <c r="B6461" s="220" t="s">
        <v>3282</v>
      </c>
      <c r="C6461" s="220" t="s">
        <v>201</v>
      </c>
      <c r="D6461" s="225">
        <v>58.56</v>
      </c>
      <c r="E6461" s="208" t="s">
        <v>9199</v>
      </c>
      <c r="F6461" s="225">
        <v>59.77</v>
      </c>
    </row>
    <row r="6462" spans="1:6" ht="67.5">
      <c r="A6462" s="229">
        <v>103855</v>
      </c>
      <c r="B6462" s="220" t="s">
        <v>3305</v>
      </c>
      <c r="C6462" s="220" t="s">
        <v>201</v>
      </c>
      <c r="D6462" s="225">
        <v>54.82</v>
      </c>
      <c r="E6462" s="208" t="s">
        <v>9199</v>
      </c>
      <c r="F6462" s="225">
        <v>55.7</v>
      </c>
    </row>
    <row r="6463" spans="1:6" ht="67.5">
      <c r="A6463" s="229">
        <v>93112</v>
      </c>
      <c r="B6463" s="220" t="s">
        <v>3083</v>
      </c>
      <c r="C6463" s="220" t="s">
        <v>201</v>
      </c>
      <c r="D6463" s="225">
        <v>52.46</v>
      </c>
      <c r="E6463" s="208" t="s">
        <v>9199</v>
      </c>
      <c r="F6463" s="225">
        <v>53.14</v>
      </c>
    </row>
    <row r="6464" spans="1:6" ht="67.5">
      <c r="A6464" s="229">
        <v>93060</v>
      </c>
      <c r="B6464" s="220" t="s">
        <v>3034</v>
      </c>
      <c r="C6464" s="220" t="s">
        <v>201</v>
      </c>
      <c r="D6464" s="225">
        <v>83.55</v>
      </c>
      <c r="E6464" s="208" t="s">
        <v>9199</v>
      </c>
      <c r="F6464" s="225">
        <v>83.88</v>
      </c>
    </row>
    <row r="6465" spans="1:6" ht="67.5">
      <c r="A6465" s="229">
        <v>93094</v>
      </c>
      <c r="B6465" s="220" t="s">
        <v>3067</v>
      </c>
      <c r="C6465" s="220" t="s">
        <v>201</v>
      </c>
      <c r="D6465" s="225">
        <v>86.12</v>
      </c>
      <c r="E6465" s="208" t="s">
        <v>9199</v>
      </c>
      <c r="F6465" s="225">
        <v>86.67</v>
      </c>
    </row>
    <row r="6466" spans="1:6" ht="67.5">
      <c r="A6466" s="229">
        <v>103897</v>
      </c>
      <c r="B6466" s="220" t="s">
        <v>3341</v>
      </c>
      <c r="C6466" s="220" t="s">
        <v>201</v>
      </c>
      <c r="D6466" s="225">
        <v>90.59</v>
      </c>
      <c r="E6466" s="208" t="s">
        <v>9199</v>
      </c>
      <c r="F6466" s="225">
        <v>91.54</v>
      </c>
    </row>
    <row r="6467" spans="1:6" ht="67.5">
      <c r="A6467" s="229">
        <v>103828</v>
      </c>
      <c r="B6467" s="220" t="s">
        <v>3286</v>
      </c>
      <c r="C6467" s="220" t="s">
        <v>201</v>
      </c>
      <c r="D6467" s="225">
        <v>98.07</v>
      </c>
      <c r="E6467" s="208" t="s">
        <v>9199</v>
      </c>
      <c r="F6467" s="225">
        <v>99.72</v>
      </c>
    </row>
    <row r="6468" spans="1:6" ht="67.5">
      <c r="A6468" s="229">
        <v>103861</v>
      </c>
      <c r="B6468" s="220" t="s">
        <v>3311</v>
      </c>
      <c r="C6468" s="220" t="s">
        <v>201</v>
      </c>
      <c r="D6468" s="225">
        <v>92.06</v>
      </c>
      <c r="E6468" s="208" t="s">
        <v>9199</v>
      </c>
      <c r="F6468" s="225">
        <v>93.14</v>
      </c>
    </row>
    <row r="6469" spans="1:6" ht="67.5">
      <c r="A6469" s="229">
        <v>93115</v>
      </c>
      <c r="B6469" s="220" t="s">
        <v>3085</v>
      </c>
      <c r="C6469" s="220" t="s">
        <v>201</v>
      </c>
      <c r="D6469" s="225">
        <v>89.79</v>
      </c>
      <c r="E6469" s="208" t="s">
        <v>9199</v>
      </c>
      <c r="F6469" s="225">
        <v>90.67</v>
      </c>
    </row>
    <row r="6470" spans="1:6" ht="67.5">
      <c r="A6470" s="229">
        <v>93074</v>
      </c>
      <c r="B6470" s="220" t="s">
        <v>3047</v>
      </c>
      <c r="C6470" s="220" t="s">
        <v>201</v>
      </c>
      <c r="D6470" s="225">
        <v>13.79</v>
      </c>
      <c r="E6470" s="208" t="s">
        <v>9199</v>
      </c>
      <c r="F6470" s="225">
        <v>14.44</v>
      </c>
    </row>
    <row r="6471" spans="1:6" ht="67.5">
      <c r="A6471" s="229">
        <v>103875</v>
      </c>
      <c r="B6471" s="220" t="s">
        <v>3319</v>
      </c>
      <c r="C6471" s="220" t="s">
        <v>201</v>
      </c>
      <c r="D6471" s="225">
        <v>18.510000000000002</v>
      </c>
      <c r="E6471" s="208" t="s">
        <v>9199</v>
      </c>
      <c r="F6471" s="225">
        <v>19.579999999999998</v>
      </c>
    </row>
    <row r="6472" spans="1:6" ht="54">
      <c r="A6472" s="229">
        <v>103806</v>
      </c>
      <c r="B6472" s="220" t="s">
        <v>3270</v>
      </c>
      <c r="C6472" s="220" t="s">
        <v>201</v>
      </c>
      <c r="D6472" s="225">
        <v>18.440000000000001</v>
      </c>
      <c r="E6472" s="208" t="s">
        <v>9199</v>
      </c>
      <c r="F6472" s="225">
        <v>19.5</v>
      </c>
    </row>
    <row r="6473" spans="1:6" ht="54">
      <c r="A6473" s="229">
        <v>103839</v>
      </c>
      <c r="B6473" s="220" t="s">
        <v>3293</v>
      </c>
      <c r="C6473" s="220" t="s">
        <v>201</v>
      </c>
      <c r="D6473" s="225">
        <v>17.739999999999998</v>
      </c>
      <c r="E6473" s="208" t="s">
        <v>9199</v>
      </c>
      <c r="F6473" s="225">
        <v>18.73</v>
      </c>
    </row>
    <row r="6474" spans="1:6" ht="67.5">
      <c r="A6474" s="229">
        <v>93097</v>
      </c>
      <c r="B6474" s="220" t="s">
        <v>3068</v>
      </c>
      <c r="C6474" s="220" t="s">
        <v>201</v>
      </c>
      <c r="D6474" s="225">
        <v>14.05</v>
      </c>
      <c r="E6474" s="208" t="s">
        <v>9199</v>
      </c>
      <c r="F6474" s="225">
        <v>14.72</v>
      </c>
    </row>
    <row r="6475" spans="1:6" ht="54">
      <c r="A6475" s="229">
        <v>93119</v>
      </c>
      <c r="B6475" s="220" t="s">
        <v>3089</v>
      </c>
      <c r="C6475" s="220" t="s">
        <v>201</v>
      </c>
      <c r="D6475" s="225">
        <v>18.04</v>
      </c>
      <c r="E6475" s="208" t="s">
        <v>9199</v>
      </c>
      <c r="F6475" s="225">
        <v>18.440000000000001</v>
      </c>
    </row>
    <row r="6476" spans="1:6" ht="67.5">
      <c r="A6476" s="229">
        <v>93076</v>
      </c>
      <c r="B6476" s="220" t="s">
        <v>3049</v>
      </c>
      <c r="C6476" s="220" t="s">
        <v>201</v>
      </c>
      <c r="D6476" s="225">
        <v>22.19</v>
      </c>
      <c r="E6476" s="208" t="s">
        <v>9199</v>
      </c>
      <c r="F6476" s="225">
        <v>22.94</v>
      </c>
    </row>
    <row r="6477" spans="1:6" ht="67.5">
      <c r="A6477" s="229">
        <v>103878</v>
      </c>
      <c r="B6477" s="220" t="s">
        <v>3322</v>
      </c>
      <c r="C6477" s="220" t="s">
        <v>201</v>
      </c>
      <c r="D6477" s="225">
        <v>27.97</v>
      </c>
      <c r="E6477" s="208" t="s">
        <v>9199</v>
      </c>
      <c r="F6477" s="225">
        <v>29.23</v>
      </c>
    </row>
    <row r="6478" spans="1:6" ht="54">
      <c r="A6478" s="229">
        <v>103809</v>
      </c>
      <c r="B6478" s="220" t="s">
        <v>3272</v>
      </c>
      <c r="C6478" s="220" t="s">
        <v>201</v>
      </c>
      <c r="D6478" s="225">
        <v>34.36</v>
      </c>
      <c r="E6478" s="208" t="s">
        <v>9199</v>
      </c>
      <c r="F6478" s="225">
        <v>36.17</v>
      </c>
    </row>
    <row r="6479" spans="1:6" ht="54">
      <c r="A6479" s="229">
        <v>103842</v>
      </c>
      <c r="B6479" s="220" t="s">
        <v>3295</v>
      </c>
      <c r="C6479" s="220" t="s">
        <v>201</v>
      </c>
      <c r="D6479" s="225">
        <v>28.78</v>
      </c>
      <c r="E6479" s="208" t="s">
        <v>9199</v>
      </c>
      <c r="F6479" s="225">
        <v>30.11</v>
      </c>
    </row>
    <row r="6480" spans="1:6" ht="67.5">
      <c r="A6480" s="229">
        <v>93099</v>
      </c>
      <c r="B6480" s="220" t="s">
        <v>3070</v>
      </c>
      <c r="C6480" s="220" t="s">
        <v>201</v>
      </c>
      <c r="D6480" s="225">
        <v>25.26</v>
      </c>
      <c r="E6480" s="208" t="s">
        <v>9199</v>
      </c>
      <c r="F6480" s="225">
        <v>26.28</v>
      </c>
    </row>
    <row r="6481" spans="1:6" ht="54">
      <c r="A6481" s="229">
        <v>93122</v>
      </c>
      <c r="B6481" s="220" t="s">
        <v>3092</v>
      </c>
      <c r="C6481" s="220" t="s">
        <v>201</v>
      </c>
      <c r="D6481" s="225">
        <v>27.17</v>
      </c>
      <c r="E6481" s="208" t="s">
        <v>9199</v>
      </c>
      <c r="F6481" s="225">
        <v>27.67</v>
      </c>
    </row>
    <row r="6482" spans="1:6" ht="67.5">
      <c r="A6482" s="229">
        <v>93079</v>
      </c>
      <c r="B6482" s="220" t="s">
        <v>3052</v>
      </c>
      <c r="C6482" s="220" t="s">
        <v>201</v>
      </c>
      <c r="D6482" s="225">
        <v>31</v>
      </c>
      <c r="E6482" s="208" t="s">
        <v>9199</v>
      </c>
      <c r="F6482" s="225">
        <v>31.83</v>
      </c>
    </row>
    <row r="6483" spans="1:6" ht="67.5">
      <c r="A6483" s="229">
        <v>103882</v>
      </c>
      <c r="B6483" s="220" t="s">
        <v>3326</v>
      </c>
      <c r="C6483" s="220" t="s">
        <v>201</v>
      </c>
      <c r="D6483" s="225">
        <v>37.700000000000003</v>
      </c>
      <c r="E6483" s="208" t="s">
        <v>9199</v>
      </c>
      <c r="F6483" s="225">
        <v>39.130000000000003</v>
      </c>
    </row>
    <row r="6484" spans="1:6" ht="54">
      <c r="A6484" s="229">
        <v>103813</v>
      </c>
      <c r="B6484" s="220" t="s">
        <v>3274</v>
      </c>
      <c r="C6484" s="220" t="s">
        <v>201</v>
      </c>
      <c r="D6484" s="225">
        <v>49.6</v>
      </c>
      <c r="E6484" s="208" t="s">
        <v>9199</v>
      </c>
      <c r="F6484" s="225">
        <v>52.06</v>
      </c>
    </row>
    <row r="6485" spans="1:6" ht="54">
      <c r="A6485" s="229">
        <v>103846</v>
      </c>
      <c r="B6485" s="220" t="s">
        <v>3297</v>
      </c>
      <c r="C6485" s="220" t="s">
        <v>201</v>
      </c>
      <c r="D6485" s="225">
        <v>39.86</v>
      </c>
      <c r="E6485" s="208" t="s">
        <v>9199</v>
      </c>
      <c r="F6485" s="225">
        <v>41.47</v>
      </c>
    </row>
    <row r="6486" spans="1:6" ht="67.5">
      <c r="A6486" s="229">
        <v>93102</v>
      </c>
      <c r="B6486" s="220" t="s">
        <v>3073</v>
      </c>
      <c r="C6486" s="220" t="s">
        <v>201</v>
      </c>
      <c r="D6486" s="225">
        <v>36.479999999999997</v>
      </c>
      <c r="E6486" s="208" t="s">
        <v>9199</v>
      </c>
      <c r="F6486" s="225">
        <v>37.79</v>
      </c>
    </row>
    <row r="6487" spans="1:6" ht="54">
      <c r="A6487" s="229">
        <v>93123</v>
      </c>
      <c r="B6487" s="220" t="s">
        <v>9777</v>
      </c>
      <c r="C6487" s="220" t="s">
        <v>201</v>
      </c>
      <c r="D6487" s="225">
        <v>60.95</v>
      </c>
      <c r="E6487" s="208" t="s">
        <v>9199</v>
      </c>
      <c r="F6487" s="225">
        <v>61.58</v>
      </c>
    </row>
    <row r="6488" spans="1:6" ht="54">
      <c r="A6488" s="229">
        <v>93124</v>
      </c>
      <c r="B6488" s="220" t="s">
        <v>3093</v>
      </c>
      <c r="C6488" s="220" t="s">
        <v>201</v>
      </c>
      <c r="D6488" s="225">
        <v>95.89</v>
      </c>
      <c r="E6488" s="208" t="s">
        <v>9199</v>
      </c>
      <c r="F6488" s="225">
        <v>96.65</v>
      </c>
    </row>
    <row r="6489" spans="1:6" ht="54">
      <c r="A6489" s="229">
        <v>93125</v>
      </c>
      <c r="B6489" s="220" t="s">
        <v>3094</v>
      </c>
      <c r="C6489" s="220" t="s">
        <v>201</v>
      </c>
      <c r="D6489" s="225">
        <v>141.08000000000001</v>
      </c>
      <c r="E6489" s="208" t="s">
        <v>9199</v>
      </c>
      <c r="F6489" s="225">
        <v>142.07</v>
      </c>
    </row>
    <row r="6490" spans="1:6" ht="54">
      <c r="A6490" s="229">
        <v>93126</v>
      </c>
      <c r="B6490" s="220" t="s">
        <v>3095</v>
      </c>
      <c r="C6490" s="220" t="s">
        <v>201</v>
      </c>
      <c r="D6490" s="225">
        <v>312.43</v>
      </c>
      <c r="E6490" s="208" t="s">
        <v>9199</v>
      </c>
      <c r="F6490" s="225">
        <v>313.64999999999998</v>
      </c>
    </row>
    <row r="6491" spans="1:6" ht="54">
      <c r="A6491" s="229">
        <v>93063</v>
      </c>
      <c r="B6491" s="220" t="s">
        <v>3037</v>
      </c>
      <c r="C6491" s="220" t="s">
        <v>201</v>
      </c>
      <c r="D6491" s="225">
        <v>696.9</v>
      </c>
      <c r="E6491" s="208" t="s">
        <v>9199</v>
      </c>
      <c r="F6491" s="225">
        <v>697.31</v>
      </c>
    </row>
    <row r="6492" spans="1:6" ht="54">
      <c r="A6492" s="229">
        <v>93066</v>
      </c>
      <c r="B6492" s="220" t="s">
        <v>3040</v>
      </c>
      <c r="C6492" s="220" t="s">
        <v>201</v>
      </c>
      <c r="D6492" s="225">
        <v>874.59</v>
      </c>
      <c r="E6492" s="208" t="s">
        <v>9199</v>
      </c>
      <c r="F6492" s="225">
        <v>875.09</v>
      </c>
    </row>
    <row r="6493" spans="1:6" ht="54">
      <c r="A6493" s="229">
        <v>93069</v>
      </c>
      <c r="B6493" s="220" t="s">
        <v>3043</v>
      </c>
      <c r="C6493" s="220" t="s">
        <v>201</v>
      </c>
      <c r="D6493" s="225">
        <v>1212.3399999999999</v>
      </c>
      <c r="E6493" s="208" t="s">
        <v>9199</v>
      </c>
      <c r="F6493" s="225">
        <v>1213</v>
      </c>
    </row>
    <row r="6494" spans="1:6" ht="54">
      <c r="A6494" s="229">
        <v>93072</v>
      </c>
      <c r="B6494" s="220" t="s">
        <v>3046</v>
      </c>
      <c r="C6494" s="220" t="s">
        <v>201</v>
      </c>
      <c r="D6494" s="225">
        <v>1600.02</v>
      </c>
      <c r="E6494" s="208" t="s">
        <v>9199</v>
      </c>
      <c r="F6494" s="225">
        <v>1600.83</v>
      </c>
    </row>
    <row r="6495" spans="1:6" ht="54">
      <c r="A6495" s="229">
        <v>93083</v>
      </c>
      <c r="B6495" s="220" t="s">
        <v>3056</v>
      </c>
      <c r="C6495" s="220" t="s">
        <v>201</v>
      </c>
      <c r="D6495" s="225">
        <v>478.6</v>
      </c>
      <c r="E6495" s="208" t="s">
        <v>9199</v>
      </c>
      <c r="F6495" s="225">
        <v>479.04</v>
      </c>
    </row>
    <row r="6496" spans="1:6" ht="54">
      <c r="A6496" s="229">
        <v>103886</v>
      </c>
      <c r="B6496" s="220" t="s">
        <v>3330</v>
      </c>
      <c r="C6496" s="220" t="s">
        <v>201</v>
      </c>
      <c r="D6496" s="225">
        <v>481.76</v>
      </c>
      <c r="E6496" s="208" t="s">
        <v>9199</v>
      </c>
      <c r="F6496" s="225">
        <v>482.47</v>
      </c>
    </row>
    <row r="6497" spans="1:6" ht="54">
      <c r="A6497" s="229">
        <v>103817</v>
      </c>
      <c r="B6497" s="220" t="s">
        <v>3278</v>
      </c>
      <c r="C6497" s="220" t="s">
        <v>201</v>
      </c>
      <c r="D6497" s="225">
        <v>481.72</v>
      </c>
      <c r="E6497" s="208" t="s">
        <v>9199</v>
      </c>
      <c r="F6497" s="225">
        <v>482.42</v>
      </c>
    </row>
    <row r="6498" spans="1:6" ht="54">
      <c r="A6498" s="229">
        <v>103850</v>
      </c>
      <c r="B6498" s="220" t="s">
        <v>3301</v>
      </c>
      <c r="C6498" s="220" t="s">
        <v>201</v>
      </c>
      <c r="D6498" s="225">
        <v>481.26</v>
      </c>
      <c r="E6498" s="208" t="s">
        <v>9199</v>
      </c>
      <c r="F6498" s="225">
        <v>481.91</v>
      </c>
    </row>
    <row r="6499" spans="1:6" ht="54">
      <c r="A6499" s="229">
        <v>93106</v>
      </c>
      <c r="B6499" s="220" t="s">
        <v>3077</v>
      </c>
      <c r="C6499" s="220" t="s">
        <v>201</v>
      </c>
      <c r="D6499" s="225">
        <v>478.77</v>
      </c>
      <c r="E6499" s="208" t="s">
        <v>9199</v>
      </c>
      <c r="F6499" s="225">
        <v>479.22</v>
      </c>
    </row>
    <row r="6500" spans="1:6" ht="54">
      <c r="A6500" s="229">
        <v>93052</v>
      </c>
      <c r="B6500" s="220" t="s">
        <v>3027</v>
      </c>
      <c r="C6500" s="220" t="s">
        <v>201</v>
      </c>
      <c r="D6500" s="225">
        <v>552.85</v>
      </c>
      <c r="E6500" s="208" t="s">
        <v>9199</v>
      </c>
      <c r="F6500" s="225">
        <v>553.11</v>
      </c>
    </row>
    <row r="6501" spans="1:6" ht="54">
      <c r="A6501" s="229">
        <v>93086</v>
      </c>
      <c r="B6501" s="220" t="s">
        <v>3059</v>
      </c>
      <c r="C6501" s="220" t="s">
        <v>201</v>
      </c>
      <c r="D6501" s="225">
        <v>555.62</v>
      </c>
      <c r="E6501" s="208" t="s">
        <v>9199</v>
      </c>
      <c r="F6501" s="225">
        <v>556.12</v>
      </c>
    </row>
    <row r="6502" spans="1:6" ht="54">
      <c r="A6502" s="229">
        <v>103890</v>
      </c>
      <c r="B6502" s="220" t="s">
        <v>3334</v>
      </c>
      <c r="C6502" s="220" t="s">
        <v>201</v>
      </c>
      <c r="D6502" s="225">
        <v>559.49</v>
      </c>
      <c r="E6502" s="208" t="s">
        <v>9199</v>
      </c>
      <c r="F6502" s="225">
        <v>560.33000000000004</v>
      </c>
    </row>
    <row r="6503" spans="1:6" ht="54">
      <c r="A6503" s="229">
        <v>103821</v>
      </c>
      <c r="B6503" s="220" t="s">
        <v>3281</v>
      </c>
      <c r="C6503" s="220" t="s">
        <v>201</v>
      </c>
      <c r="D6503" s="225">
        <v>563.79</v>
      </c>
      <c r="E6503" s="208" t="s">
        <v>9199</v>
      </c>
      <c r="F6503" s="225">
        <v>565</v>
      </c>
    </row>
    <row r="6504" spans="1:6" ht="54">
      <c r="A6504" s="229">
        <v>103854</v>
      </c>
      <c r="B6504" s="220" t="s">
        <v>3304</v>
      </c>
      <c r="C6504" s="220" t="s">
        <v>201</v>
      </c>
      <c r="D6504" s="225">
        <v>560.04999999999995</v>
      </c>
      <c r="E6504" s="208" t="s">
        <v>9199</v>
      </c>
      <c r="F6504" s="225">
        <v>560.92999999999995</v>
      </c>
    </row>
    <row r="6505" spans="1:6" ht="54">
      <c r="A6505" s="229">
        <v>93109</v>
      </c>
      <c r="B6505" s="220" t="s">
        <v>3080</v>
      </c>
      <c r="C6505" s="220" t="s">
        <v>201</v>
      </c>
      <c r="D6505" s="225">
        <v>557.69000000000005</v>
      </c>
      <c r="E6505" s="208" t="s">
        <v>9199</v>
      </c>
      <c r="F6505" s="225">
        <v>558.37</v>
      </c>
    </row>
    <row r="6506" spans="1:6" ht="54">
      <c r="A6506" s="229">
        <v>93058</v>
      </c>
      <c r="B6506" s="220" t="s">
        <v>3032</v>
      </c>
      <c r="C6506" s="220" t="s">
        <v>201</v>
      </c>
      <c r="D6506" s="225">
        <v>608.17999999999995</v>
      </c>
      <c r="E6506" s="208" t="s">
        <v>9199</v>
      </c>
      <c r="F6506" s="225">
        <v>608.51</v>
      </c>
    </row>
    <row r="6507" spans="1:6" ht="54">
      <c r="A6507" s="229">
        <v>93092</v>
      </c>
      <c r="B6507" s="220" t="s">
        <v>3065</v>
      </c>
      <c r="C6507" s="220" t="s">
        <v>201</v>
      </c>
      <c r="D6507" s="225">
        <v>610.75</v>
      </c>
      <c r="E6507" s="208" t="s">
        <v>9199</v>
      </c>
      <c r="F6507" s="225">
        <v>611.29999999999995</v>
      </c>
    </row>
    <row r="6508" spans="1:6" ht="54">
      <c r="A6508" s="229">
        <v>103898</v>
      </c>
      <c r="B6508" s="220" t="s">
        <v>3342</v>
      </c>
      <c r="C6508" s="220" t="s">
        <v>201</v>
      </c>
      <c r="D6508" s="225">
        <v>615.22</v>
      </c>
      <c r="E6508" s="208" t="s">
        <v>9199</v>
      </c>
      <c r="F6508" s="225">
        <v>616.16999999999996</v>
      </c>
    </row>
    <row r="6509" spans="1:6" ht="54">
      <c r="A6509" s="229">
        <v>103829</v>
      </c>
      <c r="B6509" s="220" t="s">
        <v>3287</v>
      </c>
      <c r="C6509" s="220" t="s">
        <v>201</v>
      </c>
      <c r="D6509" s="225">
        <v>622.70000000000005</v>
      </c>
      <c r="E6509" s="208" t="s">
        <v>9199</v>
      </c>
      <c r="F6509" s="225">
        <v>624.35</v>
      </c>
    </row>
    <row r="6510" spans="1:6" ht="54">
      <c r="A6510" s="229">
        <v>103862</v>
      </c>
      <c r="B6510" s="220" t="s">
        <v>3312</v>
      </c>
      <c r="C6510" s="220" t="s">
        <v>201</v>
      </c>
      <c r="D6510" s="225">
        <v>616.69000000000005</v>
      </c>
      <c r="E6510" s="208" t="s">
        <v>9199</v>
      </c>
      <c r="F6510" s="225">
        <v>617.77</v>
      </c>
    </row>
    <row r="6511" spans="1:6" ht="54">
      <c r="A6511" s="229">
        <v>93116</v>
      </c>
      <c r="B6511" s="220" t="s">
        <v>3086</v>
      </c>
      <c r="C6511" s="220" t="s">
        <v>201</v>
      </c>
      <c r="D6511" s="225">
        <v>614.41999999999996</v>
      </c>
      <c r="E6511" s="208" t="s">
        <v>9199</v>
      </c>
      <c r="F6511" s="225">
        <v>615.29999999999995</v>
      </c>
    </row>
    <row r="6512" spans="1:6" ht="54">
      <c r="A6512" s="229">
        <v>92314</v>
      </c>
      <c r="B6512" s="220" t="s">
        <v>2864</v>
      </c>
      <c r="C6512" s="220" t="s">
        <v>201</v>
      </c>
      <c r="D6512" s="225">
        <v>8.93</v>
      </c>
      <c r="E6512" s="208" t="s">
        <v>9199</v>
      </c>
      <c r="F6512" s="225">
        <v>9.3699999999999992</v>
      </c>
    </row>
    <row r="6513" spans="1:6" ht="54">
      <c r="A6513" s="229">
        <v>103883</v>
      </c>
      <c r="B6513" s="220" t="s">
        <v>3327</v>
      </c>
      <c r="C6513" s="220" t="s">
        <v>201</v>
      </c>
      <c r="D6513" s="225">
        <v>12.09</v>
      </c>
      <c r="E6513" s="208" t="s">
        <v>9199</v>
      </c>
      <c r="F6513" s="225">
        <v>12.8</v>
      </c>
    </row>
    <row r="6514" spans="1:6" ht="54">
      <c r="A6514" s="229">
        <v>103814</v>
      </c>
      <c r="B6514" s="220" t="s">
        <v>3275</v>
      </c>
      <c r="C6514" s="220" t="s">
        <v>201</v>
      </c>
      <c r="D6514" s="225">
        <v>12.05</v>
      </c>
      <c r="E6514" s="208" t="s">
        <v>9199</v>
      </c>
      <c r="F6514" s="225">
        <v>12.75</v>
      </c>
    </row>
    <row r="6515" spans="1:6" ht="54">
      <c r="A6515" s="229">
        <v>103847</v>
      </c>
      <c r="B6515" s="220" t="s">
        <v>3298</v>
      </c>
      <c r="C6515" s="220" t="s">
        <v>201</v>
      </c>
      <c r="D6515" s="225">
        <v>11.59</v>
      </c>
      <c r="E6515" s="208" t="s">
        <v>9199</v>
      </c>
      <c r="F6515" s="225">
        <v>12.24</v>
      </c>
    </row>
    <row r="6516" spans="1:6" ht="54">
      <c r="A6516" s="229">
        <v>92329</v>
      </c>
      <c r="B6516" s="220" t="s">
        <v>2873</v>
      </c>
      <c r="C6516" s="220" t="s">
        <v>201</v>
      </c>
      <c r="D6516" s="225">
        <v>9.1</v>
      </c>
      <c r="E6516" s="208" t="s">
        <v>9199</v>
      </c>
      <c r="F6516" s="225">
        <v>9.5500000000000007</v>
      </c>
    </row>
    <row r="6517" spans="1:6" ht="54">
      <c r="A6517" s="229">
        <v>92293</v>
      </c>
      <c r="B6517" s="220" t="s">
        <v>2850</v>
      </c>
      <c r="C6517" s="220" t="s">
        <v>201</v>
      </c>
      <c r="D6517" s="225">
        <v>10.38</v>
      </c>
      <c r="E6517" s="208" t="s">
        <v>9199</v>
      </c>
      <c r="F6517" s="225">
        <v>10.64</v>
      </c>
    </row>
    <row r="6518" spans="1:6" ht="54">
      <c r="A6518" s="229">
        <v>92315</v>
      </c>
      <c r="B6518" s="220" t="s">
        <v>2865</v>
      </c>
      <c r="C6518" s="220" t="s">
        <v>201</v>
      </c>
      <c r="D6518" s="225">
        <v>13.15</v>
      </c>
      <c r="E6518" s="208" t="s">
        <v>9199</v>
      </c>
      <c r="F6518" s="225">
        <v>13.65</v>
      </c>
    </row>
    <row r="6519" spans="1:6" ht="54">
      <c r="A6519" s="229">
        <v>103888</v>
      </c>
      <c r="B6519" s="220" t="s">
        <v>3332</v>
      </c>
      <c r="C6519" s="220" t="s">
        <v>201</v>
      </c>
      <c r="D6519" s="225">
        <v>17.02</v>
      </c>
      <c r="E6519" s="208" t="s">
        <v>9199</v>
      </c>
      <c r="F6519" s="225">
        <v>17.86</v>
      </c>
    </row>
    <row r="6520" spans="1:6" ht="54">
      <c r="A6520" s="229">
        <v>103819</v>
      </c>
      <c r="B6520" s="220" t="s">
        <v>3279</v>
      </c>
      <c r="C6520" s="220" t="s">
        <v>201</v>
      </c>
      <c r="D6520" s="225">
        <v>21.32</v>
      </c>
      <c r="E6520" s="208" t="s">
        <v>9199</v>
      </c>
      <c r="F6520" s="225">
        <v>22.53</v>
      </c>
    </row>
    <row r="6521" spans="1:6" ht="54">
      <c r="A6521" s="229">
        <v>103852</v>
      </c>
      <c r="B6521" s="220" t="s">
        <v>3302</v>
      </c>
      <c r="C6521" s="220" t="s">
        <v>201</v>
      </c>
      <c r="D6521" s="225">
        <v>17.579999999999998</v>
      </c>
      <c r="E6521" s="208" t="s">
        <v>9199</v>
      </c>
      <c r="F6521" s="225">
        <v>18.46</v>
      </c>
    </row>
    <row r="6522" spans="1:6" ht="54">
      <c r="A6522" s="229">
        <v>92330</v>
      </c>
      <c r="B6522" s="220" t="s">
        <v>2874</v>
      </c>
      <c r="C6522" s="220" t="s">
        <v>201</v>
      </c>
      <c r="D6522" s="225">
        <v>15.22</v>
      </c>
      <c r="E6522" s="208" t="s">
        <v>9199</v>
      </c>
      <c r="F6522" s="225">
        <v>15.9</v>
      </c>
    </row>
    <row r="6523" spans="1:6" ht="54">
      <c r="A6523" s="229">
        <v>92294</v>
      </c>
      <c r="B6523" s="220" t="s">
        <v>2851</v>
      </c>
      <c r="C6523" s="220" t="s">
        <v>201</v>
      </c>
      <c r="D6523" s="225">
        <v>17.670000000000002</v>
      </c>
      <c r="E6523" s="208" t="s">
        <v>9199</v>
      </c>
      <c r="F6523" s="225">
        <v>18</v>
      </c>
    </row>
    <row r="6524" spans="1:6" ht="54">
      <c r="A6524" s="229">
        <v>92316</v>
      </c>
      <c r="B6524" s="220" t="s">
        <v>2866</v>
      </c>
      <c r="C6524" s="220" t="s">
        <v>201</v>
      </c>
      <c r="D6524" s="225">
        <v>20.239999999999998</v>
      </c>
      <c r="E6524" s="208" t="s">
        <v>9199</v>
      </c>
      <c r="F6524" s="225">
        <v>20.79</v>
      </c>
    </row>
    <row r="6525" spans="1:6" ht="54">
      <c r="A6525" s="229">
        <v>103895</v>
      </c>
      <c r="B6525" s="220" t="s">
        <v>3339</v>
      </c>
      <c r="C6525" s="220" t="s">
        <v>201</v>
      </c>
      <c r="D6525" s="225">
        <v>24.71</v>
      </c>
      <c r="E6525" s="208" t="s">
        <v>9199</v>
      </c>
      <c r="F6525" s="225">
        <v>25.66</v>
      </c>
    </row>
    <row r="6526" spans="1:6" ht="54">
      <c r="A6526" s="229">
        <v>103826</v>
      </c>
      <c r="B6526" s="220" t="s">
        <v>3284</v>
      </c>
      <c r="C6526" s="220" t="s">
        <v>201</v>
      </c>
      <c r="D6526" s="225">
        <v>32.19</v>
      </c>
      <c r="E6526" s="208" t="s">
        <v>9199</v>
      </c>
      <c r="F6526" s="225">
        <v>33.840000000000003</v>
      </c>
    </row>
    <row r="6527" spans="1:6" ht="54">
      <c r="A6527" s="229">
        <v>103859</v>
      </c>
      <c r="B6527" s="220" t="s">
        <v>3309</v>
      </c>
      <c r="C6527" s="220" t="s">
        <v>201</v>
      </c>
      <c r="D6527" s="225">
        <v>26.18</v>
      </c>
      <c r="E6527" s="208" t="s">
        <v>9199</v>
      </c>
      <c r="F6527" s="225">
        <v>27.26</v>
      </c>
    </row>
    <row r="6528" spans="1:6" ht="54">
      <c r="A6528" s="229">
        <v>92331</v>
      </c>
      <c r="B6528" s="220" t="s">
        <v>2875</v>
      </c>
      <c r="C6528" s="220" t="s">
        <v>201</v>
      </c>
      <c r="D6528" s="225">
        <v>23.91</v>
      </c>
      <c r="E6528" s="208" t="s">
        <v>9199</v>
      </c>
      <c r="F6528" s="225">
        <v>24.79</v>
      </c>
    </row>
    <row r="6529" spans="1:6" ht="54">
      <c r="A6529" s="229">
        <v>92295</v>
      </c>
      <c r="B6529" s="220" t="s">
        <v>2852</v>
      </c>
      <c r="C6529" s="220" t="s">
        <v>201</v>
      </c>
      <c r="D6529" s="225">
        <v>33.520000000000003</v>
      </c>
      <c r="E6529" s="208" t="s">
        <v>9199</v>
      </c>
      <c r="F6529" s="225">
        <v>33.93</v>
      </c>
    </row>
    <row r="6530" spans="1:6" ht="54">
      <c r="A6530" s="229">
        <v>92296</v>
      </c>
      <c r="B6530" s="220" t="s">
        <v>2853</v>
      </c>
      <c r="C6530" s="220" t="s">
        <v>201</v>
      </c>
      <c r="D6530" s="225">
        <v>44.46</v>
      </c>
      <c r="E6530" s="208" t="s">
        <v>9199</v>
      </c>
      <c r="F6530" s="225">
        <v>44.96</v>
      </c>
    </row>
    <row r="6531" spans="1:6" ht="54">
      <c r="A6531" s="229">
        <v>92297</v>
      </c>
      <c r="B6531" s="220" t="s">
        <v>2854</v>
      </c>
      <c r="C6531" s="220" t="s">
        <v>201</v>
      </c>
      <c r="D6531" s="225">
        <v>69.099999999999994</v>
      </c>
      <c r="E6531" s="208" t="s">
        <v>9199</v>
      </c>
      <c r="F6531" s="225">
        <v>69.760000000000005</v>
      </c>
    </row>
    <row r="6532" spans="1:6" ht="54">
      <c r="A6532" s="229">
        <v>92298</v>
      </c>
      <c r="B6532" s="220" t="s">
        <v>2855</v>
      </c>
      <c r="C6532" s="220" t="s">
        <v>201</v>
      </c>
      <c r="D6532" s="225">
        <v>195.19</v>
      </c>
      <c r="E6532" s="208" t="s">
        <v>9199</v>
      </c>
      <c r="F6532" s="225">
        <v>196</v>
      </c>
    </row>
    <row r="6533" spans="1:6" ht="54">
      <c r="A6533" s="229">
        <v>93080</v>
      </c>
      <c r="B6533" s="220" t="s">
        <v>3053</v>
      </c>
      <c r="C6533" s="220" t="s">
        <v>201</v>
      </c>
      <c r="D6533" s="225">
        <v>8.9600000000000009</v>
      </c>
      <c r="E6533" s="208" t="s">
        <v>9199</v>
      </c>
      <c r="F6533" s="225">
        <v>9.4</v>
      </c>
    </row>
    <row r="6534" spans="1:6" ht="54">
      <c r="A6534" s="229">
        <v>103884</v>
      </c>
      <c r="B6534" s="220" t="s">
        <v>3328</v>
      </c>
      <c r="C6534" s="220" t="s">
        <v>201</v>
      </c>
      <c r="D6534" s="225">
        <v>12.12</v>
      </c>
      <c r="E6534" s="208" t="s">
        <v>9199</v>
      </c>
      <c r="F6534" s="225">
        <v>12.83</v>
      </c>
    </row>
    <row r="6535" spans="1:6" ht="54">
      <c r="A6535" s="229">
        <v>103815</v>
      </c>
      <c r="B6535" s="220" t="s">
        <v>3276</v>
      </c>
      <c r="C6535" s="220" t="s">
        <v>201</v>
      </c>
      <c r="D6535" s="225">
        <v>12.08</v>
      </c>
      <c r="E6535" s="208" t="s">
        <v>9199</v>
      </c>
      <c r="F6535" s="225">
        <v>12.78</v>
      </c>
    </row>
    <row r="6536" spans="1:6" ht="54">
      <c r="A6536" s="229">
        <v>103848</v>
      </c>
      <c r="B6536" s="220" t="s">
        <v>3299</v>
      </c>
      <c r="C6536" s="220" t="s">
        <v>201</v>
      </c>
      <c r="D6536" s="225">
        <v>11.62</v>
      </c>
      <c r="E6536" s="208" t="s">
        <v>9199</v>
      </c>
      <c r="F6536" s="225">
        <v>12.27</v>
      </c>
    </row>
    <row r="6537" spans="1:6" ht="54">
      <c r="A6537" s="229">
        <v>93103</v>
      </c>
      <c r="B6537" s="220" t="s">
        <v>3074</v>
      </c>
      <c r="C6537" s="220" t="s">
        <v>201</v>
      </c>
      <c r="D6537" s="225">
        <v>9.1300000000000008</v>
      </c>
      <c r="E6537" s="208" t="s">
        <v>9199</v>
      </c>
      <c r="F6537" s="225">
        <v>9.58</v>
      </c>
    </row>
    <row r="6538" spans="1:6" ht="54">
      <c r="A6538" s="229">
        <v>93050</v>
      </c>
      <c r="B6538" s="220" t="s">
        <v>3026</v>
      </c>
      <c r="C6538" s="220" t="s">
        <v>201</v>
      </c>
      <c r="D6538" s="225">
        <v>11.78</v>
      </c>
      <c r="E6538" s="208" t="s">
        <v>9199</v>
      </c>
      <c r="F6538" s="225">
        <v>12.04</v>
      </c>
    </row>
    <row r="6539" spans="1:6" ht="54">
      <c r="A6539" s="229">
        <v>93084</v>
      </c>
      <c r="B6539" s="220" t="s">
        <v>3057</v>
      </c>
      <c r="C6539" s="220" t="s">
        <v>201</v>
      </c>
      <c r="D6539" s="225">
        <v>14.55</v>
      </c>
      <c r="E6539" s="208" t="s">
        <v>9199</v>
      </c>
      <c r="F6539" s="225">
        <v>15.05</v>
      </c>
    </row>
    <row r="6540" spans="1:6" ht="54">
      <c r="A6540" s="229">
        <v>103889</v>
      </c>
      <c r="B6540" s="220" t="s">
        <v>3333</v>
      </c>
      <c r="C6540" s="220" t="s">
        <v>201</v>
      </c>
      <c r="D6540" s="225">
        <v>18.420000000000002</v>
      </c>
      <c r="E6540" s="208" t="s">
        <v>9199</v>
      </c>
      <c r="F6540" s="225">
        <v>19.260000000000002</v>
      </c>
    </row>
    <row r="6541" spans="1:6" ht="54">
      <c r="A6541" s="229">
        <v>103820</v>
      </c>
      <c r="B6541" s="220" t="s">
        <v>3280</v>
      </c>
      <c r="C6541" s="220" t="s">
        <v>201</v>
      </c>
      <c r="D6541" s="225">
        <v>22.72</v>
      </c>
      <c r="E6541" s="208" t="s">
        <v>9199</v>
      </c>
      <c r="F6541" s="225">
        <v>23.93</v>
      </c>
    </row>
    <row r="6542" spans="1:6" ht="54">
      <c r="A6542" s="229">
        <v>103853</v>
      </c>
      <c r="B6542" s="220" t="s">
        <v>3303</v>
      </c>
      <c r="C6542" s="220" t="s">
        <v>201</v>
      </c>
      <c r="D6542" s="225">
        <v>18.98</v>
      </c>
      <c r="E6542" s="208" t="s">
        <v>9199</v>
      </c>
      <c r="F6542" s="225">
        <v>19.86</v>
      </c>
    </row>
    <row r="6543" spans="1:6" ht="54">
      <c r="A6543" s="229">
        <v>93107</v>
      </c>
      <c r="B6543" s="220" t="s">
        <v>3078</v>
      </c>
      <c r="C6543" s="220" t="s">
        <v>201</v>
      </c>
      <c r="D6543" s="225">
        <v>16.62</v>
      </c>
      <c r="E6543" s="208" t="s">
        <v>9199</v>
      </c>
      <c r="F6543" s="225">
        <v>17.3</v>
      </c>
    </row>
    <row r="6544" spans="1:6" ht="54">
      <c r="A6544" s="229">
        <v>93056</v>
      </c>
      <c r="B6544" s="220" t="s">
        <v>3030</v>
      </c>
      <c r="C6544" s="220" t="s">
        <v>201</v>
      </c>
      <c r="D6544" s="225">
        <v>17.670000000000002</v>
      </c>
      <c r="E6544" s="208" t="s">
        <v>9199</v>
      </c>
      <c r="F6544" s="225">
        <v>18</v>
      </c>
    </row>
    <row r="6545" spans="1:6" ht="54">
      <c r="A6545" s="229">
        <v>93090</v>
      </c>
      <c r="B6545" s="220" t="s">
        <v>3063</v>
      </c>
      <c r="C6545" s="220" t="s">
        <v>201</v>
      </c>
      <c r="D6545" s="225">
        <v>20.239999999999998</v>
      </c>
      <c r="E6545" s="208" t="s">
        <v>9199</v>
      </c>
      <c r="F6545" s="225">
        <v>20.79</v>
      </c>
    </row>
    <row r="6546" spans="1:6" ht="54">
      <c r="A6546" s="229">
        <v>103896</v>
      </c>
      <c r="B6546" s="220" t="s">
        <v>3340</v>
      </c>
      <c r="C6546" s="220" t="s">
        <v>201</v>
      </c>
      <c r="D6546" s="225">
        <v>24.71</v>
      </c>
      <c r="E6546" s="208" t="s">
        <v>9199</v>
      </c>
      <c r="F6546" s="225">
        <v>25.66</v>
      </c>
    </row>
    <row r="6547" spans="1:6" ht="54">
      <c r="A6547" s="229">
        <v>103827</v>
      </c>
      <c r="B6547" s="220" t="s">
        <v>3285</v>
      </c>
      <c r="C6547" s="220" t="s">
        <v>201</v>
      </c>
      <c r="D6547" s="225">
        <v>32.19</v>
      </c>
      <c r="E6547" s="208" t="s">
        <v>9199</v>
      </c>
      <c r="F6547" s="225">
        <v>33.840000000000003</v>
      </c>
    </row>
    <row r="6548" spans="1:6" ht="54">
      <c r="A6548" s="229">
        <v>103860</v>
      </c>
      <c r="B6548" s="220" t="s">
        <v>3310</v>
      </c>
      <c r="C6548" s="220" t="s">
        <v>201</v>
      </c>
      <c r="D6548" s="225">
        <v>26.18</v>
      </c>
      <c r="E6548" s="208" t="s">
        <v>9199</v>
      </c>
      <c r="F6548" s="225">
        <v>27.26</v>
      </c>
    </row>
    <row r="6549" spans="1:6" ht="54">
      <c r="A6549" s="229">
        <v>93113</v>
      </c>
      <c r="B6549" s="220" t="s">
        <v>9778</v>
      </c>
      <c r="C6549" s="220" t="s">
        <v>201</v>
      </c>
      <c r="D6549" s="225">
        <v>23.91</v>
      </c>
      <c r="E6549" s="208" t="s">
        <v>9199</v>
      </c>
      <c r="F6549" s="225">
        <v>24.79</v>
      </c>
    </row>
    <row r="6550" spans="1:6" ht="54">
      <c r="A6550" s="229">
        <v>93061</v>
      </c>
      <c r="B6550" s="220" t="s">
        <v>3035</v>
      </c>
      <c r="C6550" s="220" t="s">
        <v>201</v>
      </c>
      <c r="D6550" s="225">
        <v>33.659999999999997</v>
      </c>
      <c r="E6550" s="208" t="s">
        <v>9199</v>
      </c>
      <c r="F6550" s="225">
        <v>34.07</v>
      </c>
    </row>
    <row r="6551" spans="1:6" ht="54">
      <c r="A6551" s="229">
        <v>93064</v>
      </c>
      <c r="B6551" s="220" t="s">
        <v>3038</v>
      </c>
      <c r="C6551" s="220" t="s">
        <v>201</v>
      </c>
      <c r="D6551" s="225">
        <v>51.77</v>
      </c>
      <c r="E6551" s="208" t="s">
        <v>9199</v>
      </c>
      <c r="F6551" s="225">
        <v>52.27</v>
      </c>
    </row>
    <row r="6552" spans="1:6" ht="54">
      <c r="A6552" s="229">
        <v>93067</v>
      </c>
      <c r="B6552" s="220" t="s">
        <v>3041</v>
      </c>
      <c r="C6552" s="220" t="s">
        <v>201</v>
      </c>
      <c r="D6552" s="225">
        <v>77.06</v>
      </c>
      <c r="E6552" s="208" t="s">
        <v>9199</v>
      </c>
      <c r="F6552" s="225">
        <v>77.72</v>
      </c>
    </row>
    <row r="6553" spans="1:6" ht="54">
      <c r="A6553" s="229">
        <v>93070</v>
      </c>
      <c r="B6553" s="220" t="s">
        <v>3044</v>
      </c>
      <c r="C6553" s="220" t="s">
        <v>201</v>
      </c>
      <c r="D6553" s="225">
        <v>195.19</v>
      </c>
      <c r="E6553" s="208" t="s">
        <v>9199</v>
      </c>
      <c r="F6553" s="225">
        <v>196</v>
      </c>
    </row>
    <row r="6554" spans="1:6" ht="67.5">
      <c r="A6554" s="229">
        <v>93117</v>
      </c>
      <c r="B6554" s="220" t="s">
        <v>3087</v>
      </c>
      <c r="C6554" s="220" t="s">
        <v>201</v>
      </c>
      <c r="D6554" s="225">
        <v>61.34</v>
      </c>
      <c r="E6554" s="208" t="s">
        <v>9199</v>
      </c>
      <c r="F6554" s="225">
        <v>61.95</v>
      </c>
    </row>
    <row r="6555" spans="1:6" ht="67.5">
      <c r="A6555" s="229">
        <v>93118</v>
      </c>
      <c r="B6555" s="220" t="s">
        <v>3088</v>
      </c>
      <c r="C6555" s="220" t="s">
        <v>201</v>
      </c>
      <c r="D6555" s="225">
        <v>90.4</v>
      </c>
      <c r="E6555" s="208" t="s">
        <v>9199</v>
      </c>
      <c r="F6555" s="225">
        <v>91.33</v>
      </c>
    </row>
    <row r="6556" spans="1:6" ht="54">
      <c r="A6556" s="229">
        <v>92317</v>
      </c>
      <c r="B6556" s="220" t="s">
        <v>2867</v>
      </c>
      <c r="C6556" s="220" t="s">
        <v>201</v>
      </c>
      <c r="D6556" s="225">
        <v>18.75</v>
      </c>
      <c r="E6556" s="208" t="s">
        <v>9199</v>
      </c>
      <c r="F6556" s="225">
        <v>19.61</v>
      </c>
    </row>
    <row r="6557" spans="1:6" ht="54">
      <c r="A6557" s="229">
        <v>92332</v>
      </c>
      <c r="B6557" s="220" t="s">
        <v>2876</v>
      </c>
      <c r="C6557" s="220" t="s">
        <v>201</v>
      </c>
      <c r="D6557" s="225">
        <v>19.09</v>
      </c>
      <c r="E6557" s="208" t="s">
        <v>9199</v>
      </c>
      <c r="F6557" s="225">
        <v>19.989999999999998</v>
      </c>
    </row>
    <row r="6558" spans="1:6" ht="54">
      <c r="A6558" s="229">
        <v>92299</v>
      </c>
      <c r="B6558" s="220" t="s">
        <v>2856</v>
      </c>
      <c r="C6558" s="220" t="s">
        <v>201</v>
      </c>
      <c r="D6558" s="225">
        <v>24.14</v>
      </c>
      <c r="E6558" s="208" t="s">
        <v>9199</v>
      </c>
      <c r="F6558" s="225">
        <v>24.66</v>
      </c>
    </row>
    <row r="6559" spans="1:6" ht="54">
      <c r="A6559" s="229">
        <v>92318</v>
      </c>
      <c r="B6559" s="220" t="s">
        <v>2868</v>
      </c>
      <c r="C6559" s="220" t="s">
        <v>201</v>
      </c>
      <c r="D6559" s="225">
        <v>29.69</v>
      </c>
      <c r="E6559" s="208" t="s">
        <v>9199</v>
      </c>
      <c r="F6559" s="225">
        <v>30.68</v>
      </c>
    </row>
    <row r="6560" spans="1:6" ht="54">
      <c r="A6560" s="229">
        <v>103833</v>
      </c>
      <c r="B6560" s="220" t="s">
        <v>3290</v>
      </c>
      <c r="C6560" s="220" t="s">
        <v>201</v>
      </c>
      <c r="D6560" s="225">
        <v>45.94</v>
      </c>
      <c r="E6560" s="208" t="s">
        <v>9199</v>
      </c>
      <c r="F6560" s="225">
        <v>48.35</v>
      </c>
    </row>
    <row r="6561" spans="1:6" ht="54">
      <c r="A6561" s="229">
        <v>92333</v>
      </c>
      <c r="B6561" s="220" t="s">
        <v>2877</v>
      </c>
      <c r="C6561" s="220" t="s">
        <v>201</v>
      </c>
      <c r="D6561" s="225">
        <v>33.78</v>
      </c>
      <c r="E6561" s="208" t="s">
        <v>9199</v>
      </c>
      <c r="F6561" s="225">
        <v>35.14</v>
      </c>
    </row>
    <row r="6562" spans="1:6" ht="54">
      <c r="A6562" s="229">
        <v>92300</v>
      </c>
      <c r="B6562" s="220" t="s">
        <v>2857</v>
      </c>
      <c r="C6562" s="220" t="s">
        <v>201</v>
      </c>
      <c r="D6562" s="225">
        <v>36.9</v>
      </c>
      <c r="E6562" s="208" t="s">
        <v>9199</v>
      </c>
      <c r="F6562" s="225">
        <v>37.57</v>
      </c>
    </row>
    <row r="6563" spans="1:6" ht="54">
      <c r="A6563" s="229">
        <v>92319</v>
      </c>
      <c r="B6563" s="220" t="s">
        <v>2869</v>
      </c>
      <c r="C6563" s="220" t="s">
        <v>201</v>
      </c>
      <c r="D6563" s="225">
        <v>42.02</v>
      </c>
      <c r="E6563" s="208" t="s">
        <v>9199</v>
      </c>
      <c r="F6563" s="225">
        <v>43.13</v>
      </c>
    </row>
    <row r="6564" spans="1:6" ht="54">
      <c r="A6564" s="229">
        <v>92334</v>
      </c>
      <c r="B6564" s="220" t="s">
        <v>2878</v>
      </c>
      <c r="C6564" s="220" t="s">
        <v>201</v>
      </c>
      <c r="D6564" s="225">
        <v>49.32</v>
      </c>
      <c r="E6564" s="208" t="s">
        <v>9199</v>
      </c>
      <c r="F6564" s="225">
        <v>51.07</v>
      </c>
    </row>
    <row r="6565" spans="1:6" ht="54">
      <c r="A6565" s="229">
        <v>92301</v>
      </c>
      <c r="B6565" s="220" t="s">
        <v>2858</v>
      </c>
      <c r="C6565" s="220" t="s">
        <v>201</v>
      </c>
      <c r="D6565" s="225">
        <v>73.489999999999995</v>
      </c>
      <c r="E6565" s="208" t="s">
        <v>9199</v>
      </c>
      <c r="F6565" s="225">
        <v>74.33</v>
      </c>
    </row>
    <row r="6566" spans="1:6" ht="54">
      <c r="A6566" s="229">
        <v>92302</v>
      </c>
      <c r="B6566" s="220" t="s">
        <v>2859</v>
      </c>
      <c r="C6566" s="220" t="s">
        <v>201</v>
      </c>
      <c r="D6566" s="225">
        <v>97.19</v>
      </c>
      <c r="E6566" s="208" t="s">
        <v>9199</v>
      </c>
      <c r="F6566" s="225">
        <v>98.21</v>
      </c>
    </row>
    <row r="6567" spans="1:6" ht="54">
      <c r="A6567" s="229">
        <v>92303</v>
      </c>
      <c r="B6567" s="220" t="s">
        <v>2860</v>
      </c>
      <c r="C6567" s="220" t="s">
        <v>201</v>
      </c>
      <c r="D6567" s="225">
        <v>178.91</v>
      </c>
      <c r="E6567" s="208" t="s">
        <v>9199</v>
      </c>
      <c r="F6567" s="225">
        <v>180.23</v>
      </c>
    </row>
    <row r="6568" spans="1:6" ht="54">
      <c r="A6568" s="229">
        <v>92304</v>
      </c>
      <c r="B6568" s="220" t="s">
        <v>2861</v>
      </c>
      <c r="C6568" s="220" t="s">
        <v>201</v>
      </c>
      <c r="D6568" s="225">
        <v>466.23</v>
      </c>
      <c r="E6568" s="208" t="s">
        <v>9199</v>
      </c>
      <c r="F6568" s="225">
        <v>467.84</v>
      </c>
    </row>
    <row r="6569" spans="1:6" ht="54">
      <c r="A6569" s="229">
        <v>103835</v>
      </c>
      <c r="B6569" s="220" t="s">
        <v>2561</v>
      </c>
      <c r="C6569" s="220" t="s">
        <v>190</v>
      </c>
      <c r="D6569" s="225">
        <v>65.98</v>
      </c>
      <c r="E6569" s="208" t="s">
        <v>9199</v>
      </c>
      <c r="F6569" s="225">
        <v>67.25</v>
      </c>
    </row>
    <row r="6570" spans="1:6" ht="54">
      <c r="A6570" s="229">
        <v>92308</v>
      </c>
      <c r="B6570" s="220" t="s">
        <v>2470</v>
      </c>
      <c r="C6570" s="220" t="s">
        <v>190</v>
      </c>
      <c r="D6570" s="225">
        <v>54.54</v>
      </c>
      <c r="E6570" s="208" t="s">
        <v>9199</v>
      </c>
      <c r="F6570" s="225">
        <v>55.46</v>
      </c>
    </row>
    <row r="6571" spans="1:6" ht="54">
      <c r="A6571" s="229">
        <v>103871</v>
      </c>
      <c r="B6571" s="220" t="s">
        <v>2567</v>
      </c>
      <c r="C6571" s="220" t="s">
        <v>190</v>
      </c>
      <c r="D6571" s="225">
        <v>63.73</v>
      </c>
      <c r="E6571" s="208" t="s">
        <v>9199</v>
      </c>
      <c r="F6571" s="225">
        <v>65.459999999999994</v>
      </c>
    </row>
    <row r="6572" spans="1:6" ht="54">
      <c r="A6572" s="229">
        <v>92323</v>
      </c>
      <c r="B6572" s="220" t="s">
        <v>2476</v>
      </c>
      <c r="C6572" s="220" t="s">
        <v>190</v>
      </c>
      <c r="D6572" s="225">
        <v>63.22</v>
      </c>
      <c r="E6572" s="208" t="s">
        <v>9199</v>
      </c>
      <c r="F6572" s="225">
        <v>64.91</v>
      </c>
    </row>
    <row r="6573" spans="1:6" ht="54">
      <c r="A6573" s="229">
        <v>92305</v>
      </c>
      <c r="B6573" s="220" t="s">
        <v>2467</v>
      </c>
      <c r="C6573" s="220" t="s">
        <v>190</v>
      </c>
      <c r="D6573" s="225">
        <v>40.049999999999997</v>
      </c>
      <c r="E6573" s="208" t="s">
        <v>9199</v>
      </c>
      <c r="F6573" s="225">
        <v>40.65</v>
      </c>
    </row>
    <row r="6574" spans="1:6" ht="54">
      <c r="A6574" s="229">
        <v>103868</v>
      </c>
      <c r="B6574" s="220" t="s">
        <v>2564</v>
      </c>
      <c r="C6574" s="220" t="s">
        <v>190</v>
      </c>
      <c r="D6574" s="225">
        <v>52.1</v>
      </c>
      <c r="E6574" s="208" t="s">
        <v>9199</v>
      </c>
      <c r="F6574" s="225">
        <v>53.75</v>
      </c>
    </row>
    <row r="6575" spans="1:6" ht="54">
      <c r="A6575" s="229">
        <v>103802</v>
      </c>
      <c r="B6575" s="220" t="s">
        <v>2558</v>
      </c>
      <c r="C6575" s="220" t="s">
        <v>190</v>
      </c>
      <c r="D6575" s="225">
        <v>42.25</v>
      </c>
      <c r="E6575" s="208" t="s">
        <v>9199</v>
      </c>
      <c r="F6575" s="225">
        <v>43.03</v>
      </c>
    </row>
    <row r="6576" spans="1:6" ht="54">
      <c r="A6576" s="229">
        <v>92320</v>
      </c>
      <c r="B6576" s="220" t="s">
        <v>2473</v>
      </c>
      <c r="C6576" s="220" t="s">
        <v>190</v>
      </c>
      <c r="D6576" s="225">
        <v>51.48</v>
      </c>
      <c r="E6576" s="208" t="s">
        <v>9199</v>
      </c>
      <c r="F6576" s="225">
        <v>53.07</v>
      </c>
    </row>
    <row r="6577" spans="1:6" ht="54">
      <c r="A6577" s="229">
        <v>97335</v>
      </c>
      <c r="B6577" s="220" t="s">
        <v>2515</v>
      </c>
      <c r="C6577" s="220" t="s">
        <v>190</v>
      </c>
      <c r="D6577" s="225">
        <v>85.76</v>
      </c>
      <c r="E6577" s="208" t="s">
        <v>9199</v>
      </c>
      <c r="F6577" s="225">
        <v>85.94</v>
      </c>
    </row>
    <row r="6578" spans="1:6" ht="54">
      <c r="A6578" s="229">
        <v>103836</v>
      </c>
      <c r="B6578" s="220" t="s">
        <v>2562</v>
      </c>
      <c r="C6578" s="220" t="s">
        <v>190</v>
      </c>
      <c r="D6578" s="225">
        <v>102.7</v>
      </c>
      <c r="E6578" s="208" t="s">
        <v>9199</v>
      </c>
      <c r="F6578" s="225">
        <v>104.39</v>
      </c>
    </row>
    <row r="6579" spans="1:6" ht="54">
      <c r="A6579" s="229">
        <v>92281</v>
      </c>
      <c r="B6579" s="220" t="s">
        <v>2461</v>
      </c>
      <c r="C6579" s="220" t="s">
        <v>190</v>
      </c>
      <c r="D6579" s="225">
        <v>113.4</v>
      </c>
      <c r="E6579" s="208" t="s">
        <v>9199</v>
      </c>
      <c r="F6579" s="225">
        <v>113.68</v>
      </c>
    </row>
    <row r="6580" spans="1:6" ht="54">
      <c r="A6580" s="229">
        <v>92309</v>
      </c>
      <c r="B6580" s="220" t="s">
        <v>2471</v>
      </c>
      <c r="C6580" s="220" t="s">
        <v>190</v>
      </c>
      <c r="D6580" s="225">
        <v>121.73</v>
      </c>
      <c r="E6580" s="208" t="s">
        <v>9199</v>
      </c>
      <c r="F6580" s="225">
        <v>122.74</v>
      </c>
    </row>
    <row r="6581" spans="1:6" ht="54">
      <c r="A6581" s="229">
        <v>103872</v>
      </c>
      <c r="B6581" s="220" t="s">
        <v>2568</v>
      </c>
      <c r="C6581" s="220" t="s">
        <v>190</v>
      </c>
      <c r="D6581" s="225">
        <v>133.28</v>
      </c>
      <c r="E6581" s="208" t="s">
        <v>9199</v>
      </c>
      <c r="F6581" s="225">
        <v>135.32</v>
      </c>
    </row>
    <row r="6582" spans="1:6" ht="54">
      <c r="A6582" s="229">
        <v>92324</v>
      </c>
      <c r="B6582" s="220" t="s">
        <v>2477</v>
      </c>
      <c r="C6582" s="220" t="s">
        <v>190</v>
      </c>
      <c r="D6582" s="225">
        <v>138.66</v>
      </c>
      <c r="E6582" s="208" t="s">
        <v>9199</v>
      </c>
      <c r="F6582" s="225">
        <v>141.16999999999999</v>
      </c>
    </row>
    <row r="6583" spans="1:6" ht="54">
      <c r="A6583" s="229">
        <v>92275</v>
      </c>
      <c r="B6583" s="220" t="s">
        <v>2455</v>
      </c>
      <c r="C6583" s="220" t="s">
        <v>190</v>
      </c>
      <c r="D6583" s="225">
        <v>59.57</v>
      </c>
      <c r="E6583" s="208" t="s">
        <v>9199</v>
      </c>
      <c r="F6583" s="225">
        <v>59.75</v>
      </c>
    </row>
    <row r="6584" spans="1:6" ht="54">
      <c r="A6584" s="229">
        <v>92306</v>
      </c>
      <c r="B6584" s="220" t="s">
        <v>2468</v>
      </c>
      <c r="C6584" s="220" t="s">
        <v>190</v>
      </c>
      <c r="D6584" s="225">
        <v>65.12</v>
      </c>
      <c r="E6584" s="208" t="s">
        <v>9199</v>
      </c>
      <c r="F6584" s="225">
        <v>65.81</v>
      </c>
    </row>
    <row r="6585" spans="1:6" ht="54">
      <c r="A6585" s="229">
        <v>103869</v>
      </c>
      <c r="B6585" s="220" t="s">
        <v>2565</v>
      </c>
      <c r="C6585" s="220" t="s">
        <v>190</v>
      </c>
      <c r="D6585" s="225">
        <v>79.53</v>
      </c>
      <c r="E6585" s="208" t="s">
        <v>9199</v>
      </c>
      <c r="F6585" s="225">
        <v>81.48</v>
      </c>
    </row>
    <row r="6586" spans="1:6" ht="54">
      <c r="A6586" s="229">
        <v>103803</v>
      </c>
      <c r="B6586" s="220" t="s">
        <v>2559</v>
      </c>
      <c r="C6586" s="220" t="s">
        <v>190</v>
      </c>
      <c r="D6586" s="225">
        <v>72.63</v>
      </c>
      <c r="E6586" s="208" t="s">
        <v>9199</v>
      </c>
      <c r="F6586" s="225">
        <v>73.98</v>
      </c>
    </row>
    <row r="6587" spans="1:6" ht="54">
      <c r="A6587" s="229">
        <v>92321</v>
      </c>
      <c r="B6587" s="220" t="s">
        <v>2474</v>
      </c>
      <c r="C6587" s="220" t="s">
        <v>190</v>
      </c>
      <c r="D6587" s="225">
        <v>84.8</v>
      </c>
      <c r="E6587" s="208" t="s">
        <v>9199</v>
      </c>
      <c r="F6587" s="225">
        <v>87.22</v>
      </c>
    </row>
    <row r="6588" spans="1:6" ht="54">
      <c r="A6588" s="229">
        <v>97336</v>
      </c>
      <c r="B6588" s="220" t="s">
        <v>2516</v>
      </c>
      <c r="C6588" s="220" t="s">
        <v>190</v>
      </c>
      <c r="D6588" s="225">
        <v>109.15</v>
      </c>
      <c r="E6588" s="208" t="s">
        <v>9199</v>
      </c>
      <c r="F6588" s="225">
        <v>109.39</v>
      </c>
    </row>
    <row r="6589" spans="1:6" ht="54">
      <c r="A6589" s="229">
        <v>103837</v>
      </c>
      <c r="B6589" s="220" t="s">
        <v>2563</v>
      </c>
      <c r="C6589" s="220" t="s">
        <v>190</v>
      </c>
      <c r="D6589" s="225">
        <v>129.54</v>
      </c>
      <c r="E6589" s="208" t="s">
        <v>9199</v>
      </c>
      <c r="F6589" s="225">
        <v>131.59</v>
      </c>
    </row>
    <row r="6590" spans="1:6" ht="54">
      <c r="A6590" s="229">
        <v>92282</v>
      </c>
      <c r="B6590" s="220" t="s">
        <v>2462</v>
      </c>
      <c r="C6590" s="220" t="s">
        <v>190</v>
      </c>
      <c r="D6590" s="225">
        <v>131.66</v>
      </c>
      <c r="E6590" s="208" t="s">
        <v>9199</v>
      </c>
      <c r="F6590" s="225">
        <v>132</v>
      </c>
    </row>
    <row r="6591" spans="1:6" ht="54">
      <c r="A6591" s="229">
        <v>92310</v>
      </c>
      <c r="B6591" s="220" t="s">
        <v>2472</v>
      </c>
      <c r="C6591" s="220" t="s">
        <v>190</v>
      </c>
      <c r="D6591" s="225">
        <v>140.26</v>
      </c>
      <c r="E6591" s="208" t="s">
        <v>9199</v>
      </c>
      <c r="F6591" s="225">
        <v>141.34</v>
      </c>
    </row>
    <row r="6592" spans="1:6" ht="54">
      <c r="A6592" s="229">
        <v>103873</v>
      </c>
      <c r="B6592" s="220" t="s">
        <v>2569</v>
      </c>
      <c r="C6592" s="220" t="s">
        <v>190</v>
      </c>
      <c r="D6592" s="225">
        <v>153.82</v>
      </c>
      <c r="E6592" s="208" t="s">
        <v>9199</v>
      </c>
      <c r="F6592" s="225">
        <v>156.12</v>
      </c>
    </row>
    <row r="6593" spans="1:6" ht="54">
      <c r="A6593" s="229">
        <v>92325</v>
      </c>
      <c r="B6593" s="220" t="s">
        <v>2478</v>
      </c>
      <c r="C6593" s="220" t="s">
        <v>190</v>
      </c>
      <c r="D6593" s="225">
        <v>164.25</v>
      </c>
      <c r="E6593" s="208" t="s">
        <v>9199</v>
      </c>
      <c r="F6593" s="225">
        <v>167.47</v>
      </c>
    </row>
    <row r="6594" spans="1:6" ht="54">
      <c r="A6594" s="229">
        <v>92276</v>
      </c>
      <c r="B6594" s="220" t="s">
        <v>2456</v>
      </c>
      <c r="C6594" s="220" t="s">
        <v>190</v>
      </c>
      <c r="D6594" s="225">
        <v>75.650000000000006</v>
      </c>
      <c r="E6594" s="208" t="s">
        <v>9199</v>
      </c>
      <c r="F6594" s="225">
        <v>75.89</v>
      </c>
    </row>
    <row r="6595" spans="1:6" ht="54">
      <c r="A6595" s="229">
        <v>92307</v>
      </c>
      <c r="B6595" s="220" t="s">
        <v>2469</v>
      </c>
      <c r="C6595" s="220" t="s">
        <v>190</v>
      </c>
      <c r="D6595" s="225">
        <v>81.459999999999994</v>
      </c>
      <c r="E6595" s="208" t="s">
        <v>9199</v>
      </c>
      <c r="F6595" s="225">
        <v>82.21</v>
      </c>
    </row>
    <row r="6596" spans="1:6" ht="54">
      <c r="A6596" s="229">
        <v>103870</v>
      </c>
      <c r="B6596" s="220" t="s">
        <v>2566</v>
      </c>
      <c r="C6596" s="220" t="s">
        <v>190</v>
      </c>
      <c r="D6596" s="225">
        <v>97.89</v>
      </c>
      <c r="E6596" s="208" t="s">
        <v>9199</v>
      </c>
      <c r="F6596" s="225">
        <v>100.1</v>
      </c>
    </row>
    <row r="6597" spans="1:6" ht="54">
      <c r="A6597" s="229">
        <v>103804</v>
      </c>
      <c r="B6597" s="220" t="s">
        <v>2560</v>
      </c>
      <c r="C6597" s="220" t="s">
        <v>190</v>
      </c>
      <c r="D6597" s="225">
        <v>88.08</v>
      </c>
      <c r="E6597" s="208" t="s">
        <v>9199</v>
      </c>
      <c r="F6597" s="225">
        <v>89.43</v>
      </c>
    </row>
    <row r="6598" spans="1:6" ht="54">
      <c r="A6598" s="229">
        <v>92322</v>
      </c>
      <c r="B6598" s="220" t="s">
        <v>2475</v>
      </c>
      <c r="C6598" s="220" t="s">
        <v>190</v>
      </c>
      <c r="D6598" s="225">
        <v>108.2</v>
      </c>
      <c r="E6598" s="208" t="s">
        <v>9199</v>
      </c>
      <c r="F6598" s="225">
        <v>111.33</v>
      </c>
    </row>
    <row r="6599" spans="1:6" ht="54">
      <c r="A6599" s="229">
        <v>97337</v>
      </c>
      <c r="B6599" s="220" t="s">
        <v>2517</v>
      </c>
      <c r="C6599" s="220" t="s">
        <v>190</v>
      </c>
      <c r="D6599" s="225">
        <v>164.15</v>
      </c>
      <c r="E6599" s="208" t="s">
        <v>9199</v>
      </c>
      <c r="F6599" s="225">
        <v>164.47</v>
      </c>
    </row>
    <row r="6600" spans="1:6" ht="54">
      <c r="A6600" s="229">
        <v>92283</v>
      </c>
      <c r="B6600" s="220" t="s">
        <v>2463</v>
      </c>
      <c r="C6600" s="220" t="s">
        <v>190</v>
      </c>
      <c r="D6600" s="225">
        <v>180.02</v>
      </c>
      <c r="E6600" s="208" t="s">
        <v>9199</v>
      </c>
      <c r="F6600" s="225">
        <v>180.41</v>
      </c>
    </row>
    <row r="6601" spans="1:6" ht="54">
      <c r="A6601" s="229">
        <v>92277</v>
      </c>
      <c r="B6601" s="220" t="s">
        <v>2457</v>
      </c>
      <c r="C6601" s="220" t="s">
        <v>190</v>
      </c>
      <c r="D6601" s="225">
        <v>109.31</v>
      </c>
      <c r="E6601" s="208" t="s">
        <v>9199</v>
      </c>
      <c r="F6601" s="225">
        <v>109.63</v>
      </c>
    </row>
    <row r="6602" spans="1:6" ht="54">
      <c r="A6602" s="229">
        <v>97338</v>
      </c>
      <c r="B6602" s="220" t="s">
        <v>2518</v>
      </c>
      <c r="C6602" s="220" t="s">
        <v>190</v>
      </c>
      <c r="D6602" s="225">
        <v>197.52</v>
      </c>
      <c r="E6602" s="208" t="s">
        <v>9199</v>
      </c>
      <c r="F6602" s="225">
        <v>197.89</v>
      </c>
    </row>
    <row r="6603" spans="1:6" ht="54">
      <c r="A6603" s="229">
        <v>92284</v>
      </c>
      <c r="B6603" s="220" t="s">
        <v>2464</v>
      </c>
      <c r="C6603" s="220" t="s">
        <v>190</v>
      </c>
      <c r="D6603" s="225">
        <v>227.68</v>
      </c>
      <c r="E6603" s="208" t="s">
        <v>9199</v>
      </c>
      <c r="F6603" s="225">
        <v>228.14</v>
      </c>
    </row>
    <row r="6604" spans="1:6" ht="54">
      <c r="A6604" s="229">
        <v>92278</v>
      </c>
      <c r="B6604" s="220" t="s">
        <v>2458</v>
      </c>
      <c r="C6604" s="220" t="s">
        <v>190</v>
      </c>
      <c r="D6604" s="225">
        <v>147.13</v>
      </c>
      <c r="E6604" s="208" t="s">
        <v>9199</v>
      </c>
      <c r="F6604" s="225">
        <v>147.5</v>
      </c>
    </row>
    <row r="6605" spans="1:6" ht="54">
      <c r="A6605" s="229">
        <v>97339</v>
      </c>
      <c r="B6605" s="220" t="s">
        <v>2519</v>
      </c>
      <c r="C6605" s="220" t="s">
        <v>190</v>
      </c>
      <c r="D6605" s="225">
        <v>212.71</v>
      </c>
      <c r="E6605" s="208" t="s">
        <v>9199</v>
      </c>
      <c r="F6605" s="225">
        <v>213.2</v>
      </c>
    </row>
    <row r="6606" spans="1:6" ht="54">
      <c r="A6606" s="229">
        <v>92285</v>
      </c>
      <c r="B6606" s="220" t="s">
        <v>2465</v>
      </c>
      <c r="C6606" s="220" t="s">
        <v>190</v>
      </c>
      <c r="D6606" s="225">
        <v>308.91000000000003</v>
      </c>
      <c r="E6606" s="208" t="s">
        <v>9199</v>
      </c>
      <c r="F6606" s="225">
        <v>309.49</v>
      </c>
    </row>
    <row r="6607" spans="1:6" ht="54">
      <c r="A6607" s="229">
        <v>92279</v>
      </c>
      <c r="B6607" s="220" t="s">
        <v>2459</v>
      </c>
      <c r="C6607" s="220" t="s">
        <v>190</v>
      </c>
      <c r="D6607" s="225">
        <v>212.71</v>
      </c>
      <c r="E6607" s="208" t="s">
        <v>9199</v>
      </c>
      <c r="F6607" s="225">
        <v>213.2</v>
      </c>
    </row>
    <row r="6608" spans="1:6" ht="54">
      <c r="A6608" s="229">
        <v>97340</v>
      </c>
      <c r="B6608" s="220" t="s">
        <v>2520</v>
      </c>
      <c r="C6608" s="220" t="s">
        <v>190</v>
      </c>
      <c r="D6608" s="225">
        <v>213.97</v>
      </c>
      <c r="E6608" s="208" t="s">
        <v>9199</v>
      </c>
      <c r="F6608" s="225">
        <v>214.56</v>
      </c>
    </row>
    <row r="6609" spans="1:6" ht="54">
      <c r="A6609" s="229">
        <v>92286</v>
      </c>
      <c r="B6609" s="220" t="s">
        <v>2466</v>
      </c>
      <c r="C6609" s="220" t="s">
        <v>190</v>
      </c>
      <c r="D6609" s="225">
        <v>396.22</v>
      </c>
      <c r="E6609" s="208" t="s">
        <v>9199</v>
      </c>
      <c r="F6609" s="225">
        <v>396.91</v>
      </c>
    </row>
    <row r="6610" spans="1:6" ht="54">
      <c r="A6610" s="229">
        <v>92280</v>
      </c>
      <c r="B6610" s="220" t="s">
        <v>2460</v>
      </c>
      <c r="C6610" s="220" t="s">
        <v>190</v>
      </c>
      <c r="D6610" s="225">
        <v>298.68</v>
      </c>
      <c r="E6610" s="208" t="s">
        <v>9199</v>
      </c>
      <c r="F6610" s="225">
        <v>299.27</v>
      </c>
    </row>
    <row r="6611" spans="1:6" ht="54">
      <c r="A6611" s="229">
        <v>103901</v>
      </c>
      <c r="B6611" s="220" t="s">
        <v>3345</v>
      </c>
      <c r="C6611" s="220" t="s">
        <v>201</v>
      </c>
      <c r="D6611" s="225">
        <v>25.06</v>
      </c>
      <c r="E6611" s="208" t="s">
        <v>9199</v>
      </c>
      <c r="F6611" s="225">
        <v>26.48</v>
      </c>
    </row>
    <row r="6612" spans="1:6" ht="54">
      <c r="A6612" s="229">
        <v>103832</v>
      </c>
      <c r="B6612" s="220" t="s">
        <v>3289</v>
      </c>
      <c r="C6612" s="220" t="s">
        <v>201</v>
      </c>
      <c r="D6612" s="225">
        <v>24.97</v>
      </c>
      <c r="E6612" s="208" t="s">
        <v>9199</v>
      </c>
      <c r="F6612" s="225">
        <v>26.38</v>
      </c>
    </row>
    <row r="6613" spans="1:6" ht="54">
      <c r="A6613" s="229">
        <v>103865</v>
      </c>
      <c r="B6613" s="220" t="s">
        <v>3315</v>
      </c>
      <c r="C6613" s="220" t="s">
        <v>201</v>
      </c>
      <c r="D6613" s="225">
        <v>24.02</v>
      </c>
      <c r="E6613" s="208" t="s">
        <v>9199</v>
      </c>
      <c r="F6613" s="225">
        <v>25.34</v>
      </c>
    </row>
    <row r="6614" spans="1:6" ht="54">
      <c r="A6614" s="229">
        <v>103902</v>
      </c>
      <c r="B6614" s="220" t="s">
        <v>3346</v>
      </c>
      <c r="C6614" s="220" t="s">
        <v>201</v>
      </c>
      <c r="D6614" s="225">
        <v>37.4</v>
      </c>
      <c r="E6614" s="208" t="s">
        <v>9199</v>
      </c>
      <c r="F6614" s="225">
        <v>39.08</v>
      </c>
    </row>
    <row r="6615" spans="1:6" ht="54">
      <c r="A6615" s="229">
        <v>103866</v>
      </c>
      <c r="B6615" s="220" t="s">
        <v>3316</v>
      </c>
      <c r="C6615" s="220" t="s">
        <v>201</v>
      </c>
      <c r="D6615" s="225">
        <v>38.49</v>
      </c>
      <c r="E6615" s="208" t="s">
        <v>9199</v>
      </c>
      <c r="F6615" s="225">
        <v>40.26</v>
      </c>
    </row>
    <row r="6616" spans="1:6" ht="54">
      <c r="A6616" s="229">
        <v>103903</v>
      </c>
      <c r="B6616" s="220" t="s">
        <v>3347</v>
      </c>
      <c r="C6616" s="220" t="s">
        <v>201</v>
      </c>
      <c r="D6616" s="225">
        <v>50.95</v>
      </c>
      <c r="E6616" s="208" t="s">
        <v>9199</v>
      </c>
      <c r="F6616" s="225">
        <v>52.85</v>
      </c>
    </row>
    <row r="6617" spans="1:6" ht="54">
      <c r="A6617" s="229">
        <v>103834</v>
      </c>
      <c r="B6617" s="220" t="s">
        <v>3291</v>
      </c>
      <c r="C6617" s="220" t="s">
        <v>201</v>
      </c>
      <c r="D6617" s="225">
        <v>66.849999999999994</v>
      </c>
      <c r="E6617" s="208" t="s">
        <v>9199</v>
      </c>
      <c r="F6617" s="225">
        <v>70.14</v>
      </c>
    </row>
    <row r="6618" spans="1:6" ht="54">
      <c r="A6618" s="229">
        <v>103867</v>
      </c>
      <c r="B6618" s="220" t="s">
        <v>3317</v>
      </c>
      <c r="C6618" s="220" t="s">
        <v>201</v>
      </c>
      <c r="D6618" s="225">
        <v>53.86</v>
      </c>
      <c r="E6618" s="208" t="s">
        <v>9199</v>
      </c>
      <c r="F6618" s="225">
        <v>56.01</v>
      </c>
    </row>
    <row r="6619" spans="1:6" ht="40.5">
      <c r="A6619" s="229">
        <v>105113</v>
      </c>
      <c r="B6619" s="220" t="s">
        <v>5913</v>
      </c>
      <c r="C6619" s="220" t="s">
        <v>201</v>
      </c>
      <c r="D6619" s="225">
        <v>8766.81</v>
      </c>
      <c r="E6619" s="208" t="s">
        <v>9199</v>
      </c>
      <c r="F6619" s="225">
        <v>8946.3700000000008</v>
      </c>
    </row>
    <row r="6620" spans="1:6" ht="40.5">
      <c r="A6620" s="229">
        <v>98461</v>
      </c>
      <c r="B6620" s="220" t="s">
        <v>5911</v>
      </c>
      <c r="C6620" s="220" t="s">
        <v>201</v>
      </c>
      <c r="D6620" s="225">
        <v>6665.61</v>
      </c>
      <c r="E6620" s="208" t="s">
        <v>9199</v>
      </c>
      <c r="F6620" s="225">
        <v>6800.71</v>
      </c>
    </row>
    <row r="6621" spans="1:6" ht="40.5">
      <c r="A6621" s="229">
        <v>98462</v>
      </c>
      <c r="B6621" s="220" t="s">
        <v>5912</v>
      </c>
      <c r="C6621" s="220" t="s">
        <v>201</v>
      </c>
      <c r="D6621" s="225">
        <v>11260.7</v>
      </c>
      <c r="E6621" s="208" t="s">
        <v>9199</v>
      </c>
      <c r="F6621" s="225">
        <v>11495.41</v>
      </c>
    </row>
    <row r="6622" spans="1:6" ht="27">
      <c r="A6622" s="229">
        <v>105130</v>
      </c>
      <c r="B6622" s="220" t="s">
        <v>5920</v>
      </c>
      <c r="C6622" s="220" t="s">
        <v>190</v>
      </c>
      <c r="D6622" s="225">
        <v>30.3</v>
      </c>
      <c r="E6622" s="208" t="s">
        <v>9199</v>
      </c>
      <c r="F6622" s="225">
        <v>31.83</v>
      </c>
    </row>
    <row r="6623" spans="1:6" ht="27">
      <c r="A6623" s="229">
        <v>105114</v>
      </c>
      <c r="B6623" s="220" t="s">
        <v>5914</v>
      </c>
      <c r="C6623" s="220" t="s">
        <v>23</v>
      </c>
      <c r="D6623" s="225">
        <v>1799.18</v>
      </c>
      <c r="E6623" s="208" t="s">
        <v>9199</v>
      </c>
      <c r="F6623" s="225">
        <v>1885.92</v>
      </c>
    </row>
    <row r="6624" spans="1:6" ht="27">
      <c r="A6624" s="229">
        <v>105129</v>
      </c>
      <c r="B6624" s="220" t="s">
        <v>8876</v>
      </c>
      <c r="C6624" s="220" t="s">
        <v>201</v>
      </c>
      <c r="D6624" s="225">
        <v>0</v>
      </c>
      <c r="E6624" s="208" t="s">
        <v>9199</v>
      </c>
      <c r="F6624" s="225">
        <v>0</v>
      </c>
    </row>
    <row r="6625" spans="1:6" ht="27">
      <c r="A6625" s="229">
        <v>105127</v>
      </c>
      <c r="B6625" s="220" t="s">
        <v>5918</v>
      </c>
      <c r="C6625" s="220" t="s">
        <v>190</v>
      </c>
      <c r="D6625" s="225">
        <v>23.44</v>
      </c>
      <c r="E6625" s="208" t="s">
        <v>9199</v>
      </c>
      <c r="F6625" s="225">
        <v>23.8</v>
      </c>
    </row>
    <row r="6626" spans="1:6" ht="27">
      <c r="A6626" s="229">
        <v>105128</v>
      </c>
      <c r="B6626" s="220" t="s">
        <v>5919</v>
      </c>
      <c r="C6626" s="220" t="s">
        <v>190</v>
      </c>
      <c r="D6626" s="225">
        <v>76.39</v>
      </c>
      <c r="E6626" s="208" t="s">
        <v>9199</v>
      </c>
      <c r="F6626" s="225">
        <v>78.41</v>
      </c>
    </row>
    <row r="6627" spans="1:6" ht="27">
      <c r="A6627" s="229">
        <v>105126</v>
      </c>
      <c r="B6627" s="220" t="s">
        <v>5917</v>
      </c>
      <c r="C6627" s="220" t="s">
        <v>190</v>
      </c>
      <c r="D6627" s="225">
        <v>25.21</v>
      </c>
      <c r="E6627" s="208" t="s">
        <v>9199</v>
      </c>
      <c r="F6627" s="225">
        <v>25.64</v>
      </c>
    </row>
    <row r="6628" spans="1:6" ht="40.5">
      <c r="A6628" s="229">
        <v>105116</v>
      </c>
      <c r="B6628" s="220" t="s">
        <v>5916</v>
      </c>
      <c r="C6628" s="220" t="s">
        <v>201</v>
      </c>
      <c r="D6628" s="225">
        <v>11.39</v>
      </c>
      <c r="E6628" s="208" t="s">
        <v>9199</v>
      </c>
      <c r="F6628" s="225">
        <v>12.38</v>
      </c>
    </row>
    <row r="6629" spans="1:6" ht="40.5">
      <c r="A6629" s="229">
        <v>105115</v>
      </c>
      <c r="B6629" s="220" t="s">
        <v>5915</v>
      </c>
      <c r="C6629" s="220" t="s">
        <v>201</v>
      </c>
      <c r="D6629" s="225">
        <v>123.92</v>
      </c>
      <c r="E6629" s="208" t="s">
        <v>9199</v>
      </c>
      <c r="F6629" s="225">
        <v>129.66</v>
      </c>
    </row>
    <row r="6630" spans="1:6" ht="54">
      <c r="A6630" s="229">
        <v>98453</v>
      </c>
      <c r="B6630" s="220" t="s">
        <v>5904</v>
      </c>
      <c r="C6630" s="220" t="s">
        <v>25</v>
      </c>
      <c r="D6630" s="225">
        <v>147.35</v>
      </c>
      <c r="E6630" s="208" t="s">
        <v>9199</v>
      </c>
      <c r="F6630" s="225">
        <v>152.13999999999999</v>
      </c>
    </row>
    <row r="6631" spans="1:6" ht="54">
      <c r="A6631" s="229">
        <v>98454</v>
      </c>
      <c r="B6631" s="220" t="s">
        <v>5905</v>
      </c>
      <c r="C6631" s="220" t="s">
        <v>25</v>
      </c>
      <c r="D6631" s="225">
        <v>186.2</v>
      </c>
      <c r="E6631" s="208" t="s">
        <v>9199</v>
      </c>
      <c r="F6631" s="225">
        <v>193.41</v>
      </c>
    </row>
    <row r="6632" spans="1:6" ht="40.5">
      <c r="A6632" s="229">
        <v>98449</v>
      </c>
      <c r="B6632" s="220" t="s">
        <v>5902</v>
      </c>
      <c r="C6632" s="220" t="s">
        <v>25</v>
      </c>
      <c r="D6632" s="225">
        <v>126.15</v>
      </c>
      <c r="E6632" s="208" t="s">
        <v>9199</v>
      </c>
      <c r="F6632" s="225">
        <v>129.78</v>
      </c>
    </row>
    <row r="6633" spans="1:6" ht="54">
      <c r="A6633" s="229">
        <v>98455</v>
      </c>
      <c r="B6633" s="220" t="s">
        <v>5906</v>
      </c>
      <c r="C6633" s="220" t="s">
        <v>25</v>
      </c>
      <c r="D6633" s="225">
        <v>120.29</v>
      </c>
      <c r="E6633" s="208" t="s">
        <v>9199</v>
      </c>
      <c r="F6633" s="225">
        <v>123</v>
      </c>
    </row>
    <row r="6634" spans="1:6" ht="54">
      <c r="A6634" s="229">
        <v>98456</v>
      </c>
      <c r="B6634" s="220" t="s">
        <v>5907</v>
      </c>
      <c r="C6634" s="220" t="s">
        <v>25</v>
      </c>
      <c r="D6634" s="225">
        <v>153.93</v>
      </c>
      <c r="E6634" s="208" t="s">
        <v>9199</v>
      </c>
      <c r="F6634" s="225">
        <v>158.55000000000001</v>
      </c>
    </row>
    <row r="6635" spans="1:6" ht="40.5">
      <c r="A6635" s="229">
        <v>98451</v>
      </c>
      <c r="B6635" s="220" t="s">
        <v>5903</v>
      </c>
      <c r="C6635" s="220" t="s">
        <v>25</v>
      </c>
      <c r="D6635" s="225">
        <v>103.09</v>
      </c>
      <c r="E6635" s="208" t="s">
        <v>9199</v>
      </c>
      <c r="F6635" s="225">
        <v>104.97</v>
      </c>
    </row>
    <row r="6636" spans="1:6" ht="54">
      <c r="A6636" s="229">
        <v>98445</v>
      </c>
      <c r="B6636" s="220" t="s">
        <v>5898</v>
      </c>
      <c r="C6636" s="220" t="s">
        <v>25</v>
      </c>
      <c r="D6636" s="225">
        <v>110.29</v>
      </c>
      <c r="E6636" s="208" t="s">
        <v>9199</v>
      </c>
      <c r="F6636" s="225">
        <v>114.38</v>
      </c>
    </row>
    <row r="6637" spans="1:6" ht="54">
      <c r="A6637" s="229">
        <v>98446</v>
      </c>
      <c r="B6637" s="220" t="s">
        <v>5899</v>
      </c>
      <c r="C6637" s="220" t="s">
        <v>25</v>
      </c>
      <c r="D6637" s="225">
        <v>141.69999999999999</v>
      </c>
      <c r="E6637" s="208" t="s">
        <v>9199</v>
      </c>
      <c r="F6637" s="225">
        <v>147.59</v>
      </c>
    </row>
    <row r="6638" spans="1:6" ht="40.5">
      <c r="A6638" s="229">
        <v>98441</v>
      </c>
      <c r="B6638" s="220" t="s">
        <v>5896</v>
      </c>
      <c r="C6638" s="220" t="s">
        <v>25</v>
      </c>
      <c r="D6638" s="225">
        <v>92.98</v>
      </c>
      <c r="E6638" s="208" t="s">
        <v>9199</v>
      </c>
      <c r="F6638" s="225">
        <v>96.22</v>
      </c>
    </row>
    <row r="6639" spans="1:6" ht="54">
      <c r="A6639" s="229">
        <v>98447</v>
      </c>
      <c r="B6639" s="220" t="s">
        <v>5900</v>
      </c>
      <c r="C6639" s="220" t="s">
        <v>25</v>
      </c>
      <c r="D6639" s="225">
        <v>86.72</v>
      </c>
      <c r="E6639" s="208" t="s">
        <v>9199</v>
      </c>
      <c r="F6639" s="225">
        <v>89.02</v>
      </c>
    </row>
    <row r="6640" spans="1:6" ht="54">
      <c r="A6640" s="229">
        <v>98448</v>
      </c>
      <c r="B6640" s="220" t="s">
        <v>5901</v>
      </c>
      <c r="C6640" s="220" t="s">
        <v>25</v>
      </c>
      <c r="D6640" s="225">
        <v>112.53</v>
      </c>
      <c r="E6640" s="208" t="s">
        <v>9199</v>
      </c>
      <c r="F6640" s="225">
        <v>116.1</v>
      </c>
    </row>
    <row r="6641" spans="1:6" ht="40.5">
      <c r="A6641" s="229">
        <v>98443</v>
      </c>
      <c r="B6641" s="220" t="s">
        <v>5897</v>
      </c>
      <c r="C6641" s="220" t="s">
        <v>25</v>
      </c>
      <c r="D6641" s="225">
        <v>72.63</v>
      </c>
      <c r="E6641" s="208" t="s">
        <v>9199</v>
      </c>
      <c r="F6641" s="225">
        <v>74.349999999999994</v>
      </c>
    </row>
    <row r="6642" spans="1:6" ht="54">
      <c r="A6642" s="229">
        <v>105122</v>
      </c>
      <c r="B6642" s="220" t="s">
        <v>8872</v>
      </c>
      <c r="C6642" s="220" t="s">
        <v>25</v>
      </c>
      <c r="D6642" s="225">
        <v>0</v>
      </c>
      <c r="E6642" s="208" t="s">
        <v>9199</v>
      </c>
      <c r="F6642" s="225">
        <v>0</v>
      </c>
    </row>
    <row r="6643" spans="1:6" ht="54">
      <c r="A6643" s="229">
        <v>105125</v>
      </c>
      <c r="B6643" s="220" t="s">
        <v>8875</v>
      </c>
      <c r="C6643" s="220" t="s">
        <v>25</v>
      </c>
      <c r="D6643" s="225">
        <v>0</v>
      </c>
      <c r="E6643" s="208" t="s">
        <v>9199</v>
      </c>
      <c r="F6643" s="225">
        <v>0</v>
      </c>
    </row>
    <row r="6644" spans="1:6" ht="40.5">
      <c r="A6644" s="229">
        <v>105133</v>
      </c>
      <c r="B6644" s="220" t="s">
        <v>8879</v>
      </c>
      <c r="C6644" s="220" t="s">
        <v>25</v>
      </c>
      <c r="D6644" s="225">
        <v>0</v>
      </c>
      <c r="E6644" s="208" t="s">
        <v>9199</v>
      </c>
      <c r="F6644" s="225">
        <v>0</v>
      </c>
    </row>
    <row r="6645" spans="1:6" ht="54">
      <c r="A6645" s="229">
        <v>105123</v>
      </c>
      <c r="B6645" s="220" t="s">
        <v>8873</v>
      </c>
      <c r="C6645" s="220" t="s">
        <v>25</v>
      </c>
      <c r="D6645" s="225">
        <v>0</v>
      </c>
      <c r="E6645" s="208" t="s">
        <v>9199</v>
      </c>
      <c r="F6645" s="225">
        <v>0</v>
      </c>
    </row>
    <row r="6646" spans="1:6" ht="54">
      <c r="A6646" s="229">
        <v>105124</v>
      </c>
      <c r="B6646" s="220" t="s">
        <v>8874</v>
      </c>
      <c r="C6646" s="220" t="s">
        <v>25</v>
      </c>
      <c r="D6646" s="225">
        <v>0</v>
      </c>
      <c r="E6646" s="208" t="s">
        <v>9199</v>
      </c>
      <c r="F6646" s="225">
        <v>0</v>
      </c>
    </row>
    <row r="6647" spans="1:6" ht="40.5">
      <c r="A6647" s="229">
        <v>105134</v>
      </c>
      <c r="B6647" s="220" t="s">
        <v>8880</v>
      </c>
      <c r="C6647" s="220" t="s">
        <v>25</v>
      </c>
      <c r="D6647" s="225">
        <v>0</v>
      </c>
      <c r="E6647" s="208" t="s">
        <v>9199</v>
      </c>
      <c r="F6647" s="225">
        <v>0</v>
      </c>
    </row>
    <row r="6648" spans="1:6" ht="54">
      <c r="A6648" s="229">
        <v>105117</v>
      </c>
      <c r="B6648" s="220" t="s">
        <v>8867</v>
      </c>
      <c r="C6648" s="220" t="s">
        <v>25</v>
      </c>
      <c r="D6648" s="225">
        <v>0</v>
      </c>
      <c r="E6648" s="208" t="s">
        <v>9199</v>
      </c>
      <c r="F6648" s="225">
        <v>0</v>
      </c>
    </row>
    <row r="6649" spans="1:6" ht="54">
      <c r="A6649" s="229">
        <v>105119</v>
      </c>
      <c r="B6649" s="220" t="s">
        <v>8869</v>
      </c>
      <c r="C6649" s="220" t="s">
        <v>25</v>
      </c>
      <c r="D6649" s="225">
        <v>0</v>
      </c>
      <c r="E6649" s="208" t="s">
        <v>9199</v>
      </c>
      <c r="F6649" s="225">
        <v>0</v>
      </c>
    </row>
    <row r="6650" spans="1:6" ht="40.5">
      <c r="A6650" s="229">
        <v>105131</v>
      </c>
      <c r="B6650" s="220" t="s">
        <v>8877</v>
      </c>
      <c r="C6650" s="220" t="s">
        <v>25</v>
      </c>
      <c r="D6650" s="225">
        <v>0</v>
      </c>
      <c r="E6650" s="208" t="s">
        <v>9199</v>
      </c>
      <c r="F6650" s="225">
        <v>0</v>
      </c>
    </row>
    <row r="6651" spans="1:6" ht="54">
      <c r="A6651" s="229">
        <v>105120</v>
      </c>
      <c r="B6651" s="220" t="s">
        <v>8870</v>
      </c>
      <c r="C6651" s="220" t="s">
        <v>25</v>
      </c>
      <c r="D6651" s="225">
        <v>0</v>
      </c>
      <c r="E6651" s="208" t="s">
        <v>9199</v>
      </c>
      <c r="F6651" s="225">
        <v>0</v>
      </c>
    </row>
    <row r="6652" spans="1:6" ht="54">
      <c r="A6652" s="229">
        <v>105121</v>
      </c>
      <c r="B6652" s="220" t="s">
        <v>8871</v>
      </c>
      <c r="C6652" s="220" t="s">
        <v>25</v>
      </c>
      <c r="D6652" s="225">
        <v>0</v>
      </c>
      <c r="E6652" s="208" t="s">
        <v>9199</v>
      </c>
      <c r="F6652" s="225">
        <v>0</v>
      </c>
    </row>
    <row r="6653" spans="1:6" ht="40.5">
      <c r="A6653" s="229">
        <v>105132</v>
      </c>
      <c r="B6653" s="220" t="s">
        <v>8878</v>
      </c>
      <c r="C6653" s="220" t="s">
        <v>25</v>
      </c>
      <c r="D6653" s="225">
        <v>0</v>
      </c>
      <c r="E6653" s="208" t="s">
        <v>9199</v>
      </c>
      <c r="F6653" s="225">
        <v>0</v>
      </c>
    </row>
    <row r="6654" spans="1:6" ht="40.5">
      <c r="A6654" s="229">
        <v>98460</v>
      </c>
      <c r="B6654" s="220" t="s">
        <v>5910</v>
      </c>
      <c r="C6654" s="220" t="s">
        <v>25</v>
      </c>
      <c r="D6654" s="225">
        <v>76.849999999999994</v>
      </c>
      <c r="E6654" s="208" t="s">
        <v>9199</v>
      </c>
      <c r="F6654" s="225">
        <v>78.709999999999994</v>
      </c>
    </row>
    <row r="6655" spans="1:6" ht="27">
      <c r="A6655" s="229">
        <v>98457</v>
      </c>
      <c r="B6655" s="220" t="s">
        <v>7562</v>
      </c>
      <c r="C6655" s="220" t="s">
        <v>25</v>
      </c>
      <c r="D6655" s="225">
        <v>0</v>
      </c>
      <c r="E6655" s="208" t="s">
        <v>9199</v>
      </c>
      <c r="F6655" s="225">
        <v>0</v>
      </c>
    </row>
    <row r="6656" spans="1:6" ht="27">
      <c r="A6656" s="229">
        <v>98458</v>
      </c>
      <c r="B6656" s="220" t="s">
        <v>5908</v>
      </c>
      <c r="C6656" s="220" t="s">
        <v>25</v>
      </c>
      <c r="D6656" s="225">
        <v>94.32</v>
      </c>
      <c r="E6656" s="208" t="s">
        <v>9199</v>
      </c>
      <c r="F6656" s="225">
        <v>97.38</v>
      </c>
    </row>
    <row r="6657" spans="1:6" ht="27">
      <c r="A6657" s="229">
        <v>98459</v>
      </c>
      <c r="B6657" s="220" t="s">
        <v>5909</v>
      </c>
      <c r="C6657" s="220" t="s">
        <v>25</v>
      </c>
      <c r="D6657" s="225">
        <v>93.34</v>
      </c>
      <c r="E6657" s="208" t="s">
        <v>9199</v>
      </c>
      <c r="F6657" s="225">
        <v>96.19</v>
      </c>
    </row>
    <row r="6658" spans="1:6" ht="27">
      <c r="A6658" s="229">
        <v>105118</v>
      </c>
      <c r="B6658" s="220" t="s">
        <v>8868</v>
      </c>
      <c r="C6658" s="220" t="s">
        <v>25</v>
      </c>
      <c r="D6658" s="225">
        <v>0</v>
      </c>
      <c r="E6658" s="208" t="s">
        <v>9199</v>
      </c>
      <c r="F6658" s="225">
        <v>0</v>
      </c>
    </row>
    <row r="6659" spans="1:6" ht="54">
      <c r="A6659" s="229">
        <v>101956</v>
      </c>
      <c r="B6659" s="220" t="s">
        <v>7843</v>
      </c>
      <c r="C6659" s="220" t="s">
        <v>25</v>
      </c>
      <c r="D6659" s="225">
        <v>0</v>
      </c>
      <c r="E6659" s="208" t="s">
        <v>9199</v>
      </c>
      <c r="F6659" s="225">
        <v>0</v>
      </c>
    </row>
    <row r="6660" spans="1:6" ht="54">
      <c r="A6660" s="229">
        <v>104690</v>
      </c>
      <c r="B6660" s="220" t="s">
        <v>8724</v>
      </c>
      <c r="C6660" s="220" t="s">
        <v>25</v>
      </c>
      <c r="D6660" s="225">
        <v>0</v>
      </c>
      <c r="E6660" s="208" t="s">
        <v>9199</v>
      </c>
      <c r="F6660" s="225">
        <v>0</v>
      </c>
    </row>
    <row r="6661" spans="1:6" ht="54">
      <c r="A6661" s="229">
        <v>101958</v>
      </c>
      <c r="B6661" s="220" t="s">
        <v>7844</v>
      </c>
      <c r="C6661" s="220" t="s">
        <v>25</v>
      </c>
      <c r="D6661" s="225">
        <v>0</v>
      </c>
      <c r="E6661" s="208" t="s">
        <v>9199</v>
      </c>
      <c r="F6661" s="225">
        <v>0</v>
      </c>
    </row>
    <row r="6662" spans="1:6" ht="54">
      <c r="A6662" s="229">
        <v>101955</v>
      </c>
      <c r="B6662" s="220" t="s">
        <v>7842</v>
      </c>
      <c r="C6662" s="220" t="s">
        <v>25</v>
      </c>
      <c r="D6662" s="225">
        <v>0</v>
      </c>
      <c r="E6662" s="208" t="s">
        <v>9199</v>
      </c>
      <c r="F6662" s="225">
        <v>0</v>
      </c>
    </row>
    <row r="6663" spans="1:6" ht="54">
      <c r="A6663" s="229">
        <v>101948</v>
      </c>
      <c r="B6663" s="220" t="s">
        <v>7835</v>
      </c>
      <c r="C6663" s="220" t="s">
        <v>25</v>
      </c>
      <c r="D6663" s="225">
        <v>0</v>
      </c>
      <c r="E6663" s="208" t="s">
        <v>9199</v>
      </c>
      <c r="F6663" s="225">
        <v>0</v>
      </c>
    </row>
    <row r="6664" spans="1:6" ht="54">
      <c r="A6664" s="229">
        <v>101949</v>
      </c>
      <c r="B6664" s="220" t="s">
        <v>7836</v>
      </c>
      <c r="C6664" s="220" t="s">
        <v>25</v>
      </c>
      <c r="D6664" s="225">
        <v>0</v>
      </c>
      <c r="E6664" s="208" t="s">
        <v>9199</v>
      </c>
      <c r="F6664" s="225">
        <v>0</v>
      </c>
    </row>
    <row r="6665" spans="1:6" ht="54">
      <c r="A6665" s="229">
        <v>101950</v>
      </c>
      <c r="B6665" s="220" t="s">
        <v>7837</v>
      </c>
      <c r="C6665" s="220" t="s">
        <v>25</v>
      </c>
      <c r="D6665" s="225">
        <v>0</v>
      </c>
      <c r="E6665" s="208" t="s">
        <v>9199</v>
      </c>
      <c r="F6665" s="225">
        <v>0</v>
      </c>
    </row>
    <row r="6666" spans="1:6" ht="54">
      <c r="A6666" s="229">
        <v>101947</v>
      </c>
      <c r="B6666" s="220" t="s">
        <v>7834</v>
      </c>
      <c r="C6666" s="220" t="s">
        <v>25</v>
      </c>
      <c r="D6666" s="225">
        <v>0</v>
      </c>
      <c r="E6666" s="208" t="s">
        <v>9199</v>
      </c>
      <c r="F6666" s="225">
        <v>0</v>
      </c>
    </row>
    <row r="6667" spans="1:6" ht="54">
      <c r="A6667" s="229">
        <v>101960</v>
      </c>
      <c r="B6667" s="220" t="s">
        <v>7846</v>
      </c>
      <c r="C6667" s="220" t="s">
        <v>25</v>
      </c>
      <c r="D6667" s="225">
        <v>0</v>
      </c>
      <c r="E6667" s="208" t="s">
        <v>9199</v>
      </c>
      <c r="F6667" s="225">
        <v>0</v>
      </c>
    </row>
    <row r="6668" spans="1:6" ht="54">
      <c r="A6668" s="229">
        <v>101961</v>
      </c>
      <c r="B6668" s="220" t="s">
        <v>7847</v>
      </c>
      <c r="C6668" s="220" t="s">
        <v>25</v>
      </c>
      <c r="D6668" s="225">
        <v>0</v>
      </c>
      <c r="E6668" s="208" t="s">
        <v>9199</v>
      </c>
      <c r="F6668" s="225">
        <v>0</v>
      </c>
    </row>
    <row r="6669" spans="1:6" ht="54">
      <c r="A6669" s="229">
        <v>101962</v>
      </c>
      <c r="B6669" s="220" t="s">
        <v>7848</v>
      </c>
      <c r="C6669" s="220" t="s">
        <v>25</v>
      </c>
      <c r="D6669" s="225">
        <v>0</v>
      </c>
      <c r="E6669" s="208" t="s">
        <v>9199</v>
      </c>
      <c r="F6669" s="225">
        <v>0</v>
      </c>
    </row>
    <row r="6670" spans="1:6" ht="54">
      <c r="A6670" s="229">
        <v>101959</v>
      </c>
      <c r="B6670" s="220" t="s">
        <v>7845</v>
      </c>
      <c r="C6670" s="220" t="s">
        <v>25</v>
      </c>
      <c r="D6670" s="225">
        <v>0</v>
      </c>
      <c r="E6670" s="208" t="s">
        <v>9199</v>
      </c>
      <c r="F6670" s="225">
        <v>0</v>
      </c>
    </row>
    <row r="6671" spans="1:6" ht="54">
      <c r="A6671" s="229">
        <v>101952</v>
      </c>
      <c r="B6671" s="220" t="s">
        <v>7839</v>
      </c>
      <c r="C6671" s="220" t="s">
        <v>25</v>
      </c>
      <c r="D6671" s="225">
        <v>0</v>
      </c>
      <c r="E6671" s="208" t="s">
        <v>9199</v>
      </c>
      <c r="F6671" s="225">
        <v>0</v>
      </c>
    </row>
    <row r="6672" spans="1:6" ht="54">
      <c r="A6672" s="229">
        <v>101953</v>
      </c>
      <c r="B6672" s="220" t="s">
        <v>7840</v>
      </c>
      <c r="C6672" s="220" t="s">
        <v>25</v>
      </c>
      <c r="D6672" s="225">
        <v>0</v>
      </c>
      <c r="E6672" s="208" t="s">
        <v>9199</v>
      </c>
      <c r="F6672" s="225">
        <v>0</v>
      </c>
    </row>
    <row r="6673" spans="1:6" ht="54">
      <c r="A6673" s="229">
        <v>101954</v>
      </c>
      <c r="B6673" s="220" t="s">
        <v>7841</v>
      </c>
      <c r="C6673" s="220" t="s">
        <v>25</v>
      </c>
      <c r="D6673" s="225">
        <v>0</v>
      </c>
      <c r="E6673" s="208" t="s">
        <v>9199</v>
      </c>
      <c r="F6673" s="225">
        <v>0</v>
      </c>
    </row>
    <row r="6674" spans="1:6" ht="54">
      <c r="A6674" s="229">
        <v>101951</v>
      </c>
      <c r="B6674" s="220" t="s">
        <v>7838</v>
      </c>
      <c r="C6674" s="220" t="s">
        <v>25</v>
      </c>
      <c r="D6674" s="225">
        <v>0</v>
      </c>
      <c r="E6674" s="208" t="s">
        <v>9199</v>
      </c>
      <c r="F6674" s="225">
        <v>0</v>
      </c>
    </row>
    <row r="6675" spans="1:6" ht="67.5">
      <c r="A6675" s="229">
        <v>101964</v>
      </c>
      <c r="B6675" s="220" t="s">
        <v>7850</v>
      </c>
      <c r="C6675" s="220" t="s">
        <v>25</v>
      </c>
      <c r="D6675" s="225">
        <v>192.22</v>
      </c>
      <c r="E6675" s="208" t="s">
        <v>9199</v>
      </c>
      <c r="F6675" s="225">
        <v>195.15</v>
      </c>
    </row>
    <row r="6676" spans="1:6" ht="67.5">
      <c r="A6676" s="229">
        <v>101963</v>
      </c>
      <c r="B6676" s="220" t="s">
        <v>7849</v>
      </c>
      <c r="C6676" s="220" t="s">
        <v>25</v>
      </c>
      <c r="D6676" s="225">
        <v>204.64</v>
      </c>
      <c r="E6676" s="208" t="s">
        <v>9199</v>
      </c>
      <c r="F6676" s="225">
        <v>207.75</v>
      </c>
    </row>
    <row r="6677" spans="1:6" ht="40.5">
      <c r="A6677" s="229">
        <v>100323</v>
      </c>
      <c r="B6677" s="220" t="s">
        <v>6115</v>
      </c>
      <c r="C6677" s="220" t="s">
        <v>23</v>
      </c>
      <c r="D6677" s="225">
        <v>220.78</v>
      </c>
      <c r="E6677" s="208" t="s">
        <v>9199</v>
      </c>
      <c r="F6677" s="225">
        <v>225.77</v>
      </c>
    </row>
    <row r="6678" spans="1:6" ht="54">
      <c r="A6678" s="229">
        <v>100324</v>
      </c>
      <c r="B6678" s="220" t="s">
        <v>6116</v>
      </c>
      <c r="C6678" s="220" t="s">
        <v>23</v>
      </c>
      <c r="D6678" s="225">
        <v>177.78</v>
      </c>
      <c r="E6678" s="208" t="s">
        <v>9199</v>
      </c>
      <c r="F6678" s="225">
        <v>182.77</v>
      </c>
    </row>
    <row r="6679" spans="1:6" ht="54">
      <c r="A6679" s="229">
        <v>96624</v>
      </c>
      <c r="B6679" s="220" t="s">
        <v>6113</v>
      </c>
      <c r="C6679" s="220" t="s">
        <v>23</v>
      </c>
      <c r="D6679" s="225">
        <v>178.1</v>
      </c>
      <c r="E6679" s="208" t="s">
        <v>9199</v>
      </c>
      <c r="F6679" s="225">
        <v>183.09</v>
      </c>
    </row>
    <row r="6680" spans="1:6" ht="54">
      <c r="A6680" s="229">
        <v>100322</v>
      </c>
      <c r="B6680" s="220" t="s">
        <v>6114</v>
      </c>
      <c r="C6680" s="220" t="s">
        <v>23</v>
      </c>
      <c r="D6680" s="225">
        <v>170.83</v>
      </c>
      <c r="E6680" s="208" t="s">
        <v>9199</v>
      </c>
      <c r="F6680" s="225">
        <v>175.82</v>
      </c>
    </row>
    <row r="6681" spans="1:6" ht="40.5">
      <c r="A6681" s="229">
        <v>96623</v>
      </c>
      <c r="B6681" s="220" t="s">
        <v>6112</v>
      </c>
      <c r="C6681" s="220" t="s">
        <v>23</v>
      </c>
      <c r="D6681" s="225">
        <v>192.63</v>
      </c>
      <c r="E6681" s="208" t="s">
        <v>9199</v>
      </c>
      <c r="F6681" s="225">
        <v>198.85</v>
      </c>
    </row>
    <row r="6682" spans="1:6" ht="40.5">
      <c r="A6682" s="229">
        <v>96622</v>
      </c>
      <c r="B6682" s="220" t="s">
        <v>6111</v>
      </c>
      <c r="C6682" s="220" t="s">
        <v>23</v>
      </c>
      <c r="D6682" s="225">
        <v>210.18</v>
      </c>
      <c r="E6682" s="208" t="s">
        <v>9199</v>
      </c>
      <c r="F6682" s="225">
        <v>216.3</v>
      </c>
    </row>
    <row r="6683" spans="1:6" ht="40.5">
      <c r="A6683" s="229">
        <v>96621</v>
      </c>
      <c r="B6683" s="220" t="s">
        <v>6110</v>
      </c>
      <c r="C6683" s="220" t="s">
        <v>23</v>
      </c>
      <c r="D6683" s="225">
        <v>224.72</v>
      </c>
      <c r="E6683" s="208" t="s">
        <v>9199</v>
      </c>
      <c r="F6683" s="225">
        <v>232.05</v>
      </c>
    </row>
    <row r="6684" spans="1:6" ht="40.5">
      <c r="A6684" s="229">
        <v>96617</v>
      </c>
      <c r="B6684" s="220" t="s">
        <v>6107</v>
      </c>
      <c r="C6684" s="220" t="s">
        <v>25</v>
      </c>
      <c r="D6684" s="225">
        <v>19.84</v>
      </c>
      <c r="E6684" s="208" t="s">
        <v>9199</v>
      </c>
      <c r="F6684" s="225">
        <v>20.6</v>
      </c>
    </row>
    <row r="6685" spans="1:6" ht="40.5">
      <c r="A6685" s="229">
        <v>96619</v>
      </c>
      <c r="B6685" s="220" t="s">
        <v>6108</v>
      </c>
      <c r="C6685" s="220" t="s">
        <v>25</v>
      </c>
      <c r="D6685" s="225">
        <v>39.72</v>
      </c>
      <c r="E6685" s="208" t="s">
        <v>9199</v>
      </c>
      <c r="F6685" s="225">
        <v>41.2</v>
      </c>
    </row>
    <row r="6686" spans="1:6" ht="40.5">
      <c r="A6686" s="229">
        <v>96616</v>
      </c>
      <c r="B6686" s="220" t="s">
        <v>6106</v>
      </c>
      <c r="C6686" s="220" t="s">
        <v>23</v>
      </c>
      <c r="D6686" s="225">
        <v>794.62</v>
      </c>
      <c r="E6686" s="208" t="s">
        <v>9199</v>
      </c>
      <c r="F6686" s="225">
        <v>824.12</v>
      </c>
    </row>
    <row r="6687" spans="1:6" ht="40.5">
      <c r="A6687" s="229">
        <v>95240</v>
      </c>
      <c r="B6687" s="220" t="s">
        <v>6104</v>
      </c>
      <c r="C6687" s="220" t="s">
        <v>25</v>
      </c>
      <c r="D6687" s="225">
        <v>19.059999999999999</v>
      </c>
      <c r="E6687" s="208" t="s">
        <v>9199</v>
      </c>
      <c r="F6687" s="225">
        <v>19.739999999999998</v>
      </c>
    </row>
    <row r="6688" spans="1:6" ht="40.5">
      <c r="A6688" s="229">
        <v>95241</v>
      </c>
      <c r="B6688" s="220" t="s">
        <v>6105</v>
      </c>
      <c r="C6688" s="220" t="s">
        <v>25</v>
      </c>
      <c r="D6688" s="225">
        <v>36.700000000000003</v>
      </c>
      <c r="E6688" s="208" t="s">
        <v>9199</v>
      </c>
      <c r="F6688" s="225">
        <v>37.92</v>
      </c>
    </row>
    <row r="6689" spans="1:6" ht="40.5">
      <c r="A6689" s="229">
        <v>96620</v>
      </c>
      <c r="B6689" s="220" t="s">
        <v>6109</v>
      </c>
      <c r="C6689" s="220" t="s">
        <v>23</v>
      </c>
      <c r="D6689" s="225">
        <v>734.37</v>
      </c>
      <c r="E6689" s="208" t="s">
        <v>9199</v>
      </c>
      <c r="F6689" s="225">
        <v>758.62</v>
      </c>
    </row>
    <row r="6690" spans="1:6" ht="40.5">
      <c r="A6690" s="229">
        <v>104043</v>
      </c>
      <c r="B6690" s="220" t="s">
        <v>3726</v>
      </c>
      <c r="C6690" s="220" t="s">
        <v>201</v>
      </c>
      <c r="D6690" s="225">
        <v>7.29</v>
      </c>
      <c r="E6690" s="208" t="s">
        <v>9199</v>
      </c>
      <c r="F6690" s="225">
        <v>7.54</v>
      </c>
    </row>
    <row r="6691" spans="1:6" ht="40.5">
      <c r="A6691" s="229">
        <v>104044</v>
      </c>
      <c r="B6691" s="220" t="s">
        <v>3727</v>
      </c>
      <c r="C6691" s="220" t="s">
        <v>201</v>
      </c>
      <c r="D6691" s="225">
        <v>7.67</v>
      </c>
      <c r="E6691" s="208" t="s">
        <v>9199</v>
      </c>
      <c r="F6691" s="225">
        <v>7.97</v>
      </c>
    </row>
    <row r="6692" spans="1:6" ht="40.5">
      <c r="A6692" s="229">
        <v>104045</v>
      </c>
      <c r="B6692" s="220" t="s">
        <v>3728</v>
      </c>
      <c r="C6692" s="220" t="s">
        <v>201</v>
      </c>
      <c r="D6692" s="225">
        <v>12.34</v>
      </c>
      <c r="E6692" s="208" t="s">
        <v>9199</v>
      </c>
      <c r="F6692" s="225">
        <v>12.69</v>
      </c>
    </row>
    <row r="6693" spans="1:6" ht="40.5">
      <c r="A6693" s="229">
        <v>104049</v>
      </c>
      <c r="B6693" s="220" t="s">
        <v>3732</v>
      </c>
      <c r="C6693" s="220" t="s">
        <v>201</v>
      </c>
      <c r="D6693" s="225">
        <v>4.74</v>
      </c>
      <c r="E6693" s="208" t="s">
        <v>9199</v>
      </c>
      <c r="F6693" s="225">
        <v>5.04</v>
      </c>
    </row>
    <row r="6694" spans="1:6" ht="40.5">
      <c r="A6694" s="229">
        <v>104050</v>
      </c>
      <c r="B6694" s="220" t="s">
        <v>3733</v>
      </c>
      <c r="C6694" s="220" t="s">
        <v>201</v>
      </c>
      <c r="D6694" s="225">
        <v>7.23</v>
      </c>
      <c r="E6694" s="208" t="s">
        <v>9199</v>
      </c>
      <c r="F6694" s="225">
        <v>7.63</v>
      </c>
    </row>
    <row r="6695" spans="1:6" ht="40.5">
      <c r="A6695" s="229">
        <v>104084</v>
      </c>
      <c r="B6695" s="220" t="s">
        <v>3752</v>
      </c>
      <c r="C6695" s="220" t="s">
        <v>201</v>
      </c>
      <c r="D6695" s="225">
        <v>69.78</v>
      </c>
      <c r="E6695" s="208" t="s">
        <v>9199</v>
      </c>
      <c r="F6695" s="225">
        <v>70.040000000000006</v>
      </c>
    </row>
    <row r="6696" spans="1:6" ht="40.5">
      <c r="A6696" s="229">
        <v>104037</v>
      </c>
      <c r="B6696" s="220" t="s">
        <v>8501</v>
      </c>
      <c r="C6696" s="220" t="s">
        <v>201</v>
      </c>
      <c r="D6696" s="225">
        <v>0</v>
      </c>
      <c r="E6696" s="208" t="s">
        <v>9199</v>
      </c>
      <c r="F6696" s="225">
        <v>0</v>
      </c>
    </row>
    <row r="6697" spans="1:6" ht="40.5">
      <c r="A6697" s="229">
        <v>104035</v>
      </c>
      <c r="B6697" s="220" t="s">
        <v>3723</v>
      </c>
      <c r="C6697" s="220" t="s">
        <v>201</v>
      </c>
      <c r="D6697" s="225">
        <v>32.46</v>
      </c>
      <c r="E6697" s="208" t="s">
        <v>9199</v>
      </c>
      <c r="F6697" s="225">
        <v>33.78</v>
      </c>
    </row>
    <row r="6698" spans="1:6" ht="40.5">
      <c r="A6698" s="229">
        <v>104036</v>
      </c>
      <c r="B6698" s="220" t="s">
        <v>3724</v>
      </c>
      <c r="C6698" s="220" t="s">
        <v>201</v>
      </c>
      <c r="D6698" s="225">
        <v>33.479999999999997</v>
      </c>
      <c r="E6698" s="208" t="s">
        <v>9199</v>
      </c>
      <c r="F6698" s="225">
        <v>34.85</v>
      </c>
    </row>
    <row r="6699" spans="1:6" ht="40.5">
      <c r="A6699" s="229">
        <v>104034</v>
      </c>
      <c r="B6699" s="220" t="s">
        <v>3722</v>
      </c>
      <c r="C6699" s="220" t="s">
        <v>201</v>
      </c>
      <c r="D6699" s="225">
        <v>28.95</v>
      </c>
      <c r="E6699" s="208" t="s">
        <v>9199</v>
      </c>
      <c r="F6699" s="225">
        <v>29.58</v>
      </c>
    </row>
    <row r="6700" spans="1:6" ht="40.5">
      <c r="A6700" s="229">
        <v>104031</v>
      </c>
      <c r="B6700" s="220" t="s">
        <v>3719</v>
      </c>
      <c r="C6700" s="220" t="s">
        <v>201</v>
      </c>
      <c r="D6700" s="225">
        <v>18.510000000000002</v>
      </c>
      <c r="E6700" s="208" t="s">
        <v>9199</v>
      </c>
      <c r="F6700" s="225">
        <v>19.100000000000001</v>
      </c>
    </row>
    <row r="6701" spans="1:6" ht="40.5">
      <c r="A6701" s="229">
        <v>104032</v>
      </c>
      <c r="B6701" s="220" t="s">
        <v>3720</v>
      </c>
      <c r="C6701" s="220" t="s">
        <v>201</v>
      </c>
      <c r="D6701" s="225">
        <v>23.97</v>
      </c>
      <c r="E6701" s="208" t="s">
        <v>9199</v>
      </c>
      <c r="F6701" s="225">
        <v>24.57</v>
      </c>
    </row>
    <row r="6702" spans="1:6" ht="40.5">
      <c r="A6702" s="229">
        <v>104033</v>
      </c>
      <c r="B6702" s="220" t="s">
        <v>3721</v>
      </c>
      <c r="C6702" s="220" t="s">
        <v>201</v>
      </c>
      <c r="D6702" s="225">
        <v>21.55</v>
      </c>
      <c r="E6702" s="208" t="s">
        <v>9199</v>
      </c>
      <c r="F6702" s="225">
        <v>22.17</v>
      </c>
    </row>
    <row r="6703" spans="1:6" ht="54">
      <c r="A6703" s="229">
        <v>104038</v>
      </c>
      <c r="B6703" s="220" t="s">
        <v>8502</v>
      </c>
      <c r="C6703" s="220" t="s">
        <v>201</v>
      </c>
      <c r="D6703" s="225">
        <v>0</v>
      </c>
      <c r="E6703" s="208" t="s">
        <v>9199</v>
      </c>
      <c r="F6703" s="225">
        <v>0</v>
      </c>
    </row>
    <row r="6704" spans="1:6" ht="40.5">
      <c r="A6704" s="229">
        <v>104051</v>
      </c>
      <c r="B6704" s="220" t="s">
        <v>3734</v>
      </c>
      <c r="C6704" s="220" t="s">
        <v>201</v>
      </c>
      <c r="D6704" s="225">
        <v>6.48</v>
      </c>
      <c r="E6704" s="208" t="s">
        <v>9199</v>
      </c>
      <c r="F6704" s="225">
        <v>6.72</v>
      </c>
    </row>
    <row r="6705" spans="1:6" ht="40.5">
      <c r="A6705" s="229">
        <v>104052</v>
      </c>
      <c r="B6705" s="220" t="s">
        <v>3735</v>
      </c>
      <c r="C6705" s="220" t="s">
        <v>201</v>
      </c>
      <c r="D6705" s="225">
        <v>9.08</v>
      </c>
      <c r="E6705" s="208" t="s">
        <v>9199</v>
      </c>
      <c r="F6705" s="225">
        <v>9.41</v>
      </c>
    </row>
    <row r="6706" spans="1:6" ht="54">
      <c r="A6706" s="229">
        <v>104046</v>
      </c>
      <c r="B6706" s="220" t="s">
        <v>3729</v>
      </c>
      <c r="C6706" s="220" t="s">
        <v>201</v>
      </c>
      <c r="D6706" s="225">
        <v>6.93</v>
      </c>
      <c r="E6706" s="208" t="s">
        <v>9199</v>
      </c>
      <c r="F6706" s="225">
        <v>7.18</v>
      </c>
    </row>
    <row r="6707" spans="1:6" ht="54">
      <c r="A6707" s="229">
        <v>104047</v>
      </c>
      <c r="B6707" s="220" t="s">
        <v>3730</v>
      </c>
      <c r="C6707" s="220" t="s">
        <v>201</v>
      </c>
      <c r="D6707" s="225">
        <v>8.0299999999999994</v>
      </c>
      <c r="E6707" s="208" t="s">
        <v>9199</v>
      </c>
      <c r="F6707" s="225">
        <v>8.33</v>
      </c>
    </row>
    <row r="6708" spans="1:6" ht="54">
      <c r="A6708" s="229">
        <v>104048</v>
      </c>
      <c r="B6708" s="220" t="s">
        <v>3731</v>
      </c>
      <c r="C6708" s="220" t="s">
        <v>201</v>
      </c>
      <c r="D6708" s="225">
        <v>12.02</v>
      </c>
      <c r="E6708" s="208" t="s">
        <v>9199</v>
      </c>
      <c r="F6708" s="225">
        <v>12.37</v>
      </c>
    </row>
    <row r="6709" spans="1:6" ht="40.5">
      <c r="A6709" s="229">
        <v>104063</v>
      </c>
      <c r="B6709" s="220" t="s">
        <v>3745</v>
      </c>
      <c r="C6709" s="220" t="s">
        <v>201</v>
      </c>
      <c r="D6709" s="225">
        <v>55.59</v>
      </c>
      <c r="E6709" s="208" t="s">
        <v>9199</v>
      </c>
      <c r="F6709" s="225">
        <v>56.09</v>
      </c>
    </row>
    <row r="6710" spans="1:6" ht="40.5">
      <c r="A6710" s="229">
        <v>104065</v>
      </c>
      <c r="B6710" s="220" t="s">
        <v>3747</v>
      </c>
      <c r="C6710" s="220" t="s">
        <v>201</v>
      </c>
      <c r="D6710" s="225">
        <v>121.94</v>
      </c>
      <c r="E6710" s="208" t="s">
        <v>9199</v>
      </c>
      <c r="F6710" s="225">
        <v>122.45</v>
      </c>
    </row>
    <row r="6711" spans="1:6" ht="40.5">
      <c r="A6711" s="229">
        <v>104062</v>
      </c>
      <c r="B6711" s="220" t="s">
        <v>3744</v>
      </c>
      <c r="C6711" s="220" t="s">
        <v>201</v>
      </c>
      <c r="D6711" s="225">
        <v>58.37</v>
      </c>
      <c r="E6711" s="208" t="s">
        <v>9199</v>
      </c>
      <c r="F6711" s="225">
        <v>58.87</v>
      </c>
    </row>
    <row r="6712" spans="1:6" ht="40.5">
      <c r="A6712" s="229">
        <v>104064</v>
      </c>
      <c r="B6712" s="220" t="s">
        <v>3746</v>
      </c>
      <c r="C6712" s="220" t="s">
        <v>201</v>
      </c>
      <c r="D6712" s="225">
        <v>142.85</v>
      </c>
      <c r="E6712" s="208" t="s">
        <v>9199</v>
      </c>
      <c r="F6712" s="225">
        <v>143.36000000000001</v>
      </c>
    </row>
    <row r="6713" spans="1:6" ht="27">
      <c r="A6713" s="229">
        <v>104059</v>
      </c>
      <c r="B6713" s="220" t="s">
        <v>3741</v>
      </c>
      <c r="C6713" s="220" t="s">
        <v>201</v>
      </c>
      <c r="D6713" s="225">
        <v>9.33</v>
      </c>
      <c r="E6713" s="208" t="s">
        <v>9199</v>
      </c>
      <c r="F6713" s="225">
        <v>9.6999999999999993</v>
      </c>
    </row>
    <row r="6714" spans="1:6" ht="27">
      <c r="A6714" s="229">
        <v>104058</v>
      </c>
      <c r="B6714" s="220" t="s">
        <v>3740</v>
      </c>
      <c r="C6714" s="220" t="s">
        <v>201</v>
      </c>
      <c r="D6714" s="225">
        <v>6.37</v>
      </c>
      <c r="E6714" s="208" t="s">
        <v>9199</v>
      </c>
      <c r="F6714" s="225">
        <v>6.79</v>
      </c>
    </row>
    <row r="6715" spans="1:6" ht="40.5">
      <c r="A6715" s="229">
        <v>104082</v>
      </c>
      <c r="B6715" s="220" t="s">
        <v>3750</v>
      </c>
      <c r="C6715" s="220" t="s">
        <v>201</v>
      </c>
      <c r="D6715" s="225">
        <v>25.14</v>
      </c>
      <c r="E6715" s="208" t="s">
        <v>9199</v>
      </c>
      <c r="F6715" s="225">
        <v>25.4</v>
      </c>
    </row>
    <row r="6716" spans="1:6" ht="40.5">
      <c r="A6716" s="229">
        <v>104083</v>
      </c>
      <c r="B6716" s="220" t="s">
        <v>3751</v>
      </c>
      <c r="C6716" s="220" t="s">
        <v>201</v>
      </c>
      <c r="D6716" s="225">
        <v>61.9</v>
      </c>
      <c r="E6716" s="208" t="s">
        <v>9199</v>
      </c>
      <c r="F6716" s="225">
        <v>62.16</v>
      </c>
    </row>
    <row r="6717" spans="1:6" ht="40.5">
      <c r="A6717" s="229">
        <v>104057</v>
      </c>
      <c r="B6717" s="220" t="s">
        <v>8506</v>
      </c>
      <c r="C6717" s="220" t="s">
        <v>201</v>
      </c>
      <c r="D6717" s="225">
        <v>0</v>
      </c>
      <c r="E6717" s="208" t="s">
        <v>9199</v>
      </c>
      <c r="F6717" s="225">
        <v>0</v>
      </c>
    </row>
    <row r="6718" spans="1:6" ht="27">
      <c r="A6718" s="229">
        <v>104056</v>
      </c>
      <c r="B6718" s="220" t="s">
        <v>3739</v>
      </c>
      <c r="C6718" s="220" t="s">
        <v>201</v>
      </c>
      <c r="D6718" s="225">
        <v>24.86</v>
      </c>
      <c r="E6718" s="208" t="s">
        <v>9199</v>
      </c>
      <c r="F6718" s="225">
        <v>25.13</v>
      </c>
    </row>
    <row r="6719" spans="1:6" ht="40.5">
      <c r="A6719" s="229">
        <v>104055</v>
      </c>
      <c r="B6719" s="220" t="s">
        <v>3738</v>
      </c>
      <c r="C6719" s="220" t="s">
        <v>201</v>
      </c>
      <c r="D6719" s="225">
        <v>16.260000000000002</v>
      </c>
      <c r="E6719" s="208" t="s">
        <v>9199</v>
      </c>
      <c r="F6719" s="225">
        <v>16.5</v>
      </c>
    </row>
    <row r="6720" spans="1:6" ht="40.5">
      <c r="A6720" s="229">
        <v>104076</v>
      </c>
      <c r="B6720" s="220" t="s">
        <v>3749</v>
      </c>
      <c r="C6720" s="220" t="s">
        <v>201</v>
      </c>
      <c r="D6720" s="225">
        <v>35.94</v>
      </c>
      <c r="E6720" s="208" t="s">
        <v>9199</v>
      </c>
      <c r="F6720" s="225">
        <v>36.71</v>
      </c>
    </row>
    <row r="6721" spans="1:6" ht="27">
      <c r="A6721" s="229">
        <v>104060</v>
      </c>
      <c r="B6721" s="220" t="s">
        <v>3742</v>
      </c>
      <c r="C6721" s="220" t="s">
        <v>190</v>
      </c>
      <c r="D6721" s="225">
        <v>8.3800000000000008</v>
      </c>
      <c r="E6721" s="208" t="s">
        <v>9199</v>
      </c>
      <c r="F6721" s="225">
        <v>8.61</v>
      </c>
    </row>
    <row r="6722" spans="1:6" ht="27">
      <c r="A6722" s="229">
        <v>104061</v>
      </c>
      <c r="B6722" s="220" t="s">
        <v>3743</v>
      </c>
      <c r="C6722" s="220" t="s">
        <v>190</v>
      </c>
      <c r="D6722" s="225">
        <v>15.29</v>
      </c>
      <c r="E6722" s="208" t="s">
        <v>9199</v>
      </c>
      <c r="F6722" s="225">
        <v>15.63</v>
      </c>
    </row>
    <row r="6723" spans="1:6" ht="40.5">
      <c r="A6723" s="229">
        <v>104085</v>
      </c>
      <c r="B6723" s="220" t="s">
        <v>3753</v>
      </c>
      <c r="C6723" s="220" t="s">
        <v>190</v>
      </c>
      <c r="D6723" s="225">
        <v>42.37</v>
      </c>
      <c r="E6723" s="208" t="s">
        <v>9199</v>
      </c>
      <c r="F6723" s="225">
        <v>43.02</v>
      </c>
    </row>
    <row r="6724" spans="1:6" ht="40.5">
      <c r="A6724" s="229">
        <v>104086</v>
      </c>
      <c r="B6724" s="220" t="s">
        <v>3754</v>
      </c>
      <c r="C6724" s="220" t="s">
        <v>190</v>
      </c>
      <c r="D6724" s="225">
        <v>75.599999999999994</v>
      </c>
      <c r="E6724" s="208" t="s">
        <v>9199</v>
      </c>
      <c r="F6724" s="225">
        <v>76.34</v>
      </c>
    </row>
    <row r="6725" spans="1:6" ht="40.5">
      <c r="A6725" s="229">
        <v>104073</v>
      </c>
      <c r="B6725" s="220" t="s">
        <v>8507</v>
      </c>
      <c r="C6725" s="220" t="s">
        <v>201</v>
      </c>
      <c r="D6725" s="225">
        <v>0</v>
      </c>
      <c r="E6725" s="208" t="s">
        <v>9199</v>
      </c>
      <c r="F6725" s="225">
        <v>0</v>
      </c>
    </row>
    <row r="6726" spans="1:6" ht="40.5">
      <c r="A6726" s="229">
        <v>104074</v>
      </c>
      <c r="B6726" s="220" t="s">
        <v>8508</v>
      </c>
      <c r="C6726" s="220" t="s">
        <v>201</v>
      </c>
      <c r="D6726" s="225">
        <v>0</v>
      </c>
      <c r="E6726" s="208" t="s">
        <v>9199</v>
      </c>
      <c r="F6726" s="225">
        <v>0</v>
      </c>
    </row>
    <row r="6727" spans="1:6" ht="40.5">
      <c r="A6727" s="229">
        <v>104075</v>
      </c>
      <c r="B6727" s="220" t="s">
        <v>8509</v>
      </c>
      <c r="C6727" s="220" t="s">
        <v>201</v>
      </c>
      <c r="D6727" s="225">
        <v>0</v>
      </c>
      <c r="E6727" s="208" t="s">
        <v>9199</v>
      </c>
      <c r="F6727" s="225">
        <v>0</v>
      </c>
    </row>
    <row r="6728" spans="1:6" ht="40.5">
      <c r="A6728" s="229">
        <v>104039</v>
      </c>
      <c r="B6728" s="220" t="s">
        <v>3725</v>
      </c>
      <c r="C6728" s="220" t="s">
        <v>201</v>
      </c>
      <c r="D6728" s="225">
        <v>65.59</v>
      </c>
      <c r="E6728" s="208" t="s">
        <v>9199</v>
      </c>
      <c r="F6728" s="225">
        <v>66.89</v>
      </c>
    </row>
    <row r="6729" spans="1:6" ht="40.5">
      <c r="A6729" s="229">
        <v>104040</v>
      </c>
      <c r="B6729" s="220" t="s">
        <v>8503</v>
      </c>
      <c r="C6729" s="220" t="s">
        <v>201</v>
      </c>
      <c r="D6729" s="225">
        <v>0</v>
      </c>
      <c r="E6729" s="208" t="s">
        <v>9199</v>
      </c>
      <c r="F6729" s="225">
        <v>0</v>
      </c>
    </row>
    <row r="6730" spans="1:6" ht="40.5">
      <c r="A6730" s="229">
        <v>104041</v>
      </c>
      <c r="B6730" s="220" t="s">
        <v>8504</v>
      </c>
      <c r="C6730" s="220" t="s">
        <v>201</v>
      </c>
      <c r="D6730" s="225">
        <v>0</v>
      </c>
      <c r="E6730" s="208" t="s">
        <v>9199</v>
      </c>
      <c r="F6730" s="225">
        <v>0</v>
      </c>
    </row>
    <row r="6731" spans="1:6" ht="40.5">
      <c r="A6731" s="229">
        <v>104042</v>
      </c>
      <c r="B6731" s="220" t="s">
        <v>8505</v>
      </c>
      <c r="C6731" s="220" t="s">
        <v>201</v>
      </c>
      <c r="D6731" s="225">
        <v>0</v>
      </c>
      <c r="E6731" s="208" t="s">
        <v>9199</v>
      </c>
      <c r="F6731" s="225">
        <v>0</v>
      </c>
    </row>
    <row r="6732" spans="1:6" ht="40.5">
      <c r="A6732" s="229">
        <v>104072</v>
      </c>
      <c r="B6732" s="220" t="s">
        <v>3748</v>
      </c>
      <c r="C6732" s="220" t="s">
        <v>201</v>
      </c>
      <c r="D6732" s="225">
        <v>239.64</v>
      </c>
      <c r="E6732" s="208" t="s">
        <v>9199</v>
      </c>
      <c r="F6732" s="225">
        <v>240.44</v>
      </c>
    </row>
    <row r="6733" spans="1:6" ht="40.5">
      <c r="A6733" s="229">
        <v>104053</v>
      </c>
      <c r="B6733" s="220" t="s">
        <v>3736</v>
      </c>
      <c r="C6733" s="220" t="s">
        <v>201</v>
      </c>
      <c r="D6733" s="225">
        <v>7.64</v>
      </c>
      <c r="E6733" s="208" t="s">
        <v>9199</v>
      </c>
      <c r="F6733" s="225">
        <v>7.88</v>
      </c>
    </row>
    <row r="6734" spans="1:6" ht="40.5">
      <c r="A6734" s="229">
        <v>104054</v>
      </c>
      <c r="B6734" s="220" t="s">
        <v>3737</v>
      </c>
      <c r="C6734" s="220" t="s">
        <v>201</v>
      </c>
      <c r="D6734" s="225">
        <v>15.48</v>
      </c>
      <c r="E6734" s="208" t="s">
        <v>9199</v>
      </c>
      <c r="F6734" s="225">
        <v>15.81</v>
      </c>
    </row>
    <row r="6735" spans="1:6" ht="40.5">
      <c r="A6735" s="229">
        <v>99818</v>
      </c>
      <c r="B6735" s="220" t="s">
        <v>4613</v>
      </c>
      <c r="C6735" s="220" t="s">
        <v>201</v>
      </c>
      <c r="D6735" s="225">
        <v>7.04</v>
      </c>
      <c r="E6735" s="208" t="s">
        <v>9199</v>
      </c>
      <c r="F6735" s="225">
        <v>7.26</v>
      </c>
    </row>
    <row r="6736" spans="1:6" ht="27">
      <c r="A6736" s="229">
        <v>99819</v>
      </c>
      <c r="B6736" s="220" t="s">
        <v>4614</v>
      </c>
      <c r="C6736" s="220" t="s">
        <v>25</v>
      </c>
      <c r="D6736" s="225">
        <v>17.579999999999998</v>
      </c>
      <c r="E6736" s="208" t="s">
        <v>9199</v>
      </c>
      <c r="F6736" s="225">
        <v>19</v>
      </c>
    </row>
    <row r="6737" spans="1:6" ht="27">
      <c r="A6737" s="229">
        <v>99811</v>
      </c>
      <c r="B6737" s="220" t="s">
        <v>4606</v>
      </c>
      <c r="C6737" s="220" t="s">
        <v>25</v>
      </c>
      <c r="D6737" s="225">
        <v>3.67</v>
      </c>
      <c r="E6737" s="208" t="s">
        <v>9199</v>
      </c>
      <c r="F6737" s="225">
        <v>3.97</v>
      </c>
    </row>
    <row r="6738" spans="1:6" ht="27">
      <c r="A6738" s="229">
        <v>99826</v>
      </c>
      <c r="B6738" s="220" t="s">
        <v>4621</v>
      </c>
      <c r="C6738" s="220" t="s">
        <v>25</v>
      </c>
      <c r="D6738" s="225">
        <v>1.6</v>
      </c>
      <c r="E6738" s="208" t="s">
        <v>9199</v>
      </c>
      <c r="F6738" s="225">
        <v>1.73</v>
      </c>
    </row>
    <row r="6739" spans="1:6" ht="27">
      <c r="A6739" s="229">
        <v>99821</v>
      </c>
      <c r="B6739" s="220" t="s">
        <v>4616</v>
      </c>
      <c r="C6739" s="220" t="s">
        <v>25</v>
      </c>
      <c r="D6739" s="225">
        <v>3.67</v>
      </c>
      <c r="E6739" s="208" t="s">
        <v>9199</v>
      </c>
      <c r="F6739" s="225">
        <v>3.84</v>
      </c>
    </row>
    <row r="6740" spans="1:6" ht="27">
      <c r="A6740" s="229">
        <v>99820</v>
      </c>
      <c r="B6740" s="220" t="s">
        <v>4615</v>
      </c>
      <c r="C6740" s="220" t="s">
        <v>25</v>
      </c>
      <c r="D6740" s="225">
        <v>2.33</v>
      </c>
      <c r="E6740" s="208" t="s">
        <v>9199</v>
      </c>
      <c r="F6740" s="225">
        <v>2.44</v>
      </c>
    </row>
    <row r="6741" spans="1:6" ht="27">
      <c r="A6741" s="229">
        <v>99812</v>
      </c>
      <c r="B6741" s="220" t="s">
        <v>4607</v>
      </c>
      <c r="C6741" s="220" t="s">
        <v>25</v>
      </c>
      <c r="D6741" s="225">
        <v>1.17</v>
      </c>
      <c r="E6741" s="208" t="s">
        <v>9199</v>
      </c>
      <c r="F6741" s="225">
        <v>1.27</v>
      </c>
    </row>
    <row r="6742" spans="1:6" ht="40.5">
      <c r="A6742" s="229">
        <v>99817</v>
      </c>
      <c r="B6742" s="220" t="s">
        <v>4612</v>
      </c>
      <c r="C6742" s="220" t="s">
        <v>201</v>
      </c>
      <c r="D6742" s="225">
        <v>7.04</v>
      </c>
      <c r="E6742" s="208" t="s">
        <v>9199</v>
      </c>
      <c r="F6742" s="225">
        <v>7.26</v>
      </c>
    </row>
    <row r="6743" spans="1:6" ht="40.5">
      <c r="A6743" s="229">
        <v>99813</v>
      </c>
      <c r="B6743" s="220" t="s">
        <v>4608</v>
      </c>
      <c r="C6743" s="220" t="s">
        <v>25</v>
      </c>
      <c r="D6743" s="225">
        <v>1.04</v>
      </c>
      <c r="E6743" s="208" t="s">
        <v>9199</v>
      </c>
      <c r="F6743" s="225">
        <v>1.1200000000000001</v>
      </c>
    </row>
    <row r="6744" spans="1:6" ht="40.5">
      <c r="A6744" s="229">
        <v>99815</v>
      </c>
      <c r="B6744" s="220" t="s">
        <v>4610</v>
      </c>
      <c r="C6744" s="220" t="s">
        <v>201</v>
      </c>
      <c r="D6744" s="225">
        <v>10.35</v>
      </c>
      <c r="E6744" s="208" t="s">
        <v>9199</v>
      </c>
      <c r="F6744" s="225">
        <v>10.85</v>
      </c>
    </row>
    <row r="6745" spans="1:6" ht="40.5">
      <c r="A6745" s="229">
        <v>99805</v>
      </c>
      <c r="B6745" s="220" t="s">
        <v>4600</v>
      </c>
      <c r="C6745" s="220" t="s">
        <v>25</v>
      </c>
      <c r="D6745" s="225">
        <v>11.98</v>
      </c>
      <c r="E6745" s="208" t="s">
        <v>9199</v>
      </c>
      <c r="F6745" s="225">
        <v>12.88</v>
      </c>
    </row>
    <row r="6746" spans="1:6" ht="27">
      <c r="A6746" s="229">
        <v>99803</v>
      </c>
      <c r="B6746" s="220" t="s">
        <v>4598</v>
      </c>
      <c r="C6746" s="220" t="s">
        <v>25</v>
      </c>
      <c r="D6746" s="225">
        <v>2.15</v>
      </c>
      <c r="E6746" s="208" t="s">
        <v>9199</v>
      </c>
      <c r="F6746" s="225">
        <v>2.33</v>
      </c>
    </row>
    <row r="6747" spans="1:6" ht="27">
      <c r="A6747" s="229">
        <v>99802</v>
      </c>
      <c r="B6747" s="220" t="s">
        <v>4597</v>
      </c>
      <c r="C6747" s="220" t="s">
        <v>25</v>
      </c>
      <c r="D6747" s="225">
        <v>0.55000000000000004</v>
      </c>
      <c r="E6747" s="208" t="s">
        <v>9199</v>
      </c>
      <c r="F6747" s="225">
        <v>0.6</v>
      </c>
    </row>
    <row r="6748" spans="1:6" ht="40.5">
      <c r="A6748" s="229">
        <v>99804</v>
      </c>
      <c r="B6748" s="220" t="s">
        <v>4599</v>
      </c>
      <c r="C6748" s="220" t="s">
        <v>25</v>
      </c>
      <c r="D6748" s="225">
        <v>5.63</v>
      </c>
      <c r="E6748" s="208" t="s">
        <v>9199</v>
      </c>
      <c r="F6748" s="225">
        <v>6.08</v>
      </c>
    </row>
    <row r="6749" spans="1:6" ht="27">
      <c r="A6749" s="229">
        <v>99809</v>
      </c>
      <c r="B6749" s="220" t="s">
        <v>4604</v>
      </c>
      <c r="C6749" s="220" t="s">
        <v>25</v>
      </c>
      <c r="D6749" s="225">
        <v>6.14</v>
      </c>
      <c r="E6749" s="208" t="s">
        <v>9199</v>
      </c>
      <c r="F6749" s="225">
        <v>6.64</v>
      </c>
    </row>
    <row r="6750" spans="1:6" ht="40.5">
      <c r="A6750" s="229">
        <v>99810</v>
      </c>
      <c r="B6750" s="220" t="s">
        <v>4605</v>
      </c>
      <c r="C6750" s="220" t="s">
        <v>25</v>
      </c>
      <c r="D6750" s="225">
        <v>7.67</v>
      </c>
      <c r="E6750" s="208" t="s">
        <v>9199</v>
      </c>
      <c r="F6750" s="225">
        <v>8.2899999999999991</v>
      </c>
    </row>
    <row r="6751" spans="1:6" ht="27">
      <c r="A6751" s="229">
        <v>99801</v>
      </c>
      <c r="B6751" s="220" t="s">
        <v>7632</v>
      </c>
      <c r="C6751" s="220" t="s">
        <v>25</v>
      </c>
      <c r="D6751" s="225">
        <v>0</v>
      </c>
      <c r="E6751" s="208" t="s">
        <v>9199</v>
      </c>
      <c r="F6751" s="225">
        <v>0</v>
      </c>
    </row>
    <row r="6752" spans="1:6" ht="27">
      <c r="A6752" s="229">
        <v>99822</v>
      </c>
      <c r="B6752" s="220" t="s">
        <v>4617</v>
      </c>
      <c r="C6752" s="220" t="s">
        <v>25</v>
      </c>
      <c r="D6752" s="225">
        <v>1.04</v>
      </c>
      <c r="E6752" s="208" t="s">
        <v>9199</v>
      </c>
      <c r="F6752" s="225">
        <v>1.1299999999999999</v>
      </c>
    </row>
    <row r="6753" spans="1:6" ht="27">
      <c r="A6753" s="229">
        <v>99825</v>
      </c>
      <c r="B6753" s="220" t="s">
        <v>4620</v>
      </c>
      <c r="C6753" s="220" t="s">
        <v>25</v>
      </c>
      <c r="D6753" s="225">
        <v>4.21</v>
      </c>
      <c r="E6753" s="208" t="s">
        <v>9199</v>
      </c>
      <c r="F6753" s="225">
        <v>4.42</v>
      </c>
    </row>
    <row r="6754" spans="1:6" ht="27">
      <c r="A6754" s="229">
        <v>99824</v>
      </c>
      <c r="B6754" s="220" t="s">
        <v>4619</v>
      </c>
      <c r="C6754" s="220" t="s">
        <v>25</v>
      </c>
      <c r="D6754" s="225">
        <v>2.88</v>
      </c>
      <c r="E6754" s="208" t="s">
        <v>9199</v>
      </c>
      <c r="F6754" s="225">
        <v>3.04</v>
      </c>
    </row>
    <row r="6755" spans="1:6" ht="27">
      <c r="A6755" s="229">
        <v>99823</v>
      </c>
      <c r="B6755" s="220" t="s">
        <v>4618</v>
      </c>
      <c r="C6755" s="220" t="s">
        <v>25</v>
      </c>
      <c r="D6755" s="225">
        <v>2.68</v>
      </c>
      <c r="E6755" s="208" t="s">
        <v>9199</v>
      </c>
      <c r="F6755" s="225">
        <v>2.83</v>
      </c>
    </row>
    <row r="6756" spans="1:6" ht="27">
      <c r="A6756" s="229">
        <v>99806</v>
      </c>
      <c r="B6756" s="220" t="s">
        <v>4601</v>
      </c>
      <c r="C6756" s="220" t="s">
        <v>25</v>
      </c>
      <c r="D6756" s="225">
        <v>0.89</v>
      </c>
      <c r="E6756" s="208" t="s">
        <v>9199</v>
      </c>
      <c r="F6756" s="225">
        <v>0.96</v>
      </c>
    </row>
    <row r="6757" spans="1:6" ht="40.5">
      <c r="A6757" s="229">
        <v>99807</v>
      </c>
      <c r="B6757" s="220" t="s">
        <v>4602</v>
      </c>
      <c r="C6757" s="220" t="s">
        <v>25</v>
      </c>
      <c r="D6757" s="225">
        <v>1.73</v>
      </c>
      <c r="E6757" s="208" t="s">
        <v>9199</v>
      </c>
      <c r="F6757" s="225">
        <v>1.86</v>
      </c>
    </row>
    <row r="6758" spans="1:6" ht="40.5">
      <c r="A6758" s="229">
        <v>99808</v>
      </c>
      <c r="B6758" s="220" t="s">
        <v>4603</v>
      </c>
      <c r="C6758" s="220" t="s">
        <v>25</v>
      </c>
      <c r="D6758" s="225">
        <v>4.41</v>
      </c>
      <c r="E6758" s="208" t="s">
        <v>9199</v>
      </c>
      <c r="F6758" s="225">
        <v>4.6900000000000004</v>
      </c>
    </row>
    <row r="6759" spans="1:6" ht="27">
      <c r="A6759" s="229">
        <v>99814</v>
      </c>
      <c r="B6759" s="220" t="s">
        <v>4609</v>
      </c>
      <c r="C6759" s="220" t="s">
        <v>25</v>
      </c>
      <c r="D6759" s="225">
        <v>2.0499999999999998</v>
      </c>
      <c r="E6759" s="208" t="s">
        <v>9199</v>
      </c>
      <c r="F6759" s="225">
        <v>2.21</v>
      </c>
    </row>
    <row r="6760" spans="1:6" ht="40.5">
      <c r="A6760" s="229">
        <v>99816</v>
      </c>
      <c r="B6760" s="220" t="s">
        <v>4611</v>
      </c>
      <c r="C6760" s="220" t="s">
        <v>201</v>
      </c>
      <c r="D6760" s="225">
        <v>10.91</v>
      </c>
      <c r="E6760" s="208" t="s">
        <v>9199</v>
      </c>
      <c r="F6760" s="225">
        <v>11.45</v>
      </c>
    </row>
    <row r="6761" spans="1:6" ht="27">
      <c r="A6761" s="229">
        <v>88238</v>
      </c>
      <c r="B6761" s="220" t="s">
        <v>4784</v>
      </c>
      <c r="C6761" s="220" t="s">
        <v>174</v>
      </c>
      <c r="D6761" s="225">
        <v>23.13</v>
      </c>
      <c r="E6761" s="208" t="s">
        <v>9199</v>
      </c>
      <c r="F6761" s="225">
        <v>25.04</v>
      </c>
    </row>
    <row r="6762" spans="1:6" ht="27">
      <c r="A6762" s="229">
        <v>101374</v>
      </c>
      <c r="B6762" s="220" t="s">
        <v>4784</v>
      </c>
      <c r="C6762" s="220" t="s">
        <v>4871</v>
      </c>
      <c r="D6762" s="225">
        <v>4138.72</v>
      </c>
      <c r="E6762" s="208" t="s">
        <v>9199</v>
      </c>
      <c r="F6762" s="225">
        <v>4473.99</v>
      </c>
    </row>
    <row r="6763" spans="1:6" ht="27">
      <c r="A6763" s="229">
        <v>88239</v>
      </c>
      <c r="B6763" s="220" t="s">
        <v>4785</v>
      </c>
      <c r="C6763" s="220" t="s">
        <v>174</v>
      </c>
      <c r="D6763" s="225">
        <v>22.96</v>
      </c>
      <c r="E6763" s="208" t="s">
        <v>9199</v>
      </c>
      <c r="F6763" s="225">
        <v>24.88</v>
      </c>
    </row>
    <row r="6764" spans="1:6" ht="27">
      <c r="A6764" s="229">
        <v>101375</v>
      </c>
      <c r="B6764" s="220" t="s">
        <v>5066</v>
      </c>
      <c r="C6764" s="220" t="s">
        <v>4871</v>
      </c>
      <c r="D6764" s="225">
        <v>4197.97</v>
      </c>
      <c r="E6764" s="208" t="s">
        <v>9199</v>
      </c>
      <c r="F6764" s="225">
        <v>4539.7</v>
      </c>
    </row>
    <row r="6765" spans="1:6" ht="27">
      <c r="A6765" s="229">
        <v>88240</v>
      </c>
      <c r="B6765" s="220" t="s">
        <v>4786</v>
      </c>
      <c r="C6765" s="220" t="s">
        <v>174</v>
      </c>
      <c r="D6765" s="225">
        <v>21.94</v>
      </c>
      <c r="E6765" s="208" t="s">
        <v>9199</v>
      </c>
      <c r="F6765" s="225">
        <v>23.85</v>
      </c>
    </row>
    <row r="6766" spans="1:6" ht="27">
      <c r="A6766" s="229">
        <v>101376</v>
      </c>
      <c r="B6766" s="220" t="s">
        <v>5067</v>
      </c>
      <c r="C6766" s="220" t="s">
        <v>4871</v>
      </c>
      <c r="D6766" s="225">
        <v>3911.7</v>
      </c>
      <c r="E6766" s="208" t="s">
        <v>9199</v>
      </c>
      <c r="F6766" s="225">
        <v>4246.97</v>
      </c>
    </row>
    <row r="6767" spans="1:6" ht="27">
      <c r="A6767" s="229">
        <v>88241</v>
      </c>
      <c r="B6767" s="220" t="s">
        <v>4787</v>
      </c>
      <c r="C6767" s="220" t="s">
        <v>174</v>
      </c>
      <c r="D6767" s="225">
        <v>23.26</v>
      </c>
      <c r="E6767" s="208" t="s">
        <v>9199</v>
      </c>
      <c r="F6767" s="225">
        <v>25.19</v>
      </c>
    </row>
    <row r="6768" spans="1:6" ht="27">
      <c r="A6768" s="229">
        <v>101377</v>
      </c>
      <c r="B6768" s="220" t="s">
        <v>4787</v>
      </c>
      <c r="C6768" s="220" t="s">
        <v>4871</v>
      </c>
      <c r="D6768" s="225">
        <v>4163.79</v>
      </c>
      <c r="E6768" s="208" t="s">
        <v>9199</v>
      </c>
      <c r="F6768" s="225">
        <v>4502.03</v>
      </c>
    </row>
    <row r="6769" spans="1:6" ht="27">
      <c r="A6769" s="229">
        <v>88242</v>
      </c>
      <c r="B6769" s="220" t="s">
        <v>4788</v>
      </c>
      <c r="C6769" s="220" t="s">
        <v>174</v>
      </c>
      <c r="D6769" s="225">
        <v>23.18</v>
      </c>
      <c r="E6769" s="208" t="s">
        <v>9199</v>
      </c>
      <c r="F6769" s="225">
        <v>25.1</v>
      </c>
    </row>
    <row r="6770" spans="1:6" ht="27">
      <c r="A6770" s="229">
        <v>100301</v>
      </c>
      <c r="B6770" s="220" t="s">
        <v>4981</v>
      </c>
      <c r="C6770" s="220" t="s">
        <v>174</v>
      </c>
      <c r="D6770" s="225">
        <v>24.99</v>
      </c>
      <c r="E6770" s="208" t="s">
        <v>9199</v>
      </c>
      <c r="F6770" s="225">
        <v>26.91</v>
      </c>
    </row>
    <row r="6771" spans="1:6" ht="27">
      <c r="A6771" s="229">
        <v>101378</v>
      </c>
      <c r="B6771" s="220" t="s">
        <v>4981</v>
      </c>
      <c r="C6771" s="220" t="s">
        <v>4871</v>
      </c>
      <c r="D6771" s="225">
        <v>4486.3100000000004</v>
      </c>
      <c r="E6771" s="208" t="s">
        <v>9199</v>
      </c>
      <c r="F6771" s="225">
        <v>4822.3900000000003</v>
      </c>
    </row>
    <row r="6772" spans="1:6" ht="27">
      <c r="A6772" s="229">
        <v>101379</v>
      </c>
      <c r="B6772" s="220" t="s">
        <v>5068</v>
      </c>
      <c r="C6772" s="220" t="s">
        <v>4871</v>
      </c>
      <c r="D6772" s="225">
        <v>4138.72</v>
      </c>
      <c r="E6772" s="208" t="s">
        <v>9199</v>
      </c>
      <c r="F6772" s="225">
        <v>4473.99</v>
      </c>
    </row>
    <row r="6773" spans="1:6" ht="27">
      <c r="A6773" s="229">
        <v>88243</v>
      </c>
      <c r="B6773" s="220" t="s">
        <v>4789</v>
      </c>
      <c r="C6773" s="220" t="s">
        <v>174</v>
      </c>
      <c r="D6773" s="225">
        <v>23.17</v>
      </c>
      <c r="E6773" s="208" t="s">
        <v>9199</v>
      </c>
      <c r="F6773" s="225">
        <v>25.1</v>
      </c>
    </row>
    <row r="6774" spans="1:6" ht="27">
      <c r="A6774" s="229">
        <v>101380</v>
      </c>
      <c r="B6774" s="220" t="s">
        <v>4789</v>
      </c>
      <c r="C6774" s="220" t="s">
        <v>4871</v>
      </c>
      <c r="D6774" s="225">
        <v>4145.51</v>
      </c>
      <c r="E6774" s="208" t="s">
        <v>9199</v>
      </c>
      <c r="F6774" s="225">
        <v>4483.75</v>
      </c>
    </row>
    <row r="6775" spans="1:6" ht="27">
      <c r="A6775" s="229">
        <v>90766</v>
      </c>
      <c r="B6775" s="220" t="s">
        <v>4857</v>
      </c>
      <c r="C6775" s="220" t="s">
        <v>174</v>
      </c>
      <c r="D6775" s="225">
        <v>22.55</v>
      </c>
      <c r="E6775" s="208" t="s">
        <v>9199</v>
      </c>
      <c r="F6775" s="225">
        <v>24.94</v>
      </c>
    </row>
    <row r="6776" spans="1:6" ht="27">
      <c r="A6776" s="229">
        <v>93563</v>
      </c>
      <c r="B6776" s="220" t="s">
        <v>4857</v>
      </c>
      <c r="C6776" s="220" t="s">
        <v>4871</v>
      </c>
      <c r="D6776" s="225">
        <v>3977.37</v>
      </c>
      <c r="E6776" s="208" t="s">
        <v>9199</v>
      </c>
      <c r="F6776" s="225">
        <v>4395.24</v>
      </c>
    </row>
    <row r="6777" spans="1:6" ht="27">
      <c r="A6777" s="229">
        <v>90767</v>
      </c>
      <c r="B6777" s="220" t="s">
        <v>4858</v>
      </c>
      <c r="C6777" s="220" t="s">
        <v>174</v>
      </c>
      <c r="D6777" s="225">
        <v>22.87</v>
      </c>
      <c r="E6777" s="208" t="s">
        <v>9199</v>
      </c>
      <c r="F6777" s="225">
        <v>25.3</v>
      </c>
    </row>
    <row r="6778" spans="1:6" ht="27">
      <c r="A6778" s="229">
        <v>93564</v>
      </c>
      <c r="B6778" s="220" t="s">
        <v>4858</v>
      </c>
      <c r="C6778" s="220" t="s">
        <v>4871</v>
      </c>
      <c r="D6778" s="225">
        <v>4020.02</v>
      </c>
      <c r="E6778" s="208" t="s">
        <v>9199</v>
      </c>
      <c r="F6778" s="225">
        <v>4442.9399999999996</v>
      </c>
    </row>
    <row r="6779" spans="1:6" ht="27">
      <c r="A6779" s="229">
        <v>88245</v>
      </c>
      <c r="B6779" s="220" t="s">
        <v>4790</v>
      </c>
      <c r="C6779" s="220" t="s">
        <v>174</v>
      </c>
      <c r="D6779" s="225">
        <v>27.23</v>
      </c>
      <c r="E6779" s="208" t="s">
        <v>9199</v>
      </c>
      <c r="F6779" s="225">
        <v>29.63</v>
      </c>
    </row>
    <row r="6780" spans="1:6" ht="27">
      <c r="A6780" s="229">
        <v>101381</v>
      </c>
      <c r="B6780" s="220" t="s">
        <v>4790</v>
      </c>
      <c r="C6780" s="220" t="s">
        <v>4871</v>
      </c>
      <c r="D6780" s="225">
        <v>4852.8100000000004</v>
      </c>
      <c r="E6780" s="208" t="s">
        <v>9199</v>
      </c>
      <c r="F6780" s="225">
        <v>5272.69</v>
      </c>
    </row>
    <row r="6781" spans="1:6" ht="27">
      <c r="A6781" s="229">
        <v>90768</v>
      </c>
      <c r="B6781" s="220" t="s">
        <v>4859</v>
      </c>
      <c r="C6781" s="220" t="s">
        <v>174</v>
      </c>
      <c r="D6781" s="225">
        <v>113.27</v>
      </c>
      <c r="E6781" s="208" t="s">
        <v>9199</v>
      </c>
      <c r="F6781" s="225">
        <v>126.39</v>
      </c>
    </row>
    <row r="6782" spans="1:6" ht="27">
      <c r="A6782" s="229">
        <v>90769</v>
      </c>
      <c r="B6782" s="220" t="s">
        <v>4860</v>
      </c>
      <c r="C6782" s="220" t="s">
        <v>174</v>
      </c>
      <c r="D6782" s="225">
        <v>119.86</v>
      </c>
      <c r="E6782" s="208" t="s">
        <v>9199</v>
      </c>
      <c r="F6782" s="225">
        <v>133.76</v>
      </c>
    </row>
    <row r="6783" spans="1:6" ht="27">
      <c r="A6783" s="229">
        <v>90770</v>
      </c>
      <c r="B6783" s="220" t="s">
        <v>4861</v>
      </c>
      <c r="C6783" s="220" t="s">
        <v>174</v>
      </c>
      <c r="D6783" s="225">
        <v>125.51</v>
      </c>
      <c r="E6783" s="208" t="s">
        <v>9199</v>
      </c>
      <c r="F6783" s="225">
        <v>140.08000000000001</v>
      </c>
    </row>
    <row r="6784" spans="1:6" ht="27">
      <c r="A6784" s="229">
        <v>93569</v>
      </c>
      <c r="B6784" s="220" t="s">
        <v>4872</v>
      </c>
      <c r="C6784" s="220" t="s">
        <v>4871</v>
      </c>
      <c r="D6784" s="225">
        <v>19816.349999999999</v>
      </c>
      <c r="E6784" s="208" t="s">
        <v>9199</v>
      </c>
      <c r="F6784" s="225">
        <v>22112.79</v>
      </c>
    </row>
    <row r="6785" spans="1:6" ht="27">
      <c r="A6785" s="229">
        <v>93570</v>
      </c>
      <c r="B6785" s="220" t="s">
        <v>4873</v>
      </c>
      <c r="C6785" s="220" t="s">
        <v>4871</v>
      </c>
      <c r="D6785" s="225">
        <v>20967.72</v>
      </c>
      <c r="E6785" s="208" t="s">
        <v>9199</v>
      </c>
      <c r="F6785" s="225">
        <v>23400.57</v>
      </c>
    </row>
    <row r="6786" spans="1:6" ht="27">
      <c r="A6786" s="229">
        <v>93571</v>
      </c>
      <c r="B6786" s="220" t="s">
        <v>4874</v>
      </c>
      <c r="C6786" s="220" t="s">
        <v>4871</v>
      </c>
      <c r="D6786" s="225">
        <v>21953.99</v>
      </c>
      <c r="E6786" s="208" t="s">
        <v>9199</v>
      </c>
      <c r="F6786" s="225">
        <v>24503.69</v>
      </c>
    </row>
    <row r="6787" spans="1:6" ht="27">
      <c r="A6787" s="229">
        <v>101382</v>
      </c>
      <c r="B6787" s="220" t="s">
        <v>5069</v>
      </c>
      <c r="C6787" s="220" t="s">
        <v>4871</v>
      </c>
      <c r="D6787" s="225">
        <v>3110.06</v>
      </c>
      <c r="E6787" s="208" t="s">
        <v>9199</v>
      </c>
      <c r="F6787" s="225">
        <v>3350.35</v>
      </c>
    </row>
    <row r="6788" spans="1:6" ht="27">
      <c r="A6788" s="229">
        <v>88246</v>
      </c>
      <c r="B6788" s="220" t="s">
        <v>4791</v>
      </c>
      <c r="C6788" s="220" t="s">
        <v>174</v>
      </c>
      <c r="D6788" s="225">
        <v>17.350000000000001</v>
      </c>
      <c r="E6788" s="208" t="s">
        <v>9199</v>
      </c>
      <c r="F6788" s="225">
        <v>18.72</v>
      </c>
    </row>
    <row r="6789" spans="1:6" ht="27">
      <c r="A6789" s="229">
        <v>100303</v>
      </c>
      <c r="B6789" s="220" t="s">
        <v>4982</v>
      </c>
      <c r="C6789" s="220" t="s">
        <v>174</v>
      </c>
      <c r="D6789" s="225">
        <v>22.23</v>
      </c>
      <c r="E6789" s="208" t="s">
        <v>9199</v>
      </c>
      <c r="F6789" s="225">
        <v>24.04</v>
      </c>
    </row>
    <row r="6790" spans="1:6" ht="27">
      <c r="A6790" s="229">
        <v>101383</v>
      </c>
      <c r="B6790" s="220" t="s">
        <v>4982</v>
      </c>
      <c r="C6790" s="220" t="s">
        <v>4871</v>
      </c>
      <c r="D6790" s="225">
        <v>3979.47</v>
      </c>
      <c r="E6790" s="208" t="s">
        <v>9199</v>
      </c>
      <c r="F6790" s="225">
        <v>4295.87</v>
      </c>
    </row>
    <row r="6791" spans="1:6" ht="27">
      <c r="A6791" s="229">
        <v>88247</v>
      </c>
      <c r="B6791" s="220" t="s">
        <v>4792</v>
      </c>
      <c r="C6791" s="220" t="s">
        <v>174</v>
      </c>
      <c r="D6791" s="225">
        <v>23.57</v>
      </c>
      <c r="E6791" s="208" t="s">
        <v>9199</v>
      </c>
      <c r="F6791" s="225">
        <v>25.53</v>
      </c>
    </row>
    <row r="6792" spans="1:6" ht="27">
      <c r="A6792" s="229">
        <v>88248</v>
      </c>
      <c r="B6792" s="220" t="s">
        <v>4793</v>
      </c>
      <c r="C6792" s="220" t="s">
        <v>174</v>
      </c>
      <c r="D6792" s="225">
        <v>22.58</v>
      </c>
      <c r="E6792" s="208" t="s">
        <v>9199</v>
      </c>
      <c r="F6792" s="225">
        <v>24.51</v>
      </c>
    </row>
    <row r="6793" spans="1:6" ht="27">
      <c r="A6793" s="229">
        <v>101384</v>
      </c>
      <c r="B6793" s="220" t="s">
        <v>4793</v>
      </c>
      <c r="C6793" s="220" t="s">
        <v>4871</v>
      </c>
      <c r="D6793" s="225">
        <v>4028.81</v>
      </c>
      <c r="E6793" s="208" t="s">
        <v>9199</v>
      </c>
      <c r="F6793" s="225">
        <v>4365.6899999999996</v>
      </c>
    </row>
    <row r="6794" spans="1:6" ht="27">
      <c r="A6794" s="229">
        <v>90772</v>
      </c>
      <c r="B6794" s="220" t="s">
        <v>4862</v>
      </c>
      <c r="C6794" s="220" t="s">
        <v>174</v>
      </c>
      <c r="D6794" s="225">
        <v>18.420000000000002</v>
      </c>
      <c r="E6794" s="208" t="s">
        <v>9199</v>
      </c>
      <c r="F6794" s="225">
        <v>20.32</v>
      </c>
    </row>
    <row r="6795" spans="1:6" ht="27">
      <c r="A6795" s="229">
        <v>93566</v>
      </c>
      <c r="B6795" s="220" t="s">
        <v>4862</v>
      </c>
      <c r="C6795" s="220" t="s">
        <v>4871</v>
      </c>
      <c r="D6795" s="225">
        <v>3256.11</v>
      </c>
      <c r="E6795" s="208" t="s">
        <v>9199</v>
      </c>
      <c r="F6795" s="225">
        <v>3588.51</v>
      </c>
    </row>
    <row r="6796" spans="1:6" ht="27">
      <c r="A6796" s="229">
        <v>101385</v>
      </c>
      <c r="B6796" s="220" t="s">
        <v>5070</v>
      </c>
      <c r="C6796" s="220" t="s">
        <v>4871</v>
      </c>
      <c r="D6796" s="225">
        <v>3641.98</v>
      </c>
      <c r="E6796" s="208" t="s">
        <v>9199</v>
      </c>
      <c r="F6796" s="225">
        <v>4020.1</v>
      </c>
    </row>
    <row r="6797" spans="1:6" ht="27">
      <c r="A6797" s="229">
        <v>88249</v>
      </c>
      <c r="B6797" s="220" t="s">
        <v>4794</v>
      </c>
      <c r="C6797" s="220" t="s">
        <v>174</v>
      </c>
      <c r="D6797" s="225">
        <v>20.63</v>
      </c>
      <c r="E6797" s="208" t="s">
        <v>9199</v>
      </c>
      <c r="F6797" s="225">
        <v>22.79</v>
      </c>
    </row>
    <row r="6798" spans="1:6" ht="27">
      <c r="A6798" s="229">
        <v>88250</v>
      </c>
      <c r="B6798" s="220" t="s">
        <v>4795</v>
      </c>
      <c r="C6798" s="220" t="s">
        <v>174</v>
      </c>
      <c r="D6798" s="225">
        <v>21.94</v>
      </c>
      <c r="E6798" s="208" t="s">
        <v>9199</v>
      </c>
      <c r="F6798" s="225">
        <v>23.85</v>
      </c>
    </row>
    <row r="6799" spans="1:6" ht="27">
      <c r="A6799" s="229">
        <v>101386</v>
      </c>
      <c r="B6799" s="220" t="s">
        <v>4795</v>
      </c>
      <c r="C6799" s="220" t="s">
        <v>4871</v>
      </c>
      <c r="D6799" s="225">
        <v>3911.7</v>
      </c>
      <c r="E6799" s="208" t="s">
        <v>9199</v>
      </c>
      <c r="F6799" s="225">
        <v>4246.97</v>
      </c>
    </row>
    <row r="6800" spans="1:6" ht="27">
      <c r="A6800" s="229">
        <v>101387</v>
      </c>
      <c r="B6800" s="220" t="s">
        <v>5071</v>
      </c>
      <c r="C6800" s="220" t="s">
        <v>4871</v>
      </c>
      <c r="D6800" s="225">
        <v>4145.54</v>
      </c>
      <c r="E6800" s="208" t="s">
        <v>9199</v>
      </c>
      <c r="F6800" s="225">
        <v>4481.62</v>
      </c>
    </row>
    <row r="6801" spans="1:6" ht="27">
      <c r="A6801" s="229">
        <v>88251</v>
      </c>
      <c r="B6801" s="220" t="s">
        <v>4796</v>
      </c>
      <c r="C6801" s="220" t="s">
        <v>174</v>
      </c>
      <c r="D6801" s="225">
        <v>23.13</v>
      </c>
      <c r="E6801" s="208" t="s">
        <v>9199</v>
      </c>
      <c r="F6801" s="225">
        <v>25.04</v>
      </c>
    </row>
    <row r="6802" spans="1:6" ht="27">
      <c r="A6802" s="229">
        <v>88252</v>
      </c>
      <c r="B6802" s="220" t="s">
        <v>4797</v>
      </c>
      <c r="C6802" s="220" t="s">
        <v>174</v>
      </c>
      <c r="D6802" s="225">
        <v>22.11</v>
      </c>
      <c r="E6802" s="208" t="s">
        <v>9199</v>
      </c>
      <c r="F6802" s="225">
        <v>23.92</v>
      </c>
    </row>
    <row r="6803" spans="1:6" ht="27">
      <c r="A6803" s="229">
        <v>101388</v>
      </c>
      <c r="B6803" s="220" t="s">
        <v>4797</v>
      </c>
      <c r="C6803" s="220" t="s">
        <v>4871</v>
      </c>
      <c r="D6803" s="225">
        <v>3957.02</v>
      </c>
      <c r="E6803" s="208" t="s">
        <v>9199</v>
      </c>
      <c r="F6803" s="225">
        <v>4272.93</v>
      </c>
    </row>
    <row r="6804" spans="1:6" ht="27">
      <c r="A6804" s="229">
        <v>88253</v>
      </c>
      <c r="B6804" s="220" t="s">
        <v>4798</v>
      </c>
      <c r="C6804" s="220" t="s">
        <v>174</v>
      </c>
      <c r="D6804" s="225">
        <v>14.32</v>
      </c>
      <c r="E6804" s="208" t="s">
        <v>9199</v>
      </c>
      <c r="F6804" s="225">
        <v>15.75</v>
      </c>
    </row>
    <row r="6805" spans="1:6" ht="27">
      <c r="A6805" s="229">
        <v>101389</v>
      </c>
      <c r="B6805" s="220" t="s">
        <v>4798</v>
      </c>
      <c r="C6805" s="220" t="s">
        <v>4871</v>
      </c>
      <c r="D6805" s="225">
        <v>2537.9499999999998</v>
      </c>
      <c r="E6805" s="208" t="s">
        <v>9199</v>
      </c>
      <c r="F6805" s="225">
        <v>2787.13</v>
      </c>
    </row>
    <row r="6806" spans="1:6" ht="27">
      <c r="A6806" s="229">
        <v>101390</v>
      </c>
      <c r="B6806" s="220" t="s">
        <v>5072</v>
      </c>
      <c r="C6806" s="220" t="s">
        <v>4871</v>
      </c>
      <c r="D6806" s="225">
        <v>4980.1099999999997</v>
      </c>
      <c r="E6806" s="208" t="s">
        <v>9199</v>
      </c>
      <c r="F6806" s="225">
        <v>5518.72</v>
      </c>
    </row>
    <row r="6807" spans="1:6" ht="27">
      <c r="A6807" s="229">
        <v>88255</v>
      </c>
      <c r="B6807" s="220" t="s">
        <v>4799</v>
      </c>
      <c r="C6807" s="220" t="s">
        <v>174</v>
      </c>
      <c r="D6807" s="225">
        <v>28.31</v>
      </c>
      <c r="E6807" s="208" t="s">
        <v>9199</v>
      </c>
      <c r="F6807" s="225">
        <v>31.38</v>
      </c>
    </row>
    <row r="6808" spans="1:6" ht="27">
      <c r="A6808" s="229">
        <v>101391</v>
      </c>
      <c r="B6808" s="220" t="s">
        <v>5073</v>
      </c>
      <c r="C6808" s="220" t="s">
        <v>4871</v>
      </c>
      <c r="D6808" s="225">
        <v>4861.34</v>
      </c>
      <c r="E6808" s="208" t="s">
        <v>9199</v>
      </c>
      <c r="F6808" s="225">
        <v>5282.24</v>
      </c>
    </row>
    <row r="6809" spans="1:6" ht="27">
      <c r="A6809" s="229">
        <v>88256</v>
      </c>
      <c r="B6809" s="220" t="s">
        <v>4800</v>
      </c>
      <c r="C6809" s="220" t="s">
        <v>174</v>
      </c>
      <c r="D6809" s="225">
        <v>27.29</v>
      </c>
      <c r="E6809" s="208" t="s">
        <v>9199</v>
      </c>
      <c r="F6809" s="225">
        <v>29.71</v>
      </c>
    </row>
    <row r="6810" spans="1:6" ht="27">
      <c r="A6810" s="229">
        <v>88257</v>
      </c>
      <c r="B6810" s="220" t="s">
        <v>4801</v>
      </c>
      <c r="C6810" s="220" t="s">
        <v>174</v>
      </c>
      <c r="D6810" s="225">
        <v>21.36</v>
      </c>
      <c r="E6810" s="208" t="s">
        <v>9199</v>
      </c>
      <c r="F6810" s="225">
        <v>23.21</v>
      </c>
    </row>
    <row r="6811" spans="1:6" ht="27">
      <c r="A6811" s="229">
        <v>101392</v>
      </c>
      <c r="B6811" s="220" t="s">
        <v>5074</v>
      </c>
      <c r="C6811" s="220" t="s">
        <v>4871</v>
      </c>
      <c r="D6811" s="225">
        <v>3807.67</v>
      </c>
      <c r="E6811" s="208" t="s">
        <v>9199</v>
      </c>
      <c r="F6811" s="225">
        <v>4130.6099999999997</v>
      </c>
    </row>
    <row r="6812" spans="1:6" ht="27">
      <c r="A6812" s="229">
        <v>88260</v>
      </c>
      <c r="B6812" s="220" t="s">
        <v>4802</v>
      </c>
      <c r="C6812" s="220" t="s">
        <v>174</v>
      </c>
      <c r="D6812" s="225">
        <v>27.23</v>
      </c>
      <c r="E6812" s="208" t="s">
        <v>9199</v>
      </c>
      <c r="F6812" s="225">
        <v>29.63</v>
      </c>
    </row>
    <row r="6813" spans="1:6" ht="27">
      <c r="A6813" s="229">
        <v>101394</v>
      </c>
      <c r="B6813" s="220" t="s">
        <v>4802</v>
      </c>
      <c r="C6813" s="220" t="s">
        <v>4871</v>
      </c>
      <c r="D6813" s="225">
        <v>4855.12</v>
      </c>
      <c r="E6813" s="208" t="s">
        <v>9199</v>
      </c>
      <c r="F6813" s="225">
        <v>5275.26</v>
      </c>
    </row>
    <row r="6814" spans="1:6" ht="27">
      <c r="A6814" s="229">
        <v>101395</v>
      </c>
      <c r="B6814" s="220" t="s">
        <v>5075</v>
      </c>
      <c r="C6814" s="220" t="s">
        <v>4871</v>
      </c>
      <c r="D6814" s="225">
        <v>4103.38</v>
      </c>
      <c r="E6814" s="208" t="s">
        <v>9199</v>
      </c>
      <c r="F6814" s="225">
        <v>4439.46</v>
      </c>
    </row>
    <row r="6815" spans="1:6" ht="27">
      <c r="A6815" s="229">
        <v>88261</v>
      </c>
      <c r="B6815" s="220" t="s">
        <v>4803</v>
      </c>
      <c r="C6815" s="220" t="s">
        <v>174</v>
      </c>
      <c r="D6815" s="225">
        <v>26.11</v>
      </c>
      <c r="E6815" s="208" t="s">
        <v>9199</v>
      </c>
      <c r="F6815" s="225">
        <v>28.4</v>
      </c>
    </row>
    <row r="6816" spans="1:6" ht="27">
      <c r="A6816" s="229">
        <v>101396</v>
      </c>
      <c r="B6816" s="220" t="s">
        <v>5076</v>
      </c>
      <c r="C6816" s="220" t="s">
        <v>4871</v>
      </c>
      <c r="D6816" s="225">
        <v>4651.3100000000004</v>
      </c>
      <c r="E6816" s="208" t="s">
        <v>9199</v>
      </c>
      <c r="F6816" s="225">
        <v>5052.3100000000004</v>
      </c>
    </row>
    <row r="6817" spans="1:6" ht="27">
      <c r="A6817" s="229">
        <v>88262</v>
      </c>
      <c r="B6817" s="220" t="s">
        <v>4804</v>
      </c>
      <c r="C6817" s="220" t="s">
        <v>174</v>
      </c>
      <c r="D6817" s="225">
        <v>27.01</v>
      </c>
      <c r="E6817" s="208" t="s">
        <v>9199</v>
      </c>
      <c r="F6817" s="225">
        <v>29.41</v>
      </c>
    </row>
    <row r="6818" spans="1:6" ht="27">
      <c r="A6818" s="229">
        <v>101397</v>
      </c>
      <c r="B6818" s="220" t="s">
        <v>4804</v>
      </c>
      <c r="C6818" s="220" t="s">
        <v>4871</v>
      </c>
      <c r="D6818" s="225">
        <v>4810.6499999999996</v>
      </c>
      <c r="E6818" s="208" t="s">
        <v>9199</v>
      </c>
      <c r="F6818" s="225">
        <v>5230.53</v>
      </c>
    </row>
    <row r="6819" spans="1:6" ht="27">
      <c r="A6819" s="229">
        <v>101398</v>
      </c>
      <c r="B6819" s="220" t="s">
        <v>5077</v>
      </c>
      <c r="C6819" s="220" t="s">
        <v>4871</v>
      </c>
      <c r="D6819" s="225">
        <v>4032.51</v>
      </c>
      <c r="E6819" s="208" t="s">
        <v>9199</v>
      </c>
      <c r="F6819" s="225">
        <v>4382.1099999999997</v>
      </c>
    </row>
    <row r="6820" spans="1:6" ht="40.5">
      <c r="A6820" s="229">
        <v>88263</v>
      </c>
      <c r="B6820" s="220" t="s">
        <v>4805</v>
      </c>
      <c r="C6820" s="220" t="s">
        <v>174</v>
      </c>
      <c r="D6820" s="225">
        <v>22.64</v>
      </c>
      <c r="E6820" s="208" t="s">
        <v>9199</v>
      </c>
      <c r="F6820" s="225">
        <v>24.63</v>
      </c>
    </row>
    <row r="6821" spans="1:6" ht="40.5">
      <c r="A6821" s="229">
        <v>95308</v>
      </c>
      <c r="B6821" s="220" t="s">
        <v>4876</v>
      </c>
      <c r="C6821" s="220" t="s">
        <v>174</v>
      </c>
      <c r="D6821" s="225">
        <v>0.18</v>
      </c>
      <c r="E6821" s="208" t="s">
        <v>9199</v>
      </c>
      <c r="F6821" s="225">
        <v>0.2</v>
      </c>
    </row>
    <row r="6822" spans="1:6" ht="40.5">
      <c r="A6822" s="229">
        <v>101286</v>
      </c>
      <c r="B6822" s="220" t="s">
        <v>4990</v>
      </c>
      <c r="C6822" s="220" t="s">
        <v>4871</v>
      </c>
      <c r="D6822" s="225">
        <v>24.37</v>
      </c>
      <c r="E6822" s="208" t="s">
        <v>9199</v>
      </c>
      <c r="F6822" s="225">
        <v>27.26</v>
      </c>
    </row>
    <row r="6823" spans="1:6" ht="40.5">
      <c r="A6823" s="229">
        <v>95309</v>
      </c>
      <c r="B6823" s="220" t="s">
        <v>4877</v>
      </c>
      <c r="C6823" s="220" t="s">
        <v>174</v>
      </c>
      <c r="D6823" s="225">
        <v>0.23</v>
      </c>
      <c r="E6823" s="208" t="s">
        <v>9199</v>
      </c>
      <c r="F6823" s="225">
        <v>0.26</v>
      </c>
    </row>
    <row r="6824" spans="1:6" ht="40.5">
      <c r="A6824" s="229">
        <v>101287</v>
      </c>
      <c r="B6824" s="220" t="s">
        <v>4991</v>
      </c>
      <c r="C6824" s="220" t="s">
        <v>4871</v>
      </c>
      <c r="D6824" s="225">
        <v>78.849999999999994</v>
      </c>
      <c r="E6824" s="208" t="s">
        <v>9199</v>
      </c>
      <c r="F6824" s="225">
        <v>88.2</v>
      </c>
    </row>
    <row r="6825" spans="1:6" ht="40.5">
      <c r="A6825" s="229">
        <v>95310</v>
      </c>
      <c r="B6825" s="220" t="s">
        <v>4878</v>
      </c>
      <c r="C6825" s="220" t="s">
        <v>174</v>
      </c>
      <c r="D6825" s="225">
        <v>0.18</v>
      </c>
      <c r="E6825" s="208" t="s">
        <v>9199</v>
      </c>
      <c r="F6825" s="225">
        <v>0.2</v>
      </c>
    </row>
    <row r="6826" spans="1:6" ht="40.5">
      <c r="A6826" s="229">
        <v>101288</v>
      </c>
      <c r="B6826" s="220" t="s">
        <v>4992</v>
      </c>
      <c r="C6826" s="220" t="s">
        <v>4871</v>
      </c>
      <c r="D6826" s="225">
        <v>24.37</v>
      </c>
      <c r="E6826" s="208" t="s">
        <v>9199</v>
      </c>
      <c r="F6826" s="225">
        <v>27.26</v>
      </c>
    </row>
    <row r="6827" spans="1:6" ht="40.5">
      <c r="A6827" s="229">
        <v>95311</v>
      </c>
      <c r="B6827" s="220" t="s">
        <v>4879</v>
      </c>
      <c r="C6827" s="220" t="s">
        <v>174</v>
      </c>
      <c r="D6827" s="225">
        <v>0.18</v>
      </c>
      <c r="E6827" s="208" t="s">
        <v>9199</v>
      </c>
      <c r="F6827" s="225">
        <v>0.2</v>
      </c>
    </row>
    <row r="6828" spans="1:6" ht="40.5">
      <c r="A6828" s="229">
        <v>101289</v>
      </c>
      <c r="B6828" s="220" t="s">
        <v>4993</v>
      </c>
      <c r="C6828" s="220" t="s">
        <v>4871</v>
      </c>
      <c r="D6828" s="225">
        <v>24.59</v>
      </c>
      <c r="E6828" s="208" t="s">
        <v>9199</v>
      </c>
      <c r="F6828" s="225">
        <v>27.5</v>
      </c>
    </row>
    <row r="6829" spans="1:6" ht="40.5">
      <c r="A6829" s="229">
        <v>95312</v>
      </c>
      <c r="B6829" s="220" t="s">
        <v>4880</v>
      </c>
      <c r="C6829" s="220" t="s">
        <v>174</v>
      </c>
      <c r="D6829" s="225">
        <v>0.23</v>
      </c>
      <c r="E6829" s="208" t="s">
        <v>9199</v>
      </c>
      <c r="F6829" s="225">
        <v>0.26</v>
      </c>
    </row>
    <row r="6830" spans="1:6" ht="40.5">
      <c r="A6830" s="229">
        <v>100291</v>
      </c>
      <c r="B6830" s="220" t="s">
        <v>4976</v>
      </c>
      <c r="C6830" s="220" t="s">
        <v>174</v>
      </c>
      <c r="D6830" s="225">
        <v>0.23</v>
      </c>
      <c r="E6830" s="208" t="s">
        <v>9199</v>
      </c>
      <c r="F6830" s="225">
        <v>0.26</v>
      </c>
    </row>
    <row r="6831" spans="1:6" ht="40.5">
      <c r="A6831" s="229">
        <v>101290</v>
      </c>
      <c r="B6831" s="220" t="s">
        <v>4994</v>
      </c>
      <c r="C6831" s="220" t="s">
        <v>4871</v>
      </c>
      <c r="D6831" s="225">
        <v>31.19</v>
      </c>
      <c r="E6831" s="208" t="s">
        <v>9199</v>
      </c>
      <c r="F6831" s="225">
        <v>34.89</v>
      </c>
    </row>
    <row r="6832" spans="1:6" ht="40.5">
      <c r="A6832" s="229">
        <v>101291</v>
      </c>
      <c r="B6832" s="220" t="s">
        <v>4995</v>
      </c>
      <c r="C6832" s="220" t="s">
        <v>4871</v>
      </c>
      <c r="D6832" s="225">
        <v>24.37</v>
      </c>
      <c r="E6832" s="208" t="s">
        <v>9199</v>
      </c>
      <c r="F6832" s="225">
        <v>27.26</v>
      </c>
    </row>
    <row r="6833" spans="1:6" ht="40.5">
      <c r="A6833" s="229">
        <v>95313</v>
      </c>
      <c r="B6833" s="220" t="s">
        <v>4881</v>
      </c>
      <c r="C6833" s="220" t="s">
        <v>174</v>
      </c>
      <c r="D6833" s="225">
        <v>0.18</v>
      </c>
      <c r="E6833" s="208" t="s">
        <v>9199</v>
      </c>
      <c r="F6833" s="225">
        <v>0.2</v>
      </c>
    </row>
    <row r="6834" spans="1:6" ht="40.5">
      <c r="A6834" s="229">
        <v>101292</v>
      </c>
      <c r="B6834" s="220" t="s">
        <v>4996</v>
      </c>
      <c r="C6834" s="220" t="s">
        <v>4871</v>
      </c>
      <c r="D6834" s="225">
        <v>24.59</v>
      </c>
      <c r="E6834" s="208" t="s">
        <v>9199</v>
      </c>
      <c r="F6834" s="225">
        <v>27.5</v>
      </c>
    </row>
    <row r="6835" spans="1:6" ht="27">
      <c r="A6835" s="229">
        <v>95392</v>
      </c>
      <c r="B6835" s="220" t="s">
        <v>4948</v>
      </c>
      <c r="C6835" s="220" t="s">
        <v>174</v>
      </c>
      <c r="D6835" s="225">
        <v>0.1</v>
      </c>
      <c r="E6835" s="208" t="s">
        <v>9199</v>
      </c>
      <c r="F6835" s="225">
        <v>0.11</v>
      </c>
    </row>
    <row r="6836" spans="1:6" ht="27">
      <c r="A6836" s="229">
        <v>95413</v>
      </c>
      <c r="B6836" s="220" t="s">
        <v>4962</v>
      </c>
      <c r="C6836" s="220" t="s">
        <v>4871</v>
      </c>
      <c r="D6836" s="225">
        <v>13.45</v>
      </c>
      <c r="E6836" s="208" t="s">
        <v>9199</v>
      </c>
      <c r="F6836" s="225">
        <v>15.05</v>
      </c>
    </row>
    <row r="6837" spans="1:6" ht="40.5">
      <c r="A6837" s="229">
        <v>95393</v>
      </c>
      <c r="B6837" s="220" t="s">
        <v>4949</v>
      </c>
      <c r="C6837" s="220" t="s">
        <v>174</v>
      </c>
      <c r="D6837" s="225">
        <v>0.42</v>
      </c>
      <c r="E6837" s="208" t="s">
        <v>9199</v>
      </c>
      <c r="F6837" s="225">
        <v>0.47</v>
      </c>
    </row>
    <row r="6838" spans="1:6" ht="40.5">
      <c r="A6838" s="229">
        <v>95414</v>
      </c>
      <c r="B6838" s="220" t="s">
        <v>4963</v>
      </c>
      <c r="C6838" s="220" t="s">
        <v>4871</v>
      </c>
      <c r="D6838" s="225">
        <v>56.1</v>
      </c>
      <c r="E6838" s="208" t="s">
        <v>9199</v>
      </c>
      <c r="F6838" s="225">
        <v>62.75</v>
      </c>
    </row>
    <row r="6839" spans="1:6" ht="27">
      <c r="A6839" s="229">
        <v>95314</v>
      </c>
      <c r="B6839" s="220" t="s">
        <v>4882</v>
      </c>
      <c r="C6839" s="220" t="s">
        <v>174</v>
      </c>
      <c r="D6839" s="225">
        <v>0.23</v>
      </c>
      <c r="E6839" s="208" t="s">
        <v>9199</v>
      </c>
      <c r="F6839" s="225">
        <v>0.25</v>
      </c>
    </row>
    <row r="6840" spans="1:6" ht="27">
      <c r="A6840" s="229">
        <v>101293</v>
      </c>
      <c r="B6840" s="220" t="s">
        <v>4997</v>
      </c>
      <c r="C6840" s="220" t="s">
        <v>4871</v>
      </c>
      <c r="D6840" s="225">
        <v>30.53</v>
      </c>
      <c r="E6840" s="208" t="s">
        <v>9199</v>
      </c>
      <c r="F6840" s="225">
        <v>34.14</v>
      </c>
    </row>
    <row r="6841" spans="1:6" ht="40.5">
      <c r="A6841" s="229">
        <v>95394</v>
      </c>
      <c r="B6841" s="220" t="s">
        <v>4950</v>
      </c>
      <c r="C6841" s="220" t="s">
        <v>174</v>
      </c>
      <c r="D6841" s="225">
        <v>0.91</v>
      </c>
      <c r="E6841" s="208" t="s">
        <v>9199</v>
      </c>
      <c r="F6841" s="225">
        <v>1.02</v>
      </c>
    </row>
    <row r="6842" spans="1:6" ht="40.5">
      <c r="A6842" s="229">
        <v>95395</v>
      </c>
      <c r="B6842" s="220" t="s">
        <v>4951</v>
      </c>
      <c r="C6842" s="220" t="s">
        <v>174</v>
      </c>
      <c r="D6842" s="225">
        <v>0.96</v>
      </c>
      <c r="E6842" s="208" t="s">
        <v>9199</v>
      </c>
      <c r="F6842" s="225">
        <v>1.08</v>
      </c>
    </row>
    <row r="6843" spans="1:6" ht="40.5">
      <c r="A6843" s="229">
        <v>95396</v>
      </c>
      <c r="B6843" s="220" t="s">
        <v>4952</v>
      </c>
      <c r="C6843" s="220" t="s">
        <v>174</v>
      </c>
      <c r="D6843" s="225">
        <v>1.01</v>
      </c>
      <c r="E6843" s="208" t="s">
        <v>9199</v>
      </c>
      <c r="F6843" s="225">
        <v>1.1299999999999999</v>
      </c>
    </row>
    <row r="6844" spans="1:6" ht="40.5">
      <c r="A6844" s="229">
        <v>95419</v>
      </c>
      <c r="B6844" s="220" t="s">
        <v>4968</v>
      </c>
      <c r="C6844" s="220" t="s">
        <v>4871</v>
      </c>
      <c r="D6844" s="225">
        <v>120.57</v>
      </c>
      <c r="E6844" s="208" t="s">
        <v>9199</v>
      </c>
      <c r="F6844" s="225">
        <v>134.86000000000001</v>
      </c>
    </row>
    <row r="6845" spans="1:6" ht="40.5">
      <c r="A6845" s="229">
        <v>95420</v>
      </c>
      <c r="B6845" s="220" t="s">
        <v>4969</v>
      </c>
      <c r="C6845" s="220" t="s">
        <v>4871</v>
      </c>
      <c r="D6845" s="225">
        <v>127.73</v>
      </c>
      <c r="E6845" s="208" t="s">
        <v>9199</v>
      </c>
      <c r="F6845" s="225">
        <v>142.87</v>
      </c>
    </row>
    <row r="6846" spans="1:6" ht="40.5">
      <c r="A6846" s="229">
        <v>95421</v>
      </c>
      <c r="B6846" s="220" t="s">
        <v>4970</v>
      </c>
      <c r="C6846" s="220" t="s">
        <v>4871</v>
      </c>
      <c r="D6846" s="225">
        <v>133.87</v>
      </c>
      <c r="E6846" s="208" t="s">
        <v>9199</v>
      </c>
      <c r="F6846" s="225">
        <v>149.72999999999999</v>
      </c>
    </row>
    <row r="6847" spans="1:6" ht="40.5">
      <c r="A6847" s="229">
        <v>101294</v>
      </c>
      <c r="B6847" s="220" t="s">
        <v>4998</v>
      </c>
      <c r="C6847" s="220" t="s">
        <v>4871</v>
      </c>
      <c r="D6847" s="225">
        <v>22.3</v>
      </c>
      <c r="E6847" s="208" t="s">
        <v>9199</v>
      </c>
      <c r="F6847" s="225">
        <v>24.94</v>
      </c>
    </row>
    <row r="6848" spans="1:6" ht="40.5">
      <c r="A6848" s="229">
        <v>95315</v>
      </c>
      <c r="B6848" s="220" t="s">
        <v>4883</v>
      </c>
      <c r="C6848" s="220" t="s">
        <v>174</v>
      </c>
      <c r="D6848" s="225">
        <v>0.16</v>
      </c>
      <c r="E6848" s="208" t="s">
        <v>9199</v>
      </c>
      <c r="F6848" s="225">
        <v>0.18</v>
      </c>
    </row>
    <row r="6849" spans="1:6" ht="40.5">
      <c r="A6849" s="229">
        <v>100293</v>
      </c>
      <c r="B6849" s="220" t="s">
        <v>4977</v>
      </c>
      <c r="C6849" s="220" t="s">
        <v>174</v>
      </c>
      <c r="D6849" s="225">
        <v>0.22</v>
      </c>
      <c r="E6849" s="208" t="s">
        <v>9199</v>
      </c>
      <c r="F6849" s="225">
        <v>0.24</v>
      </c>
    </row>
    <row r="6850" spans="1:6" ht="40.5">
      <c r="A6850" s="229">
        <v>101295</v>
      </c>
      <c r="B6850" s="220" t="s">
        <v>4999</v>
      </c>
      <c r="C6850" s="220" t="s">
        <v>4871</v>
      </c>
      <c r="D6850" s="225">
        <v>29.36</v>
      </c>
      <c r="E6850" s="208" t="s">
        <v>9199</v>
      </c>
      <c r="F6850" s="225">
        <v>32.840000000000003</v>
      </c>
    </row>
    <row r="6851" spans="1:6" ht="40.5">
      <c r="A6851" s="229">
        <v>95316</v>
      </c>
      <c r="B6851" s="220" t="s">
        <v>4884</v>
      </c>
      <c r="C6851" s="220" t="s">
        <v>174</v>
      </c>
      <c r="D6851" s="225">
        <v>0.59</v>
      </c>
      <c r="E6851" s="208" t="s">
        <v>9199</v>
      </c>
      <c r="F6851" s="225">
        <v>0.66</v>
      </c>
    </row>
    <row r="6852" spans="1:6" ht="40.5">
      <c r="A6852" s="229">
        <v>95317</v>
      </c>
      <c r="B6852" s="220" t="s">
        <v>4885</v>
      </c>
      <c r="C6852" s="220" t="s">
        <v>174</v>
      </c>
      <c r="D6852" s="225">
        <v>0.28000000000000003</v>
      </c>
      <c r="E6852" s="208" t="s">
        <v>9199</v>
      </c>
      <c r="F6852" s="225">
        <v>0.32</v>
      </c>
    </row>
    <row r="6853" spans="1:6" ht="40.5">
      <c r="A6853" s="229">
        <v>101296</v>
      </c>
      <c r="B6853" s="220" t="s">
        <v>5000</v>
      </c>
      <c r="C6853" s="220" t="s">
        <v>4871</v>
      </c>
      <c r="D6853" s="225">
        <v>37.979999999999997</v>
      </c>
      <c r="E6853" s="208" t="s">
        <v>9199</v>
      </c>
      <c r="F6853" s="225">
        <v>42.48</v>
      </c>
    </row>
    <row r="6854" spans="1:6" ht="40.5">
      <c r="A6854" s="229">
        <v>95398</v>
      </c>
      <c r="B6854" s="220" t="s">
        <v>4953</v>
      </c>
      <c r="C6854" s="220" t="s">
        <v>174</v>
      </c>
      <c r="D6854" s="225">
        <v>0.08</v>
      </c>
      <c r="E6854" s="208" t="s">
        <v>9199</v>
      </c>
      <c r="F6854" s="225">
        <v>0.09</v>
      </c>
    </row>
    <row r="6855" spans="1:6" ht="40.5">
      <c r="A6855" s="229">
        <v>95416</v>
      </c>
      <c r="B6855" s="220" t="s">
        <v>4965</v>
      </c>
      <c r="C6855" s="220" t="s">
        <v>4871</v>
      </c>
      <c r="D6855" s="225">
        <v>10.7</v>
      </c>
      <c r="E6855" s="208" t="s">
        <v>9199</v>
      </c>
      <c r="F6855" s="225">
        <v>11.97</v>
      </c>
    </row>
    <row r="6856" spans="1:6" ht="40.5">
      <c r="A6856" s="229">
        <v>101297</v>
      </c>
      <c r="B6856" s="220" t="s">
        <v>5001</v>
      </c>
      <c r="C6856" s="220" t="s">
        <v>4871</v>
      </c>
      <c r="D6856" s="225">
        <v>19.850000000000001</v>
      </c>
      <c r="E6856" s="208" t="s">
        <v>9199</v>
      </c>
      <c r="F6856" s="225">
        <v>22.2</v>
      </c>
    </row>
    <row r="6857" spans="1:6" ht="40.5">
      <c r="A6857" s="229">
        <v>95318</v>
      </c>
      <c r="B6857" s="220" t="s">
        <v>4886</v>
      </c>
      <c r="C6857" s="220" t="s">
        <v>174</v>
      </c>
      <c r="D6857" s="225">
        <v>0.15</v>
      </c>
      <c r="E6857" s="208" t="s">
        <v>9199</v>
      </c>
      <c r="F6857" s="225">
        <v>0.16</v>
      </c>
    </row>
    <row r="6858" spans="1:6" ht="40.5">
      <c r="A6858" s="229">
        <v>101298</v>
      </c>
      <c r="B6858" s="220" t="s">
        <v>5002</v>
      </c>
      <c r="C6858" s="220" t="s">
        <v>4871</v>
      </c>
      <c r="D6858" s="225">
        <v>24.37</v>
      </c>
      <c r="E6858" s="208" t="s">
        <v>9199</v>
      </c>
      <c r="F6858" s="225">
        <v>27.26</v>
      </c>
    </row>
    <row r="6859" spans="1:6" ht="40.5">
      <c r="A6859" s="229">
        <v>95319</v>
      </c>
      <c r="B6859" s="220" t="s">
        <v>4887</v>
      </c>
      <c r="C6859" s="220" t="s">
        <v>174</v>
      </c>
      <c r="D6859" s="225">
        <v>0.18</v>
      </c>
      <c r="E6859" s="208" t="s">
        <v>9199</v>
      </c>
      <c r="F6859" s="225">
        <v>0.2</v>
      </c>
    </row>
    <row r="6860" spans="1:6" ht="40.5">
      <c r="A6860" s="229">
        <v>101299</v>
      </c>
      <c r="B6860" s="220" t="s">
        <v>5003</v>
      </c>
      <c r="C6860" s="220" t="s">
        <v>4871</v>
      </c>
      <c r="D6860" s="225">
        <v>31.19</v>
      </c>
      <c r="E6860" s="208" t="s">
        <v>9199</v>
      </c>
      <c r="F6860" s="225">
        <v>34.89</v>
      </c>
    </row>
    <row r="6861" spans="1:6" ht="40.5">
      <c r="A6861" s="229">
        <v>95320</v>
      </c>
      <c r="B6861" s="220" t="s">
        <v>4888</v>
      </c>
      <c r="C6861" s="220" t="s">
        <v>174</v>
      </c>
      <c r="D6861" s="225">
        <v>0.18</v>
      </c>
      <c r="E6861" s="208" t="s">
        <v>9199</v>
      </c>
      <c r="F6861" s="225">
        <v>0.2</v>
      </c>
    </row>
    <row r="6862" spans="1:6" ht="40.5">
      <c r="A6862" s="229">
        <v>95321</v>
      </c>
      <c r="B6862" s="220" t="s">
        <v>4889</v>
      </c>
      <c r="C6862" s="220" t="s">
        <v>174</v>
      </c>
      <c r="D6862" s="225">
        <v>0.17</v>
      </c>
      <c r="E6862" s="208" t="s">
        <v>9199</v>
      </c>
      <c r="F6862" s="225">
        <v>0.19</v>
      </c>
    </row>
    <row r="6863" spans="1:6" ht="40.5">
      <c r="A6863" s="229">
        <v>101300</v>
      </c>
      <c r="B6863" s="220" t="s">
        <v>5004</v>
      </c>
      <c r="C6863" s="220" t="s">
        <v>4871</v>
      </c>
      <c r="D6863" s="225">
        <v>22.97</v>
      </c>
      <c r="E6863" s="208" t="s">
        <v>9199</v>
      </c>
      <c r="F6863" s="225">
        <v>25.69</v>
      </c>
    </row>
    <row r="6864" spans="1:6" ht="40.5">
      <c r="A6864" s="229">
        <v>95322</v>
      </c>
      <c r="B6864" s="220" t="s">
        <v>4890</v>
      </c>
      <c r="C6864" s="220" t="s">
        <v>174</v>
      </c>
      <c r="D6864" s="225">
        <v>0.09</v>
      </c>
      <c r="E6864" s="208" t="s">
        <v>9199</v>
      </c>
      <c r="F6864" s="225">
        <v>0.11</v>
      </c>
    </row>
    <row r="6865" spans="1:6" ht="40.5">
      <c r="A6865" s="229">
        <v>101301</v>
      </c>
      <c r="B6865" s="220" t="s">
        <v>5005</v>
      </c>
      <c r="C6865" s="220" t="s">
        <v>4871</v>
      </c>
      <c r="D6865" s="225">
        <v>13.08</v>
      </c>
      <c r="E6865" s="208" t="s">
        <v>9199</v>
      </c>
      <c r="F6865" s="225">
        <v>14.63</v>
      </c>
    </row>
    <row r="6866" spans="1:6" ht="40.5">
      <c r="A6866" s="229">
        <v>95323</v>
      </c>
      <c r="B6866" s="220" t="s">
        <v>4891</v>
      </c>
      <c r="C6866" s="220" t="s">
        <v>174</v>
      </c>
      <c r="D6866" s="225">
        <v>0.21</v>
      </c>
      <c r="E6866" s="208" t="s">
        <v>9199</v>
      </c>
      <c r="F6866" s="225">
        <v>0.23</v>
      </c>
    </row>
    <row r="6867" spans="1:6" ht="40.5">
      <c r="A6867" s="229">
        <v>101302</v>
      </c>
      <c r="B6867" s="220" t="s">
        <v>5006</v>
      </c>
      <c r="C6867" s="220" t="s">
        <v>4871</v>
      </c>
      <c r="D6867" s="225">
        <v>28.27</v>
      </c>
      <c r="E6867" s="208" t="s">
        <v>9199</v>
      </c>
      <c r="F6867" s="225">
        <v>31.63</v>
      </c>
    </row>
    <row r="6868" spans="1:6" ht="40.5">
      <c r="A6868" s="229">
        <v>95324</v>
      </c>
      <c r="B6868" s="220" t="s">
        <v>4892</v>
      </c>
      <c r="C6868" s="220" t="s">
        <v>174</v>
      </c>
      <c r="D6868" s="225">
        <v>0.28999999999999998</v>
      </c>
      <c r="E6868" s="208" t="s">
        <v>9199</v>
      </c>
      <c r="F6868" s="225">
        <v>0.33</v>
      </c>
    </row>
    <row r="6869" spans="1:6" ht="40.5">
      <c r="A6869" s="229">
        <v>101304</v>
      </c>
      <c r="B6869" s="220" t="s">
        <v>5008</v>
      </c>
      <c r="C6869" s="220" t="s">
        <v>4871</v>
      </c>
      <c r="D6869" s="225">
        <v>39.06</v>
      </c>
      <c r="E6869" s="208" t="s">
        <v>9199</v>
      </c>
      <c r="F6869" s="225">
        <v>43.69</v>
      </c>
    </row>
    <row r="6870" spans="1:6" ht="40.5">
      <c r="A6870" s="229">
        <v>95325</v>
      </c>
      <c r="B6870" s="220" t="s">
        <v>4893</v>
      </c>
      <c r="C6870" s="220" t="s">
        <v>174</v>
      </c>
      <c r="D6870" s="225">
        <v>0.27</v>
      </c>
      <c r="E6870" s="208" t="s">
        <v>9199</v>
      </c>
      <c r="F6870" s="225">
        <v>0.3</v>
      </c>
    </row>
    <row r="6871" spans="1:6" ht="40.5">
      <c r="A6871" s="229">
        <v>101305</v>
      </c>
      <c r="B6871" s="220" t="s">
        <v>5009</v>
      </c>
      <c r="C6871" s="220" t="s">
        <v>4871</v>
      </c>
      <c r="D6871" s="225">
        <v>36.409999999999997</v>
      </c>
      <c r="E6871" s="208" t="s">
        <v>9199</v>
      </c>
      <c r="F6871" s="225">
        <v>40.72</v>
      </c>
    </row>
    <row r="6872" spans="1:6" ht="27">
      <c r="A6872" s="229">
        <v>95328</v>
      </c>
      <c r="B6872" s="220" t="s">
        <v>4894</v>
      </c>
      <c r="C6872" s="220" t="s">
        <v>174</v>
      </c>
      <c r="D6872" s="225">
        <v>0.23</v>
      </c>
      <c r="E6872" s="208" t="s">
        <v>9199</v>
      </c>
      <c r="F6872" s="225">
        <v>0.25</v>
      </c>
    </row>
    <row r="6873" spans="1:6" ht="27">
      <c r="A6873" s="229">
        <v>101307</v>
      </c>
      <c r="B6873" s="220" t="s">
        <v>5010</v>
      </c>
      <c r="C6873" s="220" t="s">
        <v>4871</v>
      </c>
      <c r="D6873" s="225">
        <v>30.55</v>
      </c>
      <c r="E6873" s="208" t="s">
        <v>9199</v>
      </c>
      <c r="F6873" s="225">
        <v>34.159999999999997</v>
      </c>
    </row>
    <row r="6874" spans="1:6" ht="40.5">
      <c r="A6874" s="229">
        <v>101309</v>
      </c>
      <c r="B6874" s="220" t="s">
        <v>5012</v>
      </c>
      <c r="C6874" s="220" t="s">
        <v>4871</v>
      </c>
      <c r="D6874" s="225">
        <v>31.19</v>
      </c>
      <c r="E6874" s="208" t="s">
        <v>9199</v>
      </c>
      <c r="F6874" s="225">
        <v>34.89</v>
      </c>
    </row>
    <row r="6875" spans="1:6" ht="40.5">
      <c r="A6875" s="229">
        <v>95329</v>
      </c>
      <c r="B6875" s="220" t="s">
        <v>4895</v>
      </c>
      <c r="C6875" s="220" t="s">
        <v>174</v>
      </c>
      <c r="D6875" s="225">
        <v>0.28000000000000003</v>
      </c>
      <c r="E6875" s="208" t="s">
        <v>9199</v>
      </c>
      <c r="F6875" s="225">
        <v>0.31</v>
      </c>
    </row>
    <row r="6876" spans="1:6" ht="40.5">
      <c r="A6876" s="229">
        <v>101310</v>
      </c>
      <c r="B6876" s="220" t="s">
        <v>5013</v>
      </c>
      <c r="C6876" s="220" t="s">
        <v>4871</v>
      </c>
      <c r="D6876" s="225">
        <v>37.22</v>
      </c>
      <c r="E6876" s="208" t="s">
        <v>9199</v>
      </c>
      <c r="F6876" s="225">
        <v>41.63</v>
      </c>
    </row>
    <row r="6877" spans="1:6" ht="40.5">
      <c r="A6877" s="229">
        <v>101311</v>
      </c>
      <c r="B6877" s="220" t="s">
        <v>5014</v>
      </c>
      <c r="C6877" s="220" t="s">
        <v>4871</v>
      </c>
      <c r="D6877" s="225">
        <v>30.53</v>
      </c>
      <c r="E6877" s="208" t="s">
        <v>9199</v>
      </c>
      <c r="F6877" s="225">
        <v>34.14</v>
      </c>
    </row>
    <row r="6878" spans="1:6" ht="40.5">
      <c r="A6878" s="229">
        <v>95330</v>
      </c>
      <c r="B6878" s="220" t="s">
        <v>4896</v>
      </c>
      <c r="C6878" s="220" t="s">
        <v>174</v>
      </c>
      <c r="D6878" s="225">
        <v>0.23</v>
      </c>
      <c r="E6878" s="208" t="s">
        <v>9199</v>
      </c>
      <c r="F6878" s="225">
        <v>0.25</v>
      </c>
    </row>
    <row r="6879" spans="1:6" ht="40.5">
      <c r="A6879" s="229">
        <v>101312</v>
      </c>
      <c r="B6879" s="220" t="s">
        <v>5015</v>
      </c>
      <c r="C6879" s="220" t="s">
        <v>4871</v>
      </c>
      <c r="D6879" s="225">
        <v>25.41</v>
      </c>
      <c r="E6879" s="208" t="s">
        <v>9199</v>
      </c>
      <c r="F6879" s="225">
        <v>28.43</v>
      </c>
    </row>
    <row r="6880" spans="1:6" ht="40.5">
      <c r="A6880" s="229">
        <v>95331</v>
      </c>
      <c r="B6880" s="220" t="s">
        <v>4897</v>
      </c>
      <c r="C6880" s="220" t="s">
        <v>174</v>
      </c>
      <c r="D6880" s="225">
        <v>0.19</v>
      </c>
      <c r="E6880" s="208" t="s">
        <v>9199</v>
      </c>
      <c r="F6880" s="225">
        <v>0.21</v>
      </c>
    </row>
    <row r="6881" spans="1:6" ht="40.5">
      <c r="A6881" s="229">
        <v>95400</v>
      </c>
      <c r="B6881" s="220" t="s">
        <v>4954</v>
      </c>
      <c r="C6881" s="220" t="s">
        <v>174</v>
      </c>
      <c r="D6881" s="225">
        <v>0.1</v>
      </c>
      <c r="E6881" s="208" t="s">
        <v>9199</v>
      </c>
      <c r="F6881" s="225">
        <v>0.11</v>
      </c>
    </row>
    <row r="6882" spans="1:6" ht="40.5">
      <c r="A6882" s="229">
        <v>95411</v>
      </c>
      <c r="B6882" s="220" t="s">
        <v>4961</v>
      </c>
      <c r="C6882" s="220" t="s">
        <v>4871</v>
      </c>
      <c r="D6882" s="225">
        <v>13.31</v>
      </c>
      <c r="E6882" s="208" t="s">
        <v>9199</v>
      </c>
      <c r="F6882" s="225">
        <v>14.89</v>
      </c>
    </row>
    <row r="6883" spans="1:6" ht="27">
      <c r="A6883" s="229">
        <v>95332</v>
      </c>
      <c r="B6883" s="220" t="s">
        <v>4898</v>
      </c>
      <c r="C6883" s="220" t="s">
        <v>174</v>
      </c>
      <c r="D6883" s="225">
        <v>0.74</v>
      </c>
      <c r="E6883" s="208" t="s">
        <v>9199</v>
      </c>
      <c r="F6883" s="225">
        <v>0.83</v>
      </c>
    </row>
    <row r="6884" spans="1:6" ht="27">
      <c r="A6884" s="229">
        <v>101313</v>
      </c>
      <c r="B6884" s="220" t="s">
        <v>5016</v>
      </c>
      <c r="C6884" s="220" t="s">
        <v>4871</v>
      </c>
      <c r="D6884" s="225">
        <v>98.75</v>
      </c>
      <c r="E6884" s="208" t="s">
        <v>9199</v>
      </c>
      <c r="F6884" s="225">
        <v>110.45</v>
      </c>
    </row>
    <row r="6885" spans="1:6" ht="27">
      <c r="A6885" s="229">
        <v>95334</v>
      </c>
      <c r="B6885" s="220" t="s">
        <v>4899</v>
      </c>
      <c r="C6885" s="220" t="s">
        <v>174</v>
      </c>
      <c r="D6885" s="225">
        <v>0.65</v>
      </c>
      <c r="E6885" s="208" t="s">
        <v>9199</v>
      </c>
      <c r="F6885" s="225">
        <v>0.73</v>
      </c>
    </row>
    <row r="6886" spans="1:6" ht="27">
      <c r="A6886" s="229">
        <v>101315</v>
      </c>
      <c r="B6886" s="220" t="s">
        <v>5017</v>
      </c>
      <c r="C6886" s="220" t="s">
        <v>4871</v>
      </c>
      <c r="D6886" s="225">
        <v>86.7</v>
      </c>
      <c r="E6886" s="208" t="s">
        <v>9199</v>
      </c>
      <c r="F6886" s="225">
        <v>96.97</v>
      </c>
    </row>
    <row r="6887" spans="1:6" ht="40.5">
      <c r="A6887" s="229">
        <v>95335</v>
      </c>
      <c r="B6887" s="220" t="s">
        <v>4900</v>
      </c>
      <c r="C6887" s="220" t="s">
        <v>174</v>
      </c>
      <c r="D6887" s="225">
        <v>0.36</v>
      </c>
      <c r="E6887" s="208" t="s">
        <v>9199</v>
      </c>
      <c r="F6887" s="225">
        <v>0.4</v>
      </c>
    </row>
    <row r="6888" spans="1:6" ht="40.5">
      <c r="A6888" s="229">
        <v>101316</v>
      </c>
      <c r="B6888" s="220" t="s">
        <v>5018</v>
      </c>
      <c r="C6888" s="220" t="s">
        <v>4871</v>
      </c>
      <c r="D6888" s="225">
        <v>47.56</v>
      </c>
      <c r="E6888" s="208" t="s">
        <v>9199</v>
      </c>
      <c r="F6888" s="225">
        <v>53.2</v>
      </c>
    </row>
    <row r="6889" spans="1:6" ht="40.5">
      <c r="A6889" s="229">
        <v>95401</v>
      </c>
      <c r="B6889" s="220" t="s">
        <v>4955</v>
      </c>
      <c r="C6889" s="220" t="s">
        <v>174</v>
      </c>
      <c r="D6889" s="225">
        <v>0.77</v>
      </c>
      <c r="E6889" s="208" t="s">
        <v>9199</v>
      </c>
      <c r="F6889" s="225">
        <v>0.87</v>
      </c>
    </row>
    <row r="6890" spans="1:6" ht="40.5">
      <c r="A6890" s="229">
        <v>95422</v>
      </c>
      <c r="B6890" s="220" t="s">
        <v>4971</v>
      </c>
      <c r="C6890" s="220" t="s">
        <v>4871</v>
      </c>
      <c r="D6890" s="225">
        <v>102.64</v>
      </c>
      <c r="E6890" s="208" t="s">
        <v>9199</v>
      </c>
      <c r="F6890" s="225">
        <v>114.81</v>
      </c>
    </row>
    <row r="6891" spans="1:6" ht="40.5">
      <c r="A6891" s="229">
        <v>95402</v>
      </c>
      <c r="B6891" s="220" t="s">
        <v>4956</v>
      </c>
      <c r="C6891" s="220" t="s">
        <v>174</v>
      </c>
      <c r="D6891" s="225">
        <v>1.65</v>
      </c>
      <c r="E6891" s="208" t="s">
        <v>9199</v>
      </c>
      <c r="F6891" s="225">
        <v>1.85</v>
      </c>
    </row>
    <row r="6892" spans="1:6" ht="40.5">
      <c r="A6892" s="229">
        <v>95415</v>
      </c>
      <c r="B6892" s="220" t="s">
        <v>4964</v>
      </c>
      <c r="C6892" s="220" t="s">
        <v>4871</v>
      </c>
      <c r="D6892" s="225">
        <v>218.22</v>
      </c>
      <c r="E6892" s="208" t="s">
        <v>9199</v>
      </c>
      <c r="F6892" s="225">
        <v>244.07</v>
      </c>
    </row>
    <row r="6893" spans="1:6" ht="40.5">
      <c r="A6893" s="229">
        <v>95403</v>
      </c>
      <c r="B6893" s="220" t="s">
        <v>4957</v>
      </c>
      <c r="C6893" s="220" t="s">
        <v>174</v>
      </c>
      <c r="D6893" s="225">
        <v>1.73</v>
      </c>
      <c r="E6893" s="208" t="s">
        <v>9199</v>
      </c>
      <c r="F6893" s="225">
        <v>1.94</v>
      </c>
    </row>
    <row r="6894" spans="1:6" ht="40.5">
      <c r="A6894" s="229">
        <v>95417</v>
      </c>
      <c r="B6894" s="220" t="s">
        <v>4966</v>
      </c>
      <c r="C6894" s="220" t="s">
        <v>4871</v>
      </c>
      <c r="D6894" s="225">
        <v>229.07</v>
      </c>
      <c r="E6894" s="208" t="s">
        <v>9199</v>
      </c>
      <c r="F6894" s="225">
        <v>256.20999999999998</v>
      </c>
    </row>
    <row r="6895" spans="1:6" ht="40.5">
      <c r="A6895" s="229">
        <v>95404</v>
      </c>
      <c r="B6895" s="220" t="s">
        <v>4958</v>
      </c>
      <c r="C6895" s="220" t="s">
        <v>174</v>
      </c>
      <c r="D6895" s="225">
        <v>2.0699999999999998</v>
      </c>
      <c r="E6895" s="208" t="s">
        <v>9199</v>
      </c>
      <c r="F6895" s="225">
        <v>2.31</v>
      </c>
    </row>
    <row r="6896" spans="1:6" ht="40.5">
      <c r="A6896" s="229">
        <v>95418</v>
      </c>
      <c r="B6896" s="220" t="s">
        <v>4967</v>
      </c>
      <c r="C6896" s="220" t="s">
        <v>4871</v>
      </c>
      <c r="D6896" s="225">
        <v>273.48</v>
      </c>
      <c r="E6896" s="208" t="s">
        <v>9199</v>
      </c>
      <c r="F6896" s="225">
        <v>305.88</v>
      </c>
    </row>
    <row r="6897" spans="1:6" ht="27">
      <c r="A6897" s="229">
        <v>95337</v>
      </c>
      <c r="B6897" s="220" t="s">
        <v>4901</v>
      </c>
      <c r="C6897" s="220" t="s">
        <v>174</v>
      </c>
      <c r="D6897" s="225">
        <v>0.23</v>
      </c>
      <c r="E6897" s="208" t="s">
        <v>9199</v>
      </c>
      <c r="F6897" s="225">
        <v>0.25</v>
      </c>
    </row>
    <row r="6898" spans="1:6" ht="27">
      <c r="A6898" s="229">
        <v>101322</v>
      </c>
      <c r="B6898" s="220" t="s">
        <v>5020</v>
      </c>
      <c r="C6898" s="220" t="s">
        <v>4871</v>
      </c>
      <c r="D6898" s="225">
        <v>30.53</v>
      </c>
      <c r="E6898" s="208" t="s">
        <v>9199</v>
      </c>
      <c r="F6898" s="225">
        <v>34.14</v>
      </c>
    </row>
    <row r="6899" spans="1:6" ht="40.5">
      <c r="A6899" s="229">
        <v>95338</v>
      </c>
      <c r="B6899" s="220" t="s">
        <v>4902</v>
      </c>
      <c r="C6899" s="220" t="s">
        <v>174</v>
      </c>
      <c r="D6899" s="225">
        <v>0.42</v>
      </c>
      <c r="E6899" s="208" t="s">
        <v>9199</v>
      </c>
      <c r="F6899" s="225">
        <v>0.47</v>
      </c>
    </row>
    <row r="6900" spans="1:6" ht="40.5">
      <c r="A6900" s="229">
        <v>101323</v>
      </c>
      <c r="B6900" s="220" t="s">
        <v>5021</v>
      </c>
      <c r="C6900" s="220" t="s">
        <v>4871</v>
      </c>
      <c r="D6900" s="225">
        <v>56.1</v>
      </c>
      <c r="E6900" s="208" t="s">
        <v>9199</v>
      </c>
      <c r="F6900" s="225">
        <v>62.75</v>
      </c>
    </row>
    <row r="6901" spans="1:6" ht="40.5">
      <c r="A6901" s="229">
        <v>102918</v>
      </c>
      <c r="B6901" s="220" t="s">
        <v>8029</v>
      </c>
      <c r="C6901" s="220" t="s">
        <v>174</v>
      </c>
      <c r="D6901" s="225">
        <v>0</v>
      </c>
      <c r="E6901" s="208" t="s">
        <v>9199</v>
      </c>
      <c r="F6901" s="225">
        <v>0</v>
      </c>
    </row>
    <row r="6902" spans="1:6" ht="40.5">
      <c r="A6902" s="229">
        <v>101325</v>
      </c>
      <c r="B6902" s="220" t="s">
        <v>5023</v>
      </c>
      <c r="C6902" s="220" t="s">
        <v>4871</v>
      </c>
      <c r="D6902" s="225">
        <v>33.54</v>
      </c>
      <c r="E6902" s="208" t="s">
        <v>9199</v>
      </c>
      <c r="F6902" s="225">
        <v>37.51</v>
      </c>
    </row>
    <row r="6903" spans="1:6" ht="27">
      <c r="A6903" s="229">
        <v>95390</v>
      </c>
      <c r="B6903" s="220" t="s">
        <v>4947</v>
      </c>
      <c r="C6903" s="220" t="s">
        <v>174</v>
      </c>
      <c r="D6903" s="225">
        <v>0.08</v>
      </c>
      <c r="E6903" s="208" t="s">
        <v>9199</v>
      </c>
      <c r="F6903" s="225">
        <v>0.09</v>
      </c>
    </row>
    <row r="6904" spans="1:6" ht="27">
      <c r="A6904" s="229">
        <v>101326</v>
      </c>
      <c r="B6904" s="220" t="s">
        <v>5024</v>
      </c>
      <c r="C6904" s="220" t="s">
        <v>4871</v>
      </c>
      <c r="D6904" s="225">
        <v>10.85</v>
      </c>
      <c r="E6904" s="208" t="s">
        <v>9199</v>
      </c>
      <c r="F6904" s="225">
        <v>12.13</v>
      </c>
    </row>
    <row r="6905" spans="1:6" ht="27">
      <c r="A6905" s="229">
        <v>95340</v>
      </c>
      <c r="B6905" s="220" t="s">
        <v>4904</v>
      </c>
      <c r="C6905" s="220" t="s">
        <v>174</v>
      </c>
      <c r="D6905" s="225">
        <v>0.28999999999999998</v>
      </c>
      <c r="E6905" s="208" t="s">
        <v>9199</v>
      </c>
      <c r="F6905" s="225">
        <v>0.33</v>
      </c>
    </row>
    <row r="6906" spans="1:6" ht="27">
      <c r="A6906" s="229">
        <v>101330</v>
      </c>
      <c r="B6906" s="220" t="s">
        <v>5027</v>
      </c>
      <c r="C6906" s="220" t="s">
        <v>4871</v>
      </c>
      <c r="D6906" s="225">
        <v>39.06</v>
      </c>
      <c r="E6906" s="208" t="s">
        <v>9199</v>
      </c>
      <c r="F6906" s="225">
        <v>43.69</v>
      </c>
    </row>
    <row r="6907" spans="1:6" ht="40.5">
      <c r="A6907" s="229">
        <v>101331</v>
      </c>
      <c r="B6907" s="220" t="s">
        <v>5028</v>
      </c>
      <c r="C6907" s="220" t="s">
        <v>4871</v>
      </c>
      <c r="D6907" s="225">
        <v>39.06</v>
      </c>
      <c r="E6907" s="208" t="s">
        <v>9199</v>
      </c>
      <c r="F6907" s="225">
        <v>43.69</v>
      </c>
    </row>
    <row r="6908" spans="1:6" ht="40.5">
      <c r="A6908" s="229">
        <v>95341</v>
      </c>
      <c r="B6908" s="220" t="s">
        <v>4905</v>
      </c>
      <c r="C6908" s="220" t="s">
        <v>174</v>
      </c>
      <c r="D6908" s="225">
        <v>0.28999999999999998</v>
      </c>
      <c r="E6908" s="208" t="s">
        <v>9199</v>
      </c>
      <c r="F6908" s="225">
        <v>0.33</v>
      </c>
    </row>
    <row r="6909" spans="1:6" ht="27">
      <c r="A6909" s="229">
        <v>95339</v>
      </c>
      <c r="B6909" s="220" t="s">
        <v>4903</v>
      </c>
      <c r="C6909" s="220" t="s">
        <v>174</v>
      </c>
      <c r="D6909" s="225">
        <v>0.35</v>
      </c>
      <c r="E6909" s="208" t="s">
        <v>9199</v>
      </c>
      <c r="F6909" s="225">
        <v>0.39</v>
      </c>
    </row>
    <row r="6910" spans="1:6" ht="27">
      <c r="A6910" s="229">
        <v>101329</v>
      </c>
      <c r="B6910" s="220" t="s">
        <v>5026</v>
      </c>
      <c r="C6910" s="220" t="s">
        <v>4871</v>
      </c>
      <c r="D6910" s="225">
        <v>46.37</v>
      </c>
      <c r="E6910" s="208" t="s">
        <v>9199</v>
      </c>
      <c r="F6910" s="225">
        <v>51.86</v>
      </c>
    </row>
    <row r="6911" spans="1:6" ht="40.5">
      <c r="A6911" s="229">
        <v>95342</v>
      </c>
      <c r="B6911" s="220" t="s">
        <v>4906</v>
      </c>
      <c r="C6911" s="220" t="s">
        <v>174</v>
      </c>
      <c r="D6911" s="225">
        <v>0.19</v>
      </c>
      <c r="E6911" s="208" t="s">
        <v>9199</v>
      </c>
      <c r="F6911" s="225">
        <v>0.22</v>
      </c>
    </row>
    <row r="6912" spans="1:6" ht="40.5">
      <c r="A6912" s="229">
        <v>101333</v>
      </c>
      <c r="B6912" s="220" t="s">
        <v>5030</v>
      </c>
      <c r="C6912" s="220" t="s">
        <v>4871</v>
      </c>
      <c r="D6912" s="226">
        <v>26.32</v>
      </c>
      <c r="E6912" s="208" t="s">
        <v>9199</v>
      </c>
      <c r="F6912" s="226">
        <v>29.44</v>
      </c>
    </row>
    <row r="6913" spans="1:6" ht="40.5">
      <c r="A6913" s="229">
        <v>100298</v>
      </c>
      <c r="B6913" s="220" t="s">
        <v>4979</v>
      </c>
      <c r="C6913" s="220" t="s">
        <v>174</v>
      </c>
      <c r="D6913" s="226">
        <v>0.56000000000000005</v>
      </c>
      <c r="E6913" s="208" t="s">
        <v>9199</v>
      </c>
      <c r="F6913" s="226">
        <v>0.63</v>
      </c>
    </row>
    <row r="6914" spans="1:6" ht="40.5">
      <c r="A6914" s="229">
        <v>101334</v>
      </c>
      <c r="B6914" s="220" t="s">
        <v>5031</v>
      </c>
      <c r="C6914" s="220" t="s">
        <v>4871</v>
      </c>
      <c r="D6914" s="226">
        <v>74.540000000000006</v>
      </c>
      <c r="E6914" s="208" t="s">
        <v>9199</v>
      </c>
      <c r="F6914" s="226">
        <v>83.37</v>
      </c>
    </row>
    <row r="6915" spans="1:6" ht="40.5">
      <c r="A6915" s="229">
        <v>95405</v>
      </c>
      <c r="B6915" s="220" t="s">
        <v>4959</v>
      </c>
      <c r="C6915" s="220" t="s">
        <v>174</v>
      </c>
      <c r="D6915" s="226">
        <v>1.21</v>
      </c>
      <c r="E6915" s="208" t="s">
        <v>9199</v>
      </c>
      <c r="F6915" s="226">
        <v>1.35</v>
      </c>
    </row>
    <row r="6916" spans="1:6" ht="40.5">
      <c r="A6916" s="229">
        <v>95423</v>
      </c>
      <c r="B6916" s="220" t="s">
        <v>4972</v>
      </c>
      <c r="C6916" s="220" t="s">
        <v>4871</v>
      </c>
      <c r="D6916" s="226">
        <v>160.16</v>
      </c>
      <c r="E6916" s="208" t="s">
        <v>9199</v>
      </c>
      <c r="F6916" s="226">
        <v>179.14</v>
      </c>
    </row>
    <row r="6917" spans="1:6" ht="40.5">
      <c r="A6917" s="229">
        <v>100295</v>
      </c>
      <c r="B6917" s="220" t="s">
        <v>4978</v>
      </c>
      <c r="C6917" s="220" t="s">
        <v>174</v>
      </c>
      <c r="D6917" s="226">
        <v>0.53</v>
      </c>
      <c r="E6917" s="208" t="s">
        <v>9199</v>
      </c>
      <c r="F6917" s="226">
        <v>0.59</v>
      </c>
    </row>
    <row r="6918" spans="1:6" ht="40.5">
      <c r="A6918" s="229">
        <v>101303</v>
      </c>
      <c r="B6918" s="220" t="s">
        <v>5007</v>
      </c>
      <c r="C6918" s="220" t="s">
        <v>4871</v>
      </c>
      <c r="D6918" s="225">
        <v>70.31</v>
      </c>
      <c r="E6918" s="208" t="s">
        <v>9199</v>
      </c>
      <c r="F6918" s="225">
        <v>78.64</v>
      </c>
    </row>
    <row r="6919" spans="1:6" ht="40.5">
      <c r="A6919" s="229">
        <v>95344</v>
      </c>
      <c r="B6919" s="220" t="s">
        <v>4907</v>
      </c>
      <c r="C6919" s="220" t="s">
        <v>174</v>
      </c>
      <c r="D6919" s="225">
        <v>0.17</v>
      </c>
      <c r="E6919" s="208" t="s">
        <v>9199</v>
      </c>
      <c r="F6919" s="225">
        <v>0.19</v>
      </c>
    </row>
    <row r="6920" spans="1:6" ht="40.5">
      <c r="A6920" s="229">
        <v>101308</v>
      </c>
      <c r="B6920" s="220" t="s">
        <v>5011</v>
      </c>
      <c r="C6920" s="220" t="s">
        <v>4871</v>
      </c>
      <c r="D6920" s="225">
        <v>22.43</v>
      </c>
      <c r="E6920" s="208" t="s">
        <v>9199</v>
      </c>
      <c r="F6920" s="225">
        <v>25.09</v>
      </c>
    </row>
    <row r="6921" spans="1:6" ht="40.5">
      <c r="A6921" s="229">
        <v>105536</v>
      </c>
      <c r="B6921" s="220" t="s">
        <v>9003</v>
      </c>
      <c r="C6921" s="220" t="s">
        <v>174</v>
      </c>
      <c r="D6921" s="225">
        <v>0</v>
      </c>
      <c r="E6921" s="208" t="s">
        <v>9199</v>
      </c>
      <c r="F6921" s="225">
        <v>0</v>
      </c>
    </row>
    <row r="6922" spans="1:6" ht="40.5">
      <c r="A6922" s="229">
        <v>101320</v>
      </c>
      <c r="B6922" s="220" t="s">
        <v>5019</v>
      </c>
      <c r="C6922" s="220" t="s">
        <v>4871</v>
      </c>
      <c r="D6922" s="225">
        <v>16.61</v>
      </c>
      <c r="E6922" s="208" t="s">
        <v>9199</v>
      </c>
      <c r="F6922" s="225">
        <v>18.579999999999998</v>
      </c>
    </row>
    <row r="6923" spans="1:6" ht="40.5">
      <c r="A6923" s="229">
        <v>95343</v>
      </c>
      <c r="B6923" s="220" t="s">
        <v>9779</v>
      </c>
      <c r="C6923" s="220" t="s">
        <v>174</v>
      </c>
      <c r="D6923" s="225">
        <v>0.25</v>
      </c>
      <c r="E6923" s="208" t="s">
        <v>9199</v>
      </c>
      <c r="F6923" s="225">
        <v>0.28000000000000003</v>
      </c>
    </row>
    <row r="6924" spans="1:6" ht="40.5">
      <c r="A6924" s="229">
        <v>95345</v>
      </c>
      <c r="B6924" s="220" t="s">
        <v>4908</v>
      </c>
      <c r="C6924" s="220" t="s">
        <v>174</v>
      </c>
      <c r="D6924" s="225">
        <v>0.46</v>
      </c>
      <c r="E6924" s="208" t="s">
        <v>9199</v>
      </c>
      <c r="F6924" s="225">
        <v>0.52</v>
      </c>
    </row>
    <row r="6925" spans="1:6" ht="40.5">
      <c r="A6925" s="229">
        <v>95346</v>
      </c>
      <c r="B6925" s="220" t="s">
        <v>4909</v>
      </c>
      <c r="C6925" s="220" t="s">
        <v>174</v>
      </c>
      <c r="D6925" s="225">
        <v>0.1</v>
      </c>
      <c r="E6925" s="208" t="s">
        <v>9199</v>
      </c>
      <c r="F6925" s="225">
        <v>0.11</v>
      </c>
    </row>
    <row r="6926" spans="1:6" ht="40.5">
      <c r="A6926" s="229">
        <v>101324</v>
      </c>
      <c r="B6926" s="220" t="s">
        <v>5022</v>
      </c>
      <c r="C6926" s="220" t="s">
        <v>4871</v>
      </c>
      <c r="D6926" s="225">
        <v>13.98</v>
      </c>
      <c r="E6926" s="208" t="s">
        <v>9199</v>
      </c>
      <c r="F6926" s="225">
        <v>15.64</v>
      </c>
    </row>
    <row r="6927" spans="1:6" ht="40.5">
      <c r="A6927" s="229">
        <v>101328</v>
      </c>
      <c r="B6927" s="220" t="s">
        <v>5025</v>
      </c>
      <c r="C6927" s="220" t="s">
        <v>4871</v>
      </c>
      <c r="D6927" s="225">
        <v>16.73</v>
      </c>
      <c r="E6927" s="208" t="s">
        <v>9199</v>
      </c>
      <c r="F6927" s="225">
        <v>18.71</v>
      </c>
    </row>
    <row r="6928" spans="1:6" ht="40.5">
      <c r="A6928" s="229">
        <v>95347</v>
      </c>
      <c r="B6928" s="220" t="s">
        <v>4910</v>
      </c>
      <c r="C6928" s="220" t="s">
        <v>174</v>
      </c>
      <c r="D6928" s="225">
        <v>0.1</v>
      </c>
      <c r="E6928" s="208" t="s">
        <v>9199</v>
      </c>
      <c r="F6928" s="225">
        <v>0.11</v>
      </c>
    </row>
    <row r="6929" spans="1:6" ht="40.5">
      <c r="A6929" s="229">
        <v>95408</v>
      </c>
      <c r="B6929" s="220" t="s">
        <v>9780</v>
      </c>
      <c r="C6929" s="220" t="s">
        <v>4871</v>
      </c>
      <c r="D6929" s="225">
        <v>13.45</v>
      </c>
      <c r="E6929" s="208" t="s">
        <v>9199</v>
      </c>
      <c r="F6929" s="225">
        <v>15.05</v>
      </c>
    </row>
    <row r="6930" spans="1:6" ht="40.5">
      <c r="A6930" s="229">
        <v>95348</v>
      </c>
      <c r="B6930" s="220" t="s">
        <v>4911</v>
      </c>
      <c r="C6930" s="220" t="s">
        <v>174</v>
      </c>
      <c r="D6930" s="225">
        <v>0.12</v>
      </c>
      <c r="E6930" s="208" t="s">
        <v>9199</v>
      </c>
      <c r="F6930" s="225">
        <v>0.14000000000000001</v>
      </c>
    </row>
    <row r="6931" spans="1:6" ht="40.5">
      <c r="A6931" s="229">
        <v>101332</v>
      </c>
      <c r="B6931" s="220" t="s">
        <v>5029</v>
      </c>
      <c r="C6931" s="220" t="s">
        <v>4871</v>
      </c>
      <c r="D6931" s="225">
        <v>11.27</v>
      </c>
      <c r="E6931" s="208" t="s">
        <v>9199</v>
      </c>
      <c r="F6931" s="225">
        <v>12.6</v>
      </c>
    </row>
    <row r="6932" spans="1:6" ht="40.5">
      <c r="A6932" s="229">
        <v>95349</v>
      </c>
      <c r="B6932" s="220" t="s">
        <v>4912</v>
      </c>
      <c r="C6932" s="220" t="s">
        <v>174</v>
      </c>
      <c r="D6932" s="225">
        <v>0.08</v>
      </c>
      <c r="E6932" s="208" t="s">
        <v>9199</v>
      </c>
      <c r="F6932" s="225">
        <v>0.09</v>
      </c>
    </row>
    <row r="6933" spans="1:6" ht="40.5">
      <c r="A6933" s="229">
        <v>101336</v>
      </c>
      <c r="B6933" s="220" t="s">
        <v>5032</v>
      </c>
      <c r="C6933" s="220" t="s">
        <v>4871</v>
      </c>
      <c r="D6933" s="225">
        <v>48.57</v>
      </c>
      <c r="E6933" s="208" t="s">
        <v>9199</v>
      </c>
      <c r="F6933" s="225">
        <v>54.33</v>
      </c>
    </row>
    <row r="6934" spans="1:6" ht="40.5">
      <c r="A6934" s="229">
        <v>95351</v>
      </c>
      <c r="B6934" s="220" t="s">
        <v>4913</v>
      </c>
      <c r="C6934" s="220" t="s">
        <v>174</v>
      </c>
      <c r="D6934" s="225">
        <v>0.36</v>
      </c>
      <c r="E6934" s="208" t="s">
        <v>9199</v>
      </c>
      <c r="F6934" s="225">
        <v>0.41</v>
      </c>
    </row>
    <row r="6935" spans="1:6" ht="27">
      <c r="A6935" s="229">
        <v>95352</v>
      </c>
      <c r="B6935" s="220" t="s">
        <v>4914</v>
      </c>
      <c r="C6935" s="220" t="s">
        <v>174</v>
      </c>
      <c r="D6935" s="225">
        <v>0.13</v>
      </c>
      <c r="E6935" s="208" t="s">
        <v>9199</v>
      </c>
      <c r="F6935" s="225">
        <v>0.14000000000000001</v>
      </c>
    </row>
    <row r="6936" spans="1:6" ht="27">
      <c r="A6936" s="229">
        <v>101337</v>
      </c>
      <c r="B6936" s="220" t="s">
        <v>5033</v>
      </c>
      <c r="C6936" s="220" t="s">
        <v>4871</v>
      </c>
      <c r="D6936" s="225">
        <v>17.559999999999999</v>
      </c>
      <c r="E6936" s="208" t="s">
        <v>9199</v>
      </c>
      <c r="F6936" s="225">
        <v>19.64</v>
      </c>
    </row>
    <row r="6937" spans="1:6" ht="40.5">
      <c r="A6937" s="229">
        <v>101338</v>
      </c>
      <c r="B6937" s="220" t="s">
        <v>5034</v>
      </c>
      <c r="C6937" s="220" t="s">
        <v>4871</v>
      </c>
      <c r="D6937" s="225">
        <v>16.43</v>
      </c>
      <c r="E6937" s="208" t="s">
        <v>9199</v>
      </c>
      <c r="F6937" s="225">
        <v>18.37</v>
      </c>
    </row>
    <row r="6938" spans="1:6" ht="40.5">
      <c r="A6938" s="229">
        <v>95354</v>
      </c>
      <c r="B6938" s="220" t="s">
        <v>4915</v>
      </c>
      <c r="C6938" s="220" t="s">
        <v>174</v>
      </c>
      <c r="D6938" s="225">
        <v>0.15</v>
      </c>
      <c r="E6938" s="208" t="s">
        <v>9199</v>
      </c>
      <c r="F6938" s="225">
        <v>0.17</v>
      </c>
    </row>
    <row r="6939" spans="1:6" ht="40.5">
      <c r="A6939" s="229">
        <v>101339</v>
      </c>
      <c r="B6939" s="220" t="s">
        <v>5035</v>
      </c>
      <c r="C6939" s="220" t="s">
        <v>4871</v>
      </c>
      <c r="D6939" s="225">
        <v>20.27</v>
      </c>
      <c r="E6939" s="208" t="s">
        <v>9199</v>
      </c>
      <c r="F6939" s="225">
        <v>22.67</v>
      </c>
    </row>
    <row r="6940" spans="1:6" ht="40.5">
      <c r="A6940" s="229">
        <v>101340</v>
      </c>
      <c r="B6940" s="220" t="s">
        <v>5036</v>
      </c>
      <c r="C6940" s="220" t="s">
        <v>4871</v>
      </c>
      <c r="D6940" s="225">
        <v>16.39</v>
      </c>
      <c r="E6940" s="208" t="s">
        <v>9199</v>
      </c>
      <c r="F6940" s="225">
        <v>18.329999999999998</v>
      </c>
    </row>
    <row r="6941" spans="1:6" ht="40.5">
      <c r="A6941" s="229">
        <v>95389</v>
      </c>
      <c r="B6941" s="220" t="s">
        <v>4946</v>
      </c>
      <c r="C6941" s="220" t="s">
        <v>174</v>
      </c>
      <c r="D6941" s="225">
        <v>0.12</v>
      </c>
      <c r="E6941" s="208" t="s">
        <v>9199</v>
      </c>
      <c r="F6941" s="225">
        <v>0.13</v>
      </c>
    </row>
    <row r="6942" spans="1:6" ht="40.5">
      <c r="A6942" s="229">
        <v>101341</v>
      </c>
      <c r="B6942" s="220" t="s">
        <v>5037</v>
      </c>
      <c r="C6942" s="220" t="s">
        <v>4871</v>
      </c>
      <c r="D6942" s="225">
        <v>15.09</v>
      </c>
      <c r="E6942" s="208" t="s">
        <v>9199</v>
      </c>
      <c r="F6942" s="225">
        <v>16.88</v>
      </c>
    </row>
    <row r="6943" spans="1:6" ht="40.5">
      <c r="A6943" s="229">
        <v>95355</v>
      </c>
      <c r="B6943" s="220" t="s">
        <v>4916</v>
      </c>
      <c r="C6943" s="220" t="s">
        <v>174</v>
      </c>
      <c r="D6943" s="225">
        <v>0.11</v>
      </c>
      <c r="E6943" s="208" t="s">
        <v>9199</v>
      </c>
      <c r="F6943" s="225">
        <v>0.12</v>
      </c>
    </row>
    <row r="6944" spans="1:6" ht="40.5">
      <c r="A6944" s="229">
        <v>95356</v>
      </c>
      <c r="B6944" s="220" t="s">
        <v>4917</v>
      </c>
      <c r="C6944" s="220" t="s">
        <v>174</v>
      </c>
      <c r="D6944" s="225">
        <v>0.15</v>
      </c>
      <c r="E6944" s="208" t="s">
        <v>9199</v>
      </c>
      <c r="F6944" s="225">
        <v>0.17</v>
      </c>
    </row>
    <row r="6945" spans="1:6" ht="40.5">
      <c r="A6945" s="229">
        <v>101342</v>
      </c>
      <c r="B6945" s="220" t="s">
        <v>5038</v>
      </c>
      <c r="C6945" s="220" t="s">
        <v>4871</v>
      </c>
      <c r="D6945" s="225">
        <v>20.27</v>
      </c>
      <c r="E6945" s="208" t="s">
        <v>9199</v>
      </c>
      <c r="F6945" s="225">
        <v>22.67</v>
      </c>
    </row>
    <row r="6946" spans="1:6" ht="40.5">
      <c r="A6946" s="229">
        <v>95357</v>
      </c>
      <c r="B6946" s="220" t="s">
        <v>4918</v>
      </c>
      <c r="C6946" s="220" t="s">
        <v>174</v>
      </c>
      <c r="D6946" s="225">
        <v>0.23</v>
      </c>
      <c r="E6946" s="208" t="s">
        <v>9199</v>
      </c>
      <c r="F6946" s="225">
        <v>0.25</v>
      </c>
    </row>
    <row r="6947" spans="1:6" ht="40.5">
      <c r="A6947" s="229">
        <v>101343</v>
      </c>
      <c r="B6947" s="220" t="s">
        <v>5039</v>
      </c>
      <c r="C6947" s="220" t="s">
        <v>4871</v>
      </c>
      <c r="D6947" s="225">
        <v>30.53</v>
      </c>
      <c r="E6947" s="208" t="s">
        <v>9199</v>
      </c>
      <c r="F6947" s="225">
        <v>34.14</v>
      </c>
    </row>
    <row r="6948" spans="1:6" ht="40.5">
      <c r="A6948" s="229">
        <v>95358</v>
      </c>
      <c r="B6948" s="220" t="s">
        <v>4919</v>
      </c>
      <c r="C6948" s="220" t="s">
        <v>174</v>
      </c>
      <c r="D6948" s="225">
        <v>0.24</v>
      </c>
      <c r="E6948" s="208" t="s">
        <v>9199</v>
      </c>
      <c r="F6948" s="225">
        <v>0.27</v>
      </c>
    </row>
    <row r="6949" spans="1:6" ht="40.5">
      <c r="A6949" s="229">
        <v>101344</v>
      </c>
      <c r="B6949" s="220" t="s">
        <v>5040</v>
      </c>
      <c r="C6949" s="220" t="s">
        <v>4871</v>
      </c>
      <c r="D6949" s="226">
        <v>32.29</v>
      </c>
      <c r="E6949" s="208" t="s">
        <v>9199</v>
      </c>
      <c r="F6949" s="226">
        <v>36.119999999999997</v>
      </c>
    </row>
    <row r="6950" spans="1:6" ht="40.5">
      <c r="A6950" s="229">
        <v>95359</v>
      </c>
      <c r="B6950" s="220" t="s">
        <v>4920</v>
      </c>
      <c r="C6950" s="220" t="s">
        <v>174</v>
      </c>
      <c r="D6950" s="226">
        <v>0.39</v>
      </c>
      <c r="E6950" s="208" t="s">
        <v>9199</v>
      </c>
      <c r="F6950" s="226">
        <v>0.43</v>
      </c>
    </row>
    <row r="6951" spans="1:6" ht="40.5">
      <c r="A6951" s="229">
        <v>101345</v>
      </c>
      <c r="B6951" s="220" t="s">
        <v>5041</v>
      </c>
      <c r="C6951" s="220" t="s">
        <v>4871</v>
      </c>
      <c r="D6951" s="226">
        <v>51.51</v>
      </c>
      <c r="E6951" s="208" t="s">
        <v>9199</v>
      </c>
      <c r="F6951" s="226">
        <v>57.61</v>
      </c>
    </row>
    <row r="6952" spans="1:6" ht="40.5">
      <c r="A6952" s="229">
        <v>101346</v>
      </c>
      <c r="B6952" s="220" t="s">
        <v>5042</v>
      </c>
      <c r="C6952" s="220" t="s">
        <v>4871</v>
      </c>
      <c r="D6952" s="226">
        <v>24.68</v>
      </c>
      <c r="E6952" s="208" t="s">
        <v>9199</v>
      </c>
      <c r="F6952" s="226">
        <v>27.6</v>
      </c>
    </row>
    <row r="6953" spans="1:6" ht="40.5">
      <c r="A6953" s="229">
        <v>101347</v>
      </c>
      <c r="B6953" s="220" t="s">
        <v>5043</v>
      </c>
      <c r="C6953" s="220" t="s">
        <v>4871</v>
      </c>
      <c r="D6953" s="226">
        <v>26.78</v>
      </c>
      <c r="E6953" s="208" t="s">
        <v>9199</v>
      </c>
      <c r="F6953" s="226">
        <v>29.95</v>
      </c>
    </row>
    <row r="6954" spans="1:6" ht="40.5">
      <c r="A6954" s="229">
        <v>95361</v>
      </c>
      <c r="B6954" s="220" t="s">
        <v>4922</v>
      </c>
      <c r="C6954" s="220" t="s">
        <v>174</v>
      </c>
      <c r="D6954" s="226">
        <v>0.12</v>
      </c>
      <c r="E6954" s="208" t="s">
        <v>9199</v>
      </c>
      <c r="F6954" s="226">
        <v>0.13</v>
      </c>
    </row>
    <row r="6955" spans="1:6" ht="40.5">
      <c r="A6955" s="229">
        <v>101348</v>
      </c>
      <c r="B6955" s="220" t="s">
        <v>5044</v>
      </c>
      <c r="C6955" s="220" t="s">
        <v>4871</v>
      </c>
      <c r="D6955" s="226">
        <v>16.39</v>
      </c>
      <c r="E6955" s="208" t="s">
        <v>9199</v>
      </c>
      <c r="F6955" s="226">
        <v>18.329999999999998</v>
      </c>
    </row>
    <row r="6956" spans="1:6" ht="40.5">
      <c r="A6956" s="229">
        <v>101349</v>
      </c>
      <c r="B6956" s="220" t="s">
        <v>5045</v>
      </c>
      <c r="C6956" s="220" t="s">
        <v>4871</v>
      </c>
      <c r="D6956" s="225">
        <v>24.3</v>
      </c>
      <c r="E6956" s="208" t="s">
        <v>9199</v>
      </c>
      <c r="F6956" s="225">
        <v>27.18</v>
      </c>
    </row>
    <row r="6957" spans="1:6" ht="40.5">
      <c r="A6957" s="229">
        <v>95362</v>
      </c>
      <c r="B6957" s="220" t="s">
        <v>4923</v>
      </c>
      <c r="C6957" s="220" t="s">
        <v>174</v>
      </c>
      <c r="D6957" s="225">
        <v>0.18</v>
      </c>
      <c r="E6957" s="208" t="s">
        <v>9199</v>
      </c>
      <c r="F6957" s="225">
        <v>0.2</v>
      </c>
    </row>
    <row r="6958" spans="1:6" ht="40.5">
      <c r="A6958" s="229">
        <v>95363</v>
      </c>
      <c r="B6958" s="220" t="s">
        <v>4924</v>
      </c>
      <c r="C6958" s="220" t="s">
        <v>174</v>
      </c>
      <c r="D6958" s="225">
        <v>0.18</v>
      </c>
      <c r="E6958" s="208" t="s">
        <v>9199</v>
      </c>
      <c r="F6958" s="225">
        <v>0.2</v>
      </c>
    </row>
    <row r="6959" spans="1:6" ht="40.5">
      <c r="A6959" s="229">
        <v>101350</v>
      </c>
      <c r="B6959" s="220" t="s">
        <v>5046</v>
      </c>
      <c r="C6959" s="220" t="s">
        <v>4871</v>
      </c>
      <c r="D6959" s="225">
        <v>24.3</v>
      </c>
      <c r="E6959" s="208" t="s">
        <v>9199</v>
      </c>
      <c r="F6959" s="225">
        <v>27.18</v>
      </c>
    </row>
    <row r="6960" spans="1:6" ht="40.5">
      <c r="A6960" s="229">
        <v>95360</v>
      </c>
      <c r="B6960" s="220" t="s">
        <v>4921</v>
      </c>
      <c r="C6960" s="220" t="s">
        <v>174</v>
      </c>
      <c r="D6960" s="225">
        <v>0.2</v>
      </c>
      <c r="E6960" s="208" t="s">
        <v>9199</v>
      </c>
      <c r="F6960" s="225">
        <v>0.22</v>
      </c>
    </row>
    <row r="6961" spans="1:6" ht="40.5">
      <c r="A6961" s="229">
        <v>101351</v>
      </c>
      <c r="B6961" s="220" t="s">
        <v>5047</v>
      </c>
      <c r="C6961" s="220" t="s">
        <v>4871</v>
      </c>
      <c r="D6961" s="225">
        <v>20.27</v>
      </c>
      <c r="E6961" s="208" t="s">
        <v>9199</v>
      </c>
      <c r="F6961" s="225">
        <v>22.67</v>
      </c>
    </row>
    <row r="6962" spans="1:6" ht="40.5">
      <c r="A6962" s="229">
        <v>95365</v>
      </c>
      <c r="B6962" s="220" t="s">
        <v>4926</v>
      </c>
      <c r="C6962" s="220" t="s">
        <v>174</v>
      </c>
      <c r="D6962" s="225">
        <v>0.15</v>
      </c>
      <c r="E6962" s="208" t="s">
        <v>9199</v>
      </c>
      <c r="F6962" s="225">
        <v>0.17</v>
      </c>
    </row>
    <row r="6963" spans="1:6" ht="40.5">
      <c r="A6963" s="229">
        <v>101352</v>
      </c>
      <c r="B6963" s="220" t="s">
        <v>5048</v>
      </c>
      <c r="C6963" s="220" t="s">
        <v>4871</v>
      </c>
      <c r="D6963" s="225">
        <v>20.27</v>
      </c>
      <c r="E6963" s="208" t="s">
        <v>9199</v>
      </c>
      <c r="F6963" s="225">
        <v>22.67</v>
      </c>
    </row>
    <row r="6964" spans="1:6" ht="40.5">
      <c r="A6964" s="229">
        <v>95364</v>
      </c>
      <c r="B6964" s="220" t="s">
        <v>4925</v>
      </c>
      <c r="C6964" s="220" t="s">
        <v>174</v>
      </c>
      <c r="D6964" s="225">
        <v>0.15</v>
      </c>
      <c r="E6964" s="208" t="s">
        <v>9199</v>
      </c>
      <c r="F6964" s="225">
        <v>0.17</v>
      </c>
    </row>
    <row r="6965" spans="1:6" ht="40.5">
      <c r="A6965" s="229">
        <v>95366</v>
      </c>
      <c r="B6965" s="220" t="s">
        <v>4927</v>
      </c>
      <c r="C6965" s="220" t="s">
        <v>174</v>
      </c>
      <c r="D6965" s="225">
        <v>0.14000000000000001</v>
      </c>
      <c r="E6965" s="208" t="s">
        <v>9199</v>
      </c>
      <c r="F6965" s="225">
        <v>0.16</v>
      </c>
    </row>
    <row r="6966" spans="1:6" ht="40.5">
      <c r="A6966" s="229">
        <v>101353</v>
      </c>
      <c r="B6966" s="220" t="s">
        <v>5049</v>
      </c>
      <c r="C6966" s="220" t="s">
        <v>4871</v>
      </c>
      <c r="D6966" s="225">
        <v>19.52</v>
      </c>
      <c r="E6966" s="208" t="s">
        <v>9199</v>
      </c>
      <c r="F6966" s="225">
        <v>21.84</v>
      </c>
    </row>
    <row r="6967" spans="1:6" ht="54">
      <c r="A6967" s="229">
        <v>95367</v>
      </c>
      <c r="B6967" s="220" t="s">
        <v>4928</v>
      </c>
      <c r="C6967" s="220" t="s">
        <v>174</v>
      </c>
      <c r="D6967" s="225">
        <v>0.18</v>
      </c>
      <c r="E6967" s="208" t="s">
        <v>9199</v>
      </c>
      <c r="F6967" s="225">
        <v>0.2</v>
      </c>
    </row>
    <row r="6968" spans="1:6" ht="54">
      <c r="A6968" s="229">
        <v>101355</v>
      </c>
      <c r="B6968" s="220" t="s">
        <v>5050</v>
      </c>
      <c r="C6968" s="220" t="s">
        <v>4871</v>
      </c>
      <c r="D6968" s="225">
        <v>24.3</v>
      </c>
      <c r="E6968" s="208" t="s">
        <v>9199</v>
      </c>
      <c r="F6968" s="225">
        <v>27.18</v>
      </c>
    </row>
    <row r="6969" spans="1:6" ht="40.5">
      <c r="A6969" s="229">
        <v>95368</v>
      </c>
      <c r="B6969" s="220" t="s">
        <v>4929</v>
      </c>
      <c r="C6969" s="220" t="s">
        <v>174</v>
      </c>
      <c r="D6969" s="225">
        <v>0.18</v>
      </c>
      <c r="E6969" s="208" t="s">
        <v>9199</v>
      </c>
      <c r="F6969" s="225">
        <v>0.2</v>
      </c>
    </row>
    <row r="6970" spans="1:6" ht="40.5">
      <c r="A6970" s="229">
        <v>95369</v>
      </c>
      <c r="B6970" s="220" t="s">
        <v>4930</v>
      </c>
      <c r="C6970" s="220" t="s">
        <v>174</v>
      </c>
      <c r="D6970" s="226">
        <v>0.12</v>
      </c>
      <c r="E6970" s="208" t="s">
        <v>9199</v>
      </c>
      <c r="F6970" s="226">
        <v>0.13</v>
      </c>
    </row>
    <row r="6971" spans="1:6" ht="27">
      <c r="A6971" s="229">
        <v>95370</v>
      </c>
      <c r="B6971" s="220" t="s">
        <v>4931</v>
      </c>
      <c r="C6971" s="220" t="s">
        <v>174</v>
      </c>
      <c r="D6971" s="226">
        <v>0.28999999999999998</v>
      </c>
      <c r="E6971" s="208" t="s">
        <v>9199</v>
      </c>
      <c r="F6971" s="226">
        <v>0.33</v>
      </c>
    </row>
    <row r="6972" spans="1:6" ht="27">
      <c r="A6972" s="229">
        <v>101356</v>
      </c>
      <c r="B6972" s="220" t="s">
        <v>5051</v>
      </c>
      <c r="C6972" s="220" t="s">
        <v>4871</v>
      </c>
      <c r="D6972" s="226">
        <v>39.06</v>
      </c>
      <c r="E6972" s="208" t="s">
        <v>9199</v>
      </c>
      <c r="F6972" s="226">
        <v>43.69</v>
      </c>
    </row>
    <row r="6973" spans="1:6" ht="27">
      <c r="A6973" s="229">
        <v>95371</v>
      </c>
      <c r="B6973" s="220" t="s">
        <v>4932</v>
      </c>
      <c r="C6973" s="220" t="s">
        <v>174</v>
      </c>
      <c r="D6973" s="226">
        <v>0.42</v>
      </c>
      <c r="E6973" s="208" t="s">
        <v>9199</v>
      </c>
      <c r="F6973" s="226">
        <v>0.47</v>
      </c>
    </row>
    <row r="6974" spans="1:6" ht="27">
      <c r="A6974" s="229">
        <v>101357</v>
      </c>
      <c r="B6974" s="220" t="s">
        <v>5052</v>
      </c>
      <c r="C6974" s="220" t="s">
        <v>4871</v>
      </c>
      <c r="D6974" s="226">
        <v>56.1</v>
      </c>
      <c r="E6974" s="208" t="s">
        <v>9199</v>
      </c>
      <c r="F6974" s="226">
        <v>62.75</v>
      </c>
    </row>
    <row r="6975" spans="1:6" ht="27">
      <c r="A6975" s="229">
        <v>95372</v>
      </c>
      <c r="B6975" s="220" t="s">
        <v>4933</v>
      </c>
      <c r="C6975" s="220" t="s">
        <v>174</v>
      </c>
      <c r="D6975" s="226">
        <v>0.28999999999999998</v>
      </c>
      <c r="E6975" s="208" t="s">
        <v>9199</v>
      </c>
      <c r="F6975" s="226">
        <v>0.33</v>
      </c>
    </row>
    <row r="6976" spans="1:6" ht="27">
      <c r="A6976" s="229">
        <v>101358</v>
      </c>
      <c r="B6976" s="220" t="s">
        <v>5053</v>
      </c>
      <c r="C6976" s="220" t="s">
        <v>4871</v>
      </c>
      <c r="D6976" s="226">
        <v>39.06</v>
      </c>
      <c r="E6976" s="208" t="s">
        <v>9199</v>
      </c>
      <c r="F6976" s="226">
        <v>43.69</v>
      </c>
    </row>
    <row r="6977" spans="1:6" ht="40.5">
      <c r="A6977" s="229">
        <v>95373</v>
      </c>
      <c r="B6977" s="220" t="s">
        <v>4934</v>
      </c>
      <c r="C6977" s="220" t="s">
        <v>174</v>
      </c>
      <c r="D6977" s="226">
        <v>0.28000000000000003</v>
      </c>
      <c r="E6977" s="208" t="s">
        <v>9199</v>
      </c>
      <c r="F6977" s="226">
        <v>0.32</v>
      </c>
    </row>
    <row r="6978" spans="1:6" ht="40.5">
      <c r="A6978" s="229">
        <v>101359</v>
      </c>
      <c r="B6978" s="220" t="s">
        <v>5054</v>
      </c>
      <c r="C6978" s="220" t="s">
        <v>4871</v>
      </c>
      <c r="D6978" s="226">
        <v>37.93</v>
      </c>
      <c r="E6978" s="208" t="s">
        <v>9199</v>
      </c>
      <c r="F6978" s="226">
        <v>42.43</v>
      </c>
    </row>
    <row r="6979" spans="1:6" ht="40.5">
      <c r="A6979" s="229">
        <v>101360</v>
      </c>
      <c r="B6979" s="220" t="s">
        <v>5055</v>
      </c>
      <c r="C6979" s="220" t="s">
        <v>4871</v>
      </c>
      <c r="D6979" s="226">
        <v>39.06</v>
      </c>
      <c r="E6979" s="208" t="s">
        <v>9199</v>
      </c>
      <c r="F6979" s="226">
        <v>43.69</v>
      </c>
    </row>
    <row r="6980" spans="1:6" ht="40.5">
      <c r="A6980" s="229">
        <v>95374</v>
      </c>
      <c r="B6980" s="220" t="s">
        <v>4935</v>
      </c>
      <c r="C6980" s="220" t="s">
        <v>174</v>
      </c>
      <c r="D6980" s="226">
        <v>0.28999999999999998</v>
      </c>
      <c r="E6980" s="208" t="s">
        <v>9199</v>
      </c>
      <c r="F6980" s="226">
        <v>0.33</v>
      </c>
    </row>
    <row r="6981" spans="1:6" ht="27">
      <c r="A6981" s="229">
        <v>95375</v>
      </c>
      <c r="B6981" s="220" t="s">
        <v>4936</v>
      </c>
      <c r="C6981" s="220" t="s">
        <v>174</v>
      </c>
      <c r="D6981" s="226">
        <v>0.23</v>
      </c>
      <c r="E6981" s="208" t="s">
        <v>9199</v>
      </c>
      <c r="F6981" s="226">
        <v>0.26</v>
      </c>
    </row>
    <row r="6982" spans="1:6" ht="40.5">
      <c r="A6982" s="229">
        <v>101361</v>
      </c>
      <c r="B6982" s="220" t="s">
        <v>5056</v>
      </c>
      <c r="C6982" s="220" t="s">
        <v>4871</v>
      </c>
      <c r="D6982" s="226">
        <v>31.63</v>
      </c>
      <c r="E6982" s="208" t="s">
        <v>9199</v>
      </c>
      <c r="F6982" s="226">
        <v>35.380000000000003</v>
      </c>
    </row>
    <row r="6983" spans="1:6" ht="27">
      <c r="A6983" s="229">
        <v>95376</v>
      </c>
      <c r="B6983" s="220" t="s">
        <v>4937</v>
      </c>
      <c r="C6983" s="220" t="s">
        <v>174</v>
      </c>
      <c r="D6983" s="226">
        <v>0.1</v>
      </c>
      <c r="E6983" s="208" t="s">
        <v>9199</v>
      </c>
      <c r="F6983" s="226">
        <v>0.11</v>
      </c>
    </row>
    <row r="6984" spans="1:6" ht="27">
      <c r="A6984" s="229">
        <v>95377</v>
      </c>
      <c r="B6984" s="220" t="s">
        <v>4938</v>
      </c>
      <c r="C6984" s="220" t="s">
        <v>174</v>
      </c>
      <c r="D6984" s="226">
        <v>0.23</v>
      </c>
      <c r="E6984" s="208" t="s">
        <v>9199</v>
      </c>
      <c r="F6984" s="226">
        <v>0.25</v>
      </c>
    </row>
    <row r="6985" spans="1:6" ht="27">
      <c r="A6985" s="229">
        <v>101363</v>
      </c>
      <c r="B6985" s="220" t="s">
        <v>5057</v>
      </c>
      <c r="C6985" s="220" t="s">
        <v>4871</v>
      </c>
      <c r="D6985" s="226">
        <v>30.53</v>
      </c>
      <c r="E6985" s="208" t="s">
        <v>9199</v>
      </c>
      <c r="F6985" s="226">
        <v>34.14</v>
      </c>
    </row>
    <row r="6986" spans="1:6" ht="27">
      <c r="A6986" s="229">
        <v>95378</v>
      </c>
      <c r="B6986" s="220" t="s">
        <v>4939</v>
      </c>
      <c r="C6986" s="220" t="s">
        <v>174</v>
      </c>
      <c r="D6986" s="226">
        <v>0.32</v>
      </c>
      <c r="E6986" s="208" t="s">
        <v>9199</v>
      </c>
      <c r="F6986" s="226">
        <v>0.35</v>
      </c>
    </row>
    <row r="6987" spans="1:6" ht="40.5">
      <c r="A6987" s="229">
        <v>101364</v>
      </c>
      <c r="B6987" s="220" t="s">
        <v>5058</v>
      </c>
      <c r="C6987" s="220" t="s">
        <v>4871</v>
      </c>
      <c r="D6987" s="226">
        <v>42.21</v>
      </c>
      <c r="E6987" s="208" t="s">
        <v>9199</v>
      </c>
      <c r="F6987" s="226">
        <v>47.21</v>
      </c>
    </row>
    <row r="6988" spans="1:6" ht="27">
      <c r="A6988" s="229">
        <v>95379</v>
      </c>
      <c r="B6988" s="220" t="s">
        <v>4940</v>
      </c>
      <c r="C6988" s="220" t="s">
        <v>174</v>
      </c>
      <c r="D6988" s="226">
        <v>0.23</v>
      </c>
      <c r="E6988" s="208" t="s">
        <v>9199</v>
      </c>
      <c r="F6988" s="226">
        <v>0.25</v>
      </c>
    </row>
    <row r="6989" spans="1:6" ht="27">
      <c r="A6989" s="229">
        <v>101365</v>
      </c>
      <c r="B6989" s="220" t="s">
        <v>5059</v>
      </c>
      <c r="C6989" s="220" t="s">
        <v>4871</v>
      </c>
      <c r="D6989" s="226">
        <v>30.53</v>
      </c>
      <c r="E6989" s="208" t="s">
        <v>9199</v>
      </c>
      <c r="F6989" s="226">
        <v>34.14</v>
      </c>
    </row>
    <row r="6990" spans="1:6" ht="40.5">
      <c r="A6990" s="229">
        <v>95380</v>
      </c>
      <c r="B6990" s="220" t="s">
        <v>9781</v>
      </c>
      <c r="C6990" s="220" t="s">
        <v>174</v>
      </c>
      <c r="D6990" s="226">
        <v>0.27</v>
      </c>
      <c r="E6990" s="208" t="s">
        <v>9199</v>
      </c>
      <c r="F6990" s="226">
        <v>0.3</v>
      </c>
    </row>
    <row r="6991" spans="1:6" ht="40.5">
      <c r="A6991" s="229">
        <v>101366</v>
      </c>
      <c r="B6991" s="220" t="s">
        <v>5060</v>
      </c>
      <c r="C6991" s="220" t="s">
        <v>4871</v>
      </c>
      <c r="D6991" s="226">
        <v>35.869999999999997</v>
      </c>
      <c r="E6991" s="208" t="s">
        <v>9199</v>
      </c>
      <c r="F6991" s="226">
        <v>40.119999999999997</v>
      </c>
    </row>
    <row r="6992" spans="1:6" ht="40.5">
      <c r="A6992" s="229">
        <v>100535</v>
      </c>
      <c r="B6992" s="220" t="s">
        <v>4988</v>
      </c>
      <c r="C6992" s="220" t="s">
        <v>174</v>
      </c>
      <c r="D6992" s="226">
        <v>0.37</v>
      </c>
      <c r="E6992" s="208" t="s">
        <v>9199</v>
      </c>
      <c r="F6992" s="226">
        <v>0.42</v>
      </c>
    </row>
    <row r="6993" spans="1:6" ht="40.5">
      <c r="A6993" s="229">
        <v>100536</v>
      </c>
      <c r="B6993" s="220" t="s">
        <v>4989</v>
      </c>
      <c r="C6993" s="220" t="s">
        <v>4871</v>
      </c>
      <c r="D6993" s="226">
        <v>49.68</v>
      </c>
      <c r="E6993" s="208" t="s">
        <v>9199</v>
      </c>
      <c r="F6993" s="226">
        <v>55.57</v>
      </c>
    </row>
    <row r="6994" spans="1:6" ht="40.5">
      <c r="A6994" s="229">
        <v>101368</v>
      </c>
      <c r="B6994" s="220" t="s">
        <v>5061</v>
      </c>
      <c r="C6994" s="220" t="s">
        <v>4871</v>
      </c>
      <c r="D6994" s="226">
        <v>28.95</v>
      </c>
      <c r="E6994" s="208" t="s">
        <v>9199</v>
      </c>
      <c r="F6994" s="226">
        <v>32.380000000000003</v>
      </c>
    </row>
    <row r="6995" spans="1:6" ht="40.5">
      <c r="A6995" s="229">
        <v>101369</v>
      </c>
      <c r="B6995" s="220" t="s">
        <v>5062</v>
      </c>
      <c r="C6995" s="220" t="s">
        <v>4871</v>
      </c>
      <c r="D6995" s="226">
        <v>46.01</v>
      </c>
      <c r="E6995" s="208" t="s">
        <v>9199</v>
      </c>
      <c r="F6995" s="226">
        <v>51.46</v>
      </c>
    </row>
    <row r="6996" spans="1:6" ht="27">
      <c r="A6996" s="229">
        <v>95385</v>
      </c>
      <c r="B6996" s="220" t="s">
        <v>4943</v>
      </c>
      <c r="C6996" s="220" t="s">
        <v>174</v>
      </c>
      <c r="D6996" s="225">
        <v>0.22</v>
      </c>
      <c r="E6996" s="208" t="s">
        <v>9199</v>
      </c>
      <c r="F6996" s="225">
        <v>0.25</v>
      </c>
    </row>
    <row r="6997" spans="1:6" ht="27">
      <c r="A6997" s="229">
        <v>101370</v>
      </c>
      <c r="B6997" s="220" t="s">
        <v>5063</v>
      </c>
      <c r="C6997" s="220" t="s">
        <v>4871</v>
      </c>
      <c r="D6997" s="225">
        <v>30.16</v>
      </c>
      <c r="E6997" s="208" t="s">
        <v>9199</v>
      </c>
      <c r="F6997" s="225">
        <v>33.74</v>
      </c>
    </row>
    <row r="6998" spans="1:6" ht="27">
      <c r="A6998" s="229">
        <v>95406</v>
      </c>
      <c r="B6998" s="220" t="s">
        <v>4960</v>
      </c>
      <c r="C6998" s="220" t="s">
        <v>174</v>
      </c>
      <c r="D6998" s="225">
        <v>0.22</v>
      </c>
      <c r="E6998" s="208" t="s">
        <v>9199</v>
      </c>
      <c r="F6998" s="225">
        <v>0.24</v>
      </c>
    </row>
    <row r="6999" spans="1:6" ht="27">
      <c r="A6999" s="229">
        <v>95424</v>
      </c>
      <c r="B6999" s="220" t="s">
        <v>4973</v>
      </c>
      <c r="C6999" s="220" t="s">
        <v>4871</v>
      </c>
      <c r="D6999" s="225">
        <v>29.07</v>
      </c>
      <c r="E6999" s="208" t="s">
        <v>9199</v>
      </c>
      <c r="F6999" s="225">
        <v>32.51</v>
      </c>
    </row>
    <row r="7000" spans="1:6" ht="27">
      <c r="A7000" s="229">
        <v>95386</v>
      </c>
      <c r="B7000" s="220" t="s">
        <v>4944</v>
      </c>
      <c r="C7000" s="220" t="s">
        <v>174</v>
      </c>
      <c r="D7000" s="225">
        <v>0.2</v>
      </c>
      <c r="E7000" s="208" t="s">
        <v>9199</v>
      </c>
      <c r="F7000" s="225">
        <v>0.22</v>
      </c>
    </row>
    <row r="7001" spans="1:6" ht="40.5">
      <c r="A7001" s="229">
        <v>95383</v>
      </c>
      <c r="B7001" s="220" t="s">
        <v>4941</v>
      </c>
      <c r="C7001" s="220" t="s">
        <v>174</v>
      </c>
      <c r="D7001" s="225">
        <v>0.21</v>
      </c>
      <c r="E7001" s="208" t="s">
        <v>9199</v>
      </c>
      <c r="F7001" s="225">
        <v>0.24</v>
      </c>
    </row>
    <row r="7002" spans="1:6" ht="40.5">
      <c r="A7002" s="229">
        <v>95384</v>
      </c>
      <c r="B7002" s="220" t="s">
        <v>4942</v>
      </c>
      <c r="C7002" s="220" t="s">
        <v>174</v>
      </c>
      <c r="D7002" s="225">
        <v>0.34</v>
      </c>
      <c r="E7002" s="208" t="s">
        <v>9199</v>
      </c>
      <c r="F7002" s="225">
        <v>0.39</v>
      </c>
    </row>
    <row r="7003" spans="1:6" ht="40.5">
      <c r="A7003" s="229">
        <v>100299</v>
      </c>
      <c r="B7003" s="220" t="s">
        <v>4980</v>
      </c>
      <c r="C7003" s="220" t="s">
        <v>174</v>
      </c>
      <c r="D7003" s="225">
        <v>0.45</v>
      </c>
      <c r="E7003" s="208" t="s">
        <v>9199</v>
      </c>
      <c r="F7003" s="225">
        <v>0.5</v>
      </c>
    </row>
    <row r="7004" spans="1:6" ht="40.5">
      <c r="A7004" s="229">
        <v>100315</v>
      </c>
      <c r="B7004" s="220" t="s">
        <v>4986</v>
      </c>
      <c r="C7004" s="220" t="s">
        <v>4871</v>
      </c>
      <c r="D7004" s="225">
        <v>59.81</v>
      </c>
      <c r="E7004" s="208" t="s">
        <v>9199</v>
      </c>
      <c r="F7004" s="225">
        <v>66.900000000000006</v>
      </c>
    </row>
    <row r="7005" spans="1:6" ht="27">
      <c r="A7005" s="229">
        <v>95387</v>
      </c>
      <c r="B7005" s="220" t="s">
        <v>4945</v>
      </c>
      <c r="C7005" s="220" t="s">
        <v>174</v>
      </c>
      <c r="D7005" s="225">
        <v>0.22</v>
      </c>
      <c r="E7005" s="208" t="s">
        <v>9199</v>
      </c>
      <c r="F7005" s="225">
        <v>0.25</v>
      </c>
    </row>
    <row r="7006" spans="1:6" ht="27">
      <c r="A7006" s="229">
        <v>101371</v>
      </c>
      <c r="B7006" s="220" t="s">
        <v>5064</v>
      </c>
      <c r="C7006" s="220" t="s">
        <v>4871</v>
      </c>
      <c r="D7006" s="225">
        <v>29.72</v>
      </c>
      <c r="E7006" s="208" t="s">
        <v>9199</v>
      </c>
      <c r="F7006" s="225">
        <v>33.24</v>
      </c>
    </row>
    <row r="7007" spans="1:6" ht="27">
      <c r="A7007" s="229">
        <v>100288</v>
      </c>
      <c r="B7007" s="220" t="s">
        <v>4974</v>
      </c>
      <c r="C7007" s="220" t="s">
        <v>174</v>
      </c>
      <c r="D7007" s="225">
        <v>7.0000000000000007E-2</v>
      </c>
      <c r="E7007" s="208" t="s">
        <v>9199</v>
      </c>
      <c r="F7007" s="225">
        <v>0.08</v>
      </c>
    </row>
    <row r="7008" spans="1:6" ht="27">
      <c r="A7008" s="229">
        <v>101372</v>
      </c>
      <c r="B7008" s="220" t="s">
        <v>5065</v>
      </c>
      <c r="C7008" s="220" t="s">
        <v>4871</v>
      </c>
      <c r="D7008" s="225">
        <v>10.42</v>
      </c>
      <c r="E7008" s="208" t="s">
        <v>9199</v>
      </c>
      <c r="F7008" s="225">
        <v>11.65</v>
      </c>
    </row>
    <row r="7009" spans="1:6" ht="27">
      <c r="A7009" s="229">
        <v>90775</v>
      </c>
      <c r="B7009" s="220" t="s">
        <v>4863</v>
      </c>
      <c r="C7009" s="220" t="s">
        <v>174</v>
      </c>
      <c r="D7009" s="225">
        <v>22.26</v>
      </c>
      <c r="E7009" s="208" t="s">
        <v>9199</v>
      </c>
      <c r="F7009" s="225">
        <v>24.62</v>
      </c>
    </row>
    <row r="7010" spans="1:6" ht="27">
      <c r="A7010" s="229">
        <v>93561</v>
      </c>
      <c r="B7010" s="220" t="s">
        <v>4863</v>
      </c>
      <c r="C7010" s="220" t="s">
        <v>4871</v>
      </c>
      <c r="D7010" s="225">
        <v>3925.24</v>
      </c>
      <c r="E7010" s="208" t="s">
        <v>9199</v>
      </c>
      <c r="F7010" s="225">
        <v>4338.8</v>
      </c>
    </row>
    <row r="7011" spans="1:6" ht="27">
      <c r="A7011" s="229">
        <v>88264</v>
      </c>
      <c r="B7011" s="220" t="s">
        <v>4806</v>
      </c>
      <c r="C7011" s="220" t="s">
        <v>174</v>
      </c>
      <c r="D7011" s="225">
        <v>27.77</v>
      </c>
      <c r="E7011" s="208" t="s">
        <v>9199</v>
      </c>
      <c r="F7011" s="225">
        <v>30.24</v>
      </c>
    </row>
    <row r="7012" spans="1:6" ht="27">
      <c r="A7012" s="229">
        <v>101399</v>
      </c>
      <c r="B7012" s="220" t="s">
        <v>4806</v>
      </c>
      <c r="C7012" s="220" t="s">
        <v>4871</v>
      </c>
      <c r="D7012" s="225">
        <v>4925.8</v>
      </c>
      <c r="E7012" s="208" t="s">
        <v>9199</v>
      </c>
      <c r="F7012" s="225">
        <v>5353.77</v>
      </c>
    </row>
    <row r="7013" spans="1:6" ht="27">
      <c r="A7013" s="229">
        <v>88266</v>
      </c>
      <c r="B7013" s="220" t="s">
        <v>4807</v>
      </c>
      <c r="C7013" s="220" t="s">
        <v>174</v>
      </c>
      <c r="D7013" s="225">
        <v>28.91</v>
      </c>
      <c r="E7013" s="208" t="s">
        <v>9199</v>
      </c>
      <c r="F7013" s="225">
        <v>31.51</v>
      </c>
    </row>
    <row r="7014" spans="1:6" ht="27">
      <c r="A7014" s="229">
        <v>101401</v>
      </c>
      <c r="B7014" s="220" t="s">
        <v>4807</v>
      </c>
      <c r="C7014" s="220" t="s">
        <v>4871</v>
      </c>
      <c r="D7014" s="225">
        <v>5129.66</v>
      </c>
      <c r="E7014" s="208" t="s">
        <v>9199</v>
      </c>
      <c r="F7014" s="225">
        <v>5581.77</v>
      </c>
    </row>
    <row r="7015" spans="1:6" ht="27">
      <c r="A7015" s="229">
        <v>88267</v>
      </c>
      <c r="B7015" s="220" t="s">
        <v>4808</v>
      </c>
      <c r="C7015" s="220" t="s">
        <v>174</v>
      </c>
      <c r="D7015" s="225">
        <v>26.71</v>
      </c>
      <c r="E7015" s="208" t="s">
        <v>9199</v>
      </c>
      <c r="F7015" s="225">
        <v>29.13</v>
      </c>
    </row>
    <row r="7016" spans="1:6" ht="27">
      <c r="A7016" s="229">
        <v>101402</v>
      </c>
      <c r="B7016" s="220" t="s">
        <v>4808</v>
      </c>
      <c r="C7016" s="220" t="s">
        <v>4871</v>
      </c>
      <c r="D7016" s="225">
        <v>4746.32</v>
      </c>
      <c r="E7016" s="208" t="s">
        <v>9199</v>
      </c>
      <c r="F7016" s="225">
        <v>5168.2299999999996</v>
      </c>
    </row>
    <row r="7017" spans="1:6" ht="27">
      <c r="A7017" s="229">
        <v>90776</v>
      </c>
      <c r="B7017" s="220" t="s">
        <v>4864</v>
      </c>
      <c r="C7017" s="220" t="s">
        <v>174</v>
      </c>
      <c r="D7017" s="225">
        <v>40.369999999999997</v>
      </c>
      <c r="E7017" s="208" t="s">
        <v>9199</v>
      </c>
      <c r="F7017" s="225">
        <v>44.81</v>
      </c>
    </row>
    <row r="7018" spans="1:6" ht="27">
      <c r="A7018" s="229">
        <v>93572</v>
      </c>
      <c r="B7018" s="220" t="s">
        <v>4875</v>
      </c>
      <c r="C7018" s="220" t="s">
        <v>4871</v>
      </c>
      <c r="D7018" s="225">
        <v>7073.68</v>
      </c>
      <c r="E7018" s="208" t="s">
        <v>9199</v>
      </c>
      <c r="F7018" s="225">
        <v>7847.41</v>
      </c>
    </row>
    <row r="7019" spans="1:6" ht="27">
      <c r="A7019" s="229">
        <v>90777</v>
      </c>
      <c r="B7019" s="220" t="s">
        <v>4865</v>
      </c>
      <c r="C7019" s="220" t="s">
        <v>174</v>
      </c>
      <c r="D7019" s="225">
        <v>116.09</v>
      </c>
      <c r="E7019" s="208" t="s">
        <v>9199</v>
      </c>
      <c r="F7019" s="225">
        <v>129.55000000000001</v>
      </c>
    </row>
    <row r="7020" spans="1:6" ht="27">
      <c r="A7020" s="229">
        <v>93565</v>
      </c>
      <c r="B7020" s="220" t="s">
        <v>4865</v>
      </c>
      <c r="C7020" s="220" t="s">
        <v>4871</v>
      </c>
      <c r="D7020" s="225">
        <v>20276.71</v>
      </c>
      <c r="E7020" s="208" t="s">
        <v>9199</v>
      </c>
      <c r="F7020" s="225">
        <v>22627.68</v>
      </c>
    </row>
    <row r="7021" spans="1:6" ht="27">
      <c r="A7021" s="229">
        <v>90778</v>
      </c>
      <c r="B7021" s="220" t="s">
        <v>4866</v>
      </c>
      <c r="C7021" s="220" t="s">
        <v>174</v>
      </c>
      <c r="D7021" s="225">
        <v>121.74</v>
      </c>
      <c r="E7021" s="208" t="s">
        <v>9199</v>
      </c>
      <c r="F7021" s="225">
        <v>135.86000000000001</v>
      </c>
    </row>
    <row r="7022" spans="1:6" ht="27">
      <c r="A7022" s="229">
        <v>93567</v>
      </c>
      <c r="B7022" s="220" t="s">
        <v>4866</v>
      </c>
      <c r="C7022" s="220" t="s">
        <v>4871</v>
      </c>
      <c r="D7022" s="225">
        <v>21263.37</v>
      </c>
      <c r="E7022" s="208" t="s">
        <v>9199</v>
      </c>
      <c r="F7022" s="225">
        <v>23731.24</v>
      </c>
    </row>
    <row r="7023" spans="1:6" ht="27">
      <c r="A7023" s="229">
        <v>90779</v>
      </c>
      <c r="B7023" s="220" t="s">
        <v>4867</v>
      </c>
      <c r="C7023" s="220" t="s">
        <v>174</v>
      </c>
      <c r="D7023" s="225">
        <v>144.91</v>
      </c>
      <c r="E7023" s="208" t="s">
        <v>9199</v>
      </c>
      <c r="F7023" s="225">
        <v>161.77000000000001</v>
      </c>
    </row>
    <row r="7024" spans="1:6" ht="27">
      <c r="A7024" s="229">
        <v>93568</v>
      </c>
      <c r="B7024" s="220" t="s">
        <v>4867</v>
      </c>
      <c r="C7024" s="220" t="s">
        <v>4871</v>
      </c>
      <c r="D7024" s="225">
        <v>25301.69</v>
      </c>
      <c r="E7024" s="208" t="s">
        <v>9199</v>
      </c>
      <c r="F7024" s="225">
        <v>28248.04</v>
      </c>
    </row>
    <row r="7025" spans="1:6" ht="27">
      <c r="A7025" s="229">
        <v>88269</v>
      </c>
      <c r="B7025" s="220" t="s">
        <v>4809</v>
      </c>
      <c r="C7025" s="220" t="s">
        <v>174</v>
      </c>
      <c r="D7025" s="225">
        <v>27.23</v>
      </c>
      <c r="E7025" s="208" t="s">
        <v>9199</v>
      </c>
      <c r="F7025" s="225">
        <v>29.63</v>
      </c>
    </row>
    <row r="7026" spans="1:6" ht="27">
      <c r="A7026" s="229">
        <v>101407</v>
      </c>
      <c r="B7026" s="220" t="s">
        <v>4809</v>
      </c>
      <c r="C7026" s="220" t="s">
        <v>4871</v>
      </c>
      <c r="D7026" s="225">
        <v>4852.8100000000004</v>
      </c>
      <c r="E7026" s="208" t="s">
        <v>9199</v>
      </c>
      <c r="F7026" s="225">
        <v>5272.69</v>
      </c>
    </row>
    <row r="7027" spans="1:6" ht="27">
      <c r="A7027" s="229">
        <v>88270</v>
      </c>
      <c r="B7027" s="220" t="s">
        <v>4810</v>
      </c>
      <c r="C7027" s="220" t="s">
        <v>174</v>
      </c>
      <c r="D7027" s="225">
        <v>27.42</v>
      </c>
      <c r="E7027" s="208" t="s">
        <v>9199</v>
      </c>
      <c r="F7027" s="225">
        <v>29.85</v>
      </c>
    </row>
    <row r="7028" spans="1:6" ht="27">
      <c r="A7028" s="229">
        <v>101408</v>
      </c>
      <c r="B7028" s="220" t="s">
        <v>4810</v>
      </c>
      <c r="C7028" s="220" t="s">
        <v>4871</v>
      </c>
      <c r="D7028" s="225">
        <v>4878.38</v>
      </c>
      <c r="E7028" s="208" t="s">
        <v>9199</v>
      </c>
      <c r="F7028" s="225">
        <v>5301.3</v>
      </c>
    </row>
    <row r="7029" spans="1:6" ht="27">
      <c r="A7029" s="229">
        <v>102919</v>
      </c>
      <c r="B7029" s="220" t="s">
        <v>8030</v>
      </c>
      <c r="C7029" s="220" t="s">
        <v>174</v>
      </c>
      <c r="D7029" s="225">
        <v>0</v>
      </c>
      <c r="E7029" s="208" t="s">
        <v>9199</v>
      </c>
      <c r="F7029" s="225">
        <v>0</v>
      </c>
    </row>
    <row r="7030" spans="1:6" ht="27">
      <c r="A7030" s="229">
        <v>101409</v>
      </c>
      <c r="B7030" s="220" t="s">
        <v>5078</v>
      </c>
      <c r="C7030" s="220" t="s">
        <v>4871</v>
      </c>
      <c r="D7030" s="225">
        <v>4131.79</v>
      </c>
      <c r="E7030" s="208" t="s">
        <v>9199</v>
      </c>
      <c r="F7030" s="225">
        <v>4493.13</v>
      </c>
    </row>
    <row r="7031" spans="1:6" ht="27">
      <c r="A7031" s="229">
        <v>88441</v>
      </c>
      <c r="B7031" s="220" t="s">
        <v>4856</v>
      </c>
      <c r="C7031" s="220" t="s">
        <v>174</v>
      </c>
      <c r="D7031" s="225">
        <v>23.18</v>
      </c>
      <c r="E7031" s="208" t="s">
        <v>9199</v>
      </c>
      <c r="F7031" s="225">
        <v>25.11</v>
      </c>
    </row>
    <row r="7032" spans="1:6" ht="27">
      <c r="A7032" s="229">
        <v>101410</v>
      </c>
      <c r="B7032" s="220" t="s">
        <v>4856</v>
      </c>
      <c r="C7032" s="220" t="s">
        <v>4871</v>
      </c>
      <c r="D7032" s="225">
        <v>4153.6400000000003</v>
      </c>
      <c r="E7032" s="208" t="s">
        <v>9199</v>
      </c>
      <c r="F7032" s="225">
        <v>4490.68</v>
      </c>
    </row>
    <row r="7033" spans="1:6" ht="27">
      <c r="A7033" s="229">
        <v>88272</v>
      </c>
      <c r="B7033" s="220" t="s">
        <v>4811</v>
      </c>
      <c r="C7033" s="220" t="s">
        <v>174</v>
      </c>
      <c r="D7033" s="225">
        <v>27.78</v>
      </c>
      <c r="E7033" s="208" t="s">
        <v>9199</v>
      </c>
      <c r="F7033" s="225">
        <v>30.13</v>
      </c>
    </row>
    <row r="7034" spans="1:6" ht="27">
      <c r="A7034" s="229">
        <v>88273</v>
      </c>
      <c r="B7034" s="220" t="s">
        <v>4812</v>
      </c>
      <c r="C7034" s="220" t="s">
        <v>174</v>
      </c>
      <c r="D7034" s="225">
        <v>27.07</v>
      </c>
      <c r="E7034" s="208" t="s">
        <v>9199</v>
      </c>
      <c r="F7034" s="225">
        <v>29.49</v>
      </c>
    </row>
    <row r="7035" spans="1:6" ht="27">
      <c r="A7035" s="229">
        <v>101413</v>
      </c>
      <c r="B7035" s="220" t="s">
        <v>4812</v>
      </c>
      <c r="C7035" s="220" t="s">
        <v>4871</v>
      </c>
      <c r="D7035" s="225">
        <v>4819.18</v>
      </c>
      <c r="E7035" s="208" t="s">
        <v>9199</v>
      </c>
      <c r="F7035" s="225">
        <v>5240.08</v>
      </c>
    </row>
    <row r="7036" spans="1:6" ht="27">
      <c r="A7036" s="229">
        <v>101414</v>
      </c>
      <c r="B7036" s="220" t="s">
        <v>5080</v>
      </c>
      <c r="C7036" s="220" t="s">
        <v>4871</v>
      </c>
      <c r="D7036" s="225">
        <v>4861.34</v>
      </c>
      <c r="E7036" s="208" t="s">
        <v>9199</v>
      </c>
      <c r="F7036" s="225">
        <v>5282.24</v>
      </c>
    </row>
    <row r="7037" spans="1:6" ht="27">
      <c r="A7037" s="229">
        <v>88274</v>
      </c>
      <c r="B7037" s="220" t="s">
        <v>4813</v>
      </c>
      <c r="C7037" s="220" t="s">
        <v>174</v>
      </c>
      <c r="D7037" s="225">
        <v>27.29</v>
      </c>
      <c r="E7037" s="208" t="s">
        <v>9199</v>
      </c>
      <c r="F7037" s="225">
        <v>29.71</v>
      </c>
    </row>
    <row r="7038" spans="1:6" ht="27">
      <c r="A7038" s="229">
        <v>101412</v>
      </c>
      <c r="B7038" s="220" t="s">
        <v>5079</v>
      </c>
      <c r="C7038" s="220" t="s">
        <v>4871</v>
      </c>
      <c r="D7038" s="225">
        <v>4957.01</v>
      </c>
      <c r="E7038" s="208" t="s">
        <v>9199</v>
      </c>
      <c r="F7038" s="225">
        <v>5368.29</v>
      </c>
    </row>
    <row r="7039" spans="1:6" ht="27">
      <c r="A7039" s="229">
        <v>101415</v>
      </c>
      <c r="B7039" s="220" t="s">
        <v>5081</v>
      </c>
      <c r="C7039" s="220" t="s">
        <v>4871</v>
      </c>
      <c r="D7039" s="225">
        <v>5314.08</v>
      </c>
      <c r="E7039" s="208" t="s">
        <v>9199</v>
      </c>
      <c r="F7039" s="225">
        <v>5815.51</v>
      </c>
    </row>
    <row r="7040" spans="1:6" ht="27">
      <c r="A7040" s="229">
        <v>100308</v>
      </c>
      <c r="B7040" s="220" t="s">
        <v>4984</v>
      </c>
      <c r="C7040" s="220" t="s">
        <v>174</v>
      </c>
      <c r="D7040" s="225">
        <v>27.98</v>
      </c>
      <c r="E7040" s="208" t="s">
        <v>9199</v>
      </c>
      <c r="F7040" s="225">
        <v>30.47</v>
      </c>
    </row>
    <row r="7041" spans="1:6" ht="27">
      <c r="A7041" s="229">
        <v>101416</v>
      </c>
      <c r="B7041" s="220" t="s">
        <v>4984</v>
      </c>
      <c r="C7041" s="220" t="s">
        <v>4871</v>
      </c>
      <c r="D7041" s="225">
        <v>4968.76</v>
      </c>
      <c r="E7041" s="208" t="s">
        <v>9199</v>
      </c>
      <c r="F7041" s="225">
        <v>5401.81</v>
      </c>
    </row>
    <row r="7042" spans="1:6" ht="27">
      <c r="A7042" s="229">
        <v>88275</v>
      </c>
      <c r="B7042" s="220" t="s">
        <v>4814</v>
      </c>
      <c r="C7042" s="220" t="s">
        <v>174</v>
      </c>
      <c r="D7042" s="225">
        <v>29.94</v>
      </c>
      <c r="E7042" s="208" t="s">
        <v>9199</v>
      </c>
      <c r="F7042" s="225">
        <v>32.81</v>
      </c>
    </row>
    <row r="7043" spans="1:6" ht="27">
      <c r="A7043" s="229">
        <v>90780</v>
      </c>
      <c r="B7043" s="220" t="s">
        <v>4868</v>
      </c>
      <c r="C7043" s="220" t="s">
        <v>174</v>
      </c>
      <c r="D7043" s="226">
        <v>61.39</v>
      </c>
      <c r="E7043" s="208" t="s">
        <v>9199</v>
      </c>
      <c r="F7043" s="226">
        <v>68.3</v>
      </c>
    </row>
    <row r="7044" spans="1:6" ht="27">
      <c r="A7044" s="229">
        <v>94295</v>
      </c>
      <c r="B7044" s="220" t="s">
        <v>4868</v>
      </c>
      <c r="C7044" s="220" t="s">
        <v>4871</v>
      </c>
      <c r="D7044" s="225">
        <v>10732.63</v>
      </c>
      <c r="E7044" s="208" t="s">
        <v>9199</v>
      </c>
      <c r="F7044" s="226">
        <v>11939.88</v>
      </c>
    </row>
    <row r="7045" spans="1:6" ht="27">
      <c r="A7045" s="229">
        <v>88277</v>
      </c>
      <c r="B7045" s="220" t="s">
        <v>4815</v>
      </c>
      <c r="C7045" s="220" t="s">
        <v>174</v>
      </c>
      <c r="D7045" s="225">
        <v>23.21</v>
      </c>
      <c r="E7045" s="208" t="s">
        <v>9199</v>
      </c>
      <c r="F7045" s="225">
        <v>25.28</v>
      </c>
    </row>
    <row r="7046" spans="1:6" ht="27">
      <c r="A7046" s="229">
        <v>101417</v>
      </c>
      <c r="B7046" s="220" t="s">
        <v>5082</v>
      </c>
      <c r="C7046" s="220" t="s">
        <v>4871</v>
      </c>
      <c r="D7046" s="225">
        <v>4408.53</v>
      </c>
      <c r="E7046" s="208" t="s">
        <v>9199</v>
      </c>
      <c r="F7046" s="225">
        <v>4775.21</v>
      </c>
    </row>
    <row r="7047" spans="1:6" ht="27">
      <c r="A7047" s="229">
        <v>100307</v>
      </c>
      <c r="B7047" s="220" t="s">
        <v>4983</v>
      </c>
      <c r="C7047" s="220" t="s">
        <v>174</v>
      </c>
      <c r="D7047" s="225">
        <v>24.75</v>
      </c>
      <c r="E7047" s="208" t="s">
        <v>9199</v>
      </c>
      <c r="F7047" s="225">
        <v>26.85</v>
      </c>
    </row>
    <row r="7048" spans="1:6" ht="27">
      <c r="A7048" s="229">
        <v>88278</v>
      </c>
      <c r="B7048" s="220" t="s">
        <v>4816</v>
      </c>
      <c r="C7048" s="220" t="s">
        <v>174</v>
      </c>
      <c r="D7048" s="225">
        <v>20.65</v>
      </c>
      <c r="E7048" s="208" t="s">
        <v>9199</v>
      </c>
      <c r="F7048" s="225">
        <v>22.41</v>
      </c>
    </row>
    <row r="7049" spans="1:6" ht="27">
      <c r="A7049" s="229">
        <v>101418</v>
      </c>
      <c r="B7049" s="220" t="s">
        <v>5083</v>
      </c>
      <c r="C7049" s="220" t="s">
        <v>4871</v>
      </c>
      <c r="D7049" s="225">
        <v>3686.51</v>
      </c>
      <c r="E7049" s="208" t="s">
        <v>9199</v>
      </c>
      <c r="F7049" s="225">
        <v>3995.1</v>
      </c>
    </row>
    <row r="7050" spans="1:6" ht="27">
      <c r="A7050" s="229">
        <v>105535</v>
      </c>
      <c r="B7050" s="220" t="s">
        <v>9002</v>
      </c>
      <c r="C7050" s="220" t="s">
        <v>174</v>
      </c>
      <c r="D7050" s="225">
        <v>0</v>
      </c>
      <c r="E7050" s="208" t="s">
        <v>9199</v>
      </c>
      <c r="F7050" s="225">
        <v>0</v>
      </c>
    </row>
    <row r="7051" spans="1:6" ht="27">
      <c r="A7051" s="229">
        <v>101419</v>
      </c>
      <c r="B7051" s="220" t="s">
        <v>5084</v>
      </c>
      <c r="C7051" s="220" t="s">
        <v>4871</v>
      </c>
      <c r="D7051" s="225">
        <v>3984.48</v>
      </c>
      <c r="E7051" s="208" t="s">
        <v>9199</v>
      </c>
      <c r="F7051" s="225">
        <v>4300.91</v>
      </c>
    </row>
    <row r="7052" spans="1:6" ht="27">
      <c r="A7052" s="229">
        <v>88279</v>
      </c>
      <c r="B7052" s="220" t="s">
        <v>4817</v>
      </c>
      <c r="C7052" s="220" t="s">
        <v>174</v>
      </c>
      <c r="D7052" s="225">
        <v>22.58</v>
      </c>
      <c r="E7052" s="208" t="s">
        <v>9199</v>
      </c>
      <c r="F7052" s="225">
        <v>24.43</v>
      </c>
    </row>
    <row r="7053" spans="1:6" ht="27">
      <c r="A7053" s="229">
        <v>88281</v>
      </c>
      <c r="B7053" s="220" t="s">
        <v>4818</v>
      </c>
      <c r="C7053" s="220" t="s">
        <v>174</v>
      </c>
      <c r="D7053" s="225">
        <v>26.7</v>
      </c>
      <c r="E7053" s="208" t="s">
        <v>9199</v>
      </c>
      <c r="F7053" s="225">
        <v>29.17</v>
      </c>
    </row>
    <row r="7054" spans="1:6" ht="27">
      <c r="A7054" s="229">
        <v>93558</v>
      </c>
      <c r="B7054" s="220" t="s">
        <v>4870</v>
      </c>
      <c r="C7054" s="220" t="s">
        <v>4871</v>
      </c>
      <c r="D7054" s="225">
        <v>4608.71</v>
      </c>
      <c r="E7054" s="208" t="s">
        <v>9199</v>
      </c>
      <c r="F7054" s="225">
        <v>5026.58</v>
      </c>
    </row>
    <row r="7055" spans="1:6" ht="27">
      <c r="A7055" s="229">
        <v>101420</v>
      </c>
      <c r="B7055" s="220" t="s">
        <v>5085</v>
      </c>
      <c r="C7055" s="220" t="s">
        <v>4871</v>
      </c>
      <c r="D7055" s="225">
        <v>4746.9799999999996</v>
      </c>
      <c r="E7055" s="208" t="s">
        <v>9199</v>
      </c>
      <c r="F7055" s="225">
        <v>5181.22</v>
      </c>
    </row>
    <row r="7056" spans="1:6" ht="27">
      <c r="A7056" s="229">
        <v>101421</v>
      </c>
      <c r="B7056" s="220" t="s">
        <v>5086</v>
      </c>
      <c r="C7056" s="220" t="s">
        <v>4871</v>
      </c>
      <c r="D7056" s="225">
        <v>5468.61</v>
      </c>
      <c r="E7056" s="208" t="s">
        <v>9199</v>
      </c>
      <c r="F7056" s="225">
        <v>5988.35</v>
      </c>
    </row>
    <row r="7057" spans="1:6" ht="27">
      <c r="A7057" s="229">
        <v>88282</v>
      </c>
      <c r="B7057" s="220" t="s">
        <v>4819</v>
      </c>
      <c r="C7057" s="220" t="s">
        <v>174</v>
      </c>
      <c r="D7057" s="225">
        <v>25.91</v>
      </c>
      <c r="E7057" s="208" t="s">
        <v>9199</v>
      </c>
      <c r="F7057" s="225">
        <v>28.3</v>
      </c>
    </row>
    <row r="7058" spans="1:6" ht="27">
      <c r="A7058" s="229">
        <v>88283</v>
      </c>
      <c r="B7058" s="220" t="s">
        <v>4820</v>
      </c>
      <c r="C7058" s="220" t="s">
        <v>174</v>
      </c>
      <c r="D7058" s="225">
        <v>30.83</v>
      </c>
      <c r="E7058" s="208" t="s">
        <v>9199</v>
      </c>
      <c r="F7058" s="225">
        <v>33.799999999999997</v>
      </c>
    </row>
    <row r="7059" spans="1:6" ht="27">
      <c r="A7059" s="229">
        <v>101422</v>
      </c>
      <c r="B7059" s="220" t="s">
        <v>5087</v>
      </c>
      <c r="C7059" s="220" t="s">
        <v>4871</v>
      </c>
      <c r="D7059" s="225">
        <v>4036.46</v>
      </c>
      <c r="E7059" s="208" t="s">
        <v>9199</v>
      </c>
      <c r="F7059" s="225">
        <v>4386.5</v>
      </c>
    </row>
    <row r="7060" spans="1:6" ht="27">
      <c r="A7060" s="229">
        <v>88284</v>
      </c>
      <c r="B7060" s="220" t="s">
        <v>5586</v>
      </c>
      <c r="C7060" s="220" t="s">
        <v>174</v>
      </c>
      <c r="D7060" s="225">
        <v>22.62</v>
      </c>
      <c r="E7060" s="208" t="s">
        <v>9199</v>
      </c>
      <c r="F7060" s="225">
        <v>24.62</v>
      </c>
    </row>
    <row r="7061" spans="1:6" ht="27">
      <c r="A7061" s="229">
        <v>101424</v>
      </c>
      <c r="B7061" s="220" t="s">
        <v>5088</v>
      </c>
      <c r="C7061" s="220" t="s">
        <v>4871</v>
      </c>
      <c r="D7061" s="225">
        <v>5070.25</v>
      </c>
      <c r="E7061" s="208" t="s">
        <v>9199</v>
      </c>
      <c r="F7061" s="225">
        <v>5542.79</v>
      </c>
    </row>
    <row r="7062" spans="1:6" ht="27">
      <c r="A7062" s="229">
        <v>88286</v>
      </c>
      <c r="B7062" s="220" t="s">
        <v>4821</v>
      </c>
      <c r="C7062" s="220" t="s">
        <v>174</v>
      </c>
      <c r="D7062" s="225">
        <v>28.6</v>
      </c>
      <c r="E7062" s="208" t="s">
        <v>9199</v>
      </c>
      <c r="F7062" s="225">
        <v>31.31</v>
      </c>
    </row>
    <row r="7063" spans="1:6" ht="27">
      <c r="A7063" s="229">
        <v>88288</v>
      </c>
      <c r="B7063" s="220" t="s">
        <v>4822</v>
      </c>
      <c r="C7063" s="220" t="s">
        <v>174</v>
      </c>
      <c r="D7063" s="225">
        <v>18.45</v>
      </c>
      <c r="E7063" s="208" t="s">
        <v>9199</v>
      </c>
      <c r="F7063" s="225">
        <v>20.350000000000001</v>
      </c>
    </row>
    <row r="7064" spans="1:6" ht="27">
      <c r="A7064" s="229">
        <v>101425</v>
      </c>
      <c r="B7064" s="220" t="s">
        <v>4822</v>
      </c>
      <c r="C7064" s="220" t="s">
        <v>4871</v>
      </c>
      <c r="D7064" s="225">
        <v>3257.74</v>
      </c>
      <c r="E7064" s="208" t="s">
        <v>9199</v>
      </c>
      <c r="F7064" s="225">
        <v>3592.2</v>
      </c>
    </row>
    <row r="7065" spans="1:6" ht="27">
      <c r="A7065" s="229">
        <v>101426</v>
      </c>
      <c r="B7065" s="220" t="s">
        <v>5089</v>
      </c>
      <c r="C7065" s="220" t="s">
        <v>4871</v>
      </c>
      <c r="D7065" s="225">
        <v>3723.34</v>
      </c>
      <c r="E7065" s="208" t="s">
        <v>9199</v>
      </c>
      <c r="F7065" s="225">
        <v>4036.28</v>
      </c>
    </row>
    <row r="7066" spans="1:6" ht="27">
      <c r="A7066" s="229">
        <v>88291</v>
      </c>
      <c r="B7066" s="220" t="s">
        <v>4823</v>
      </c>
      <c r="C7066" s="220" t="s">
        <v>174</v>
      </c>
      <c r="D7066" s="225">
        <v>24.4</v>
      </c>
      <c r="E7066" s="208" t="s">
        <v>9199</v>
      </c>
      <c r="F7066" s="225">
        <v>26.6</v>
      </c>
    </row>
    <row r="7067" spans="1:6" ht="27">
      <c r="A7067" s="229">
        <v>101427</v>
      </c>
      <c r="B7067" s="220" t="s">
        <v>4823</v>
      </c>
      <c r="C7067" s="220" t="s">
        <v>4871</v>
      </c>
      <c r="D7067" s="225">
        <v>4341.3599999999997</v>
      </c>
      <c r="E7067" s="208" t="s">
        <v>9199</v>
      </c>
      <c r="F7067" s="225">
        <v>4727.54</v>
      </c>
    </row>
    <row r="7068" spans="1:6" ht="27">
      <c r="A7068" s="229">
        <v>101428</v>
      </c>
      <c r="B7068" s="220" t="s">
        <v>5090</v>
      </c>
      <c r="C7068" s="220" t="s">
        <v>4871</v>
      </c>
      <c r="D7068" s="225">
        <v>3717.58</v>
      </c>
      <c r="E7068" s="208" t="s">
        <v>9199</v>
      </c>
      <c r="F7068" s="225">
        <v>4029.85</v>
      </c>
    </row>
    <row r="7069" spans="1:6" ht="40.5">
      <c r="A7069" s="229">
        <v>88377</v>
      </c>
      <c r="B7069" s="220" t="s">
        <v>4855</v>
      </c>
      <c r="C7069" s="220" t="s">
        <v>174</v>
      </c>
      <c r="D7069" s="225">
        <v>20.81</v>
      </c>
      <c r="E7069" s="208" t="s">
        <v>9199</v>
      </c>
      <c r="F7069" s="225">
        <v>22.59</v>
      </c>
    </row>
    <row r="7070" spans="1:6" ht="40.5">
      <c r="A7070" s="229">
        <v>101429</v>
      </c>
      <c r="B7070" s="220" t="s">
        <v>5091</v>
      </c>
      <c r="C7070" s="220" t="s">
        <v>4871</v>
      </c>
      <c r="D7070" s="225">
        <v>3508.46</v>
      </c>
      <c r="E7070" s="208" t="s">
        <v>9199</v>
      </c>
      <c r="F7070" s="225">
        <v>3795.96</v>
      </c>
    </row>
    <row r="7071" spans="1:6" ht="27">
      <c r="A7071" s="229">
        <v>88292</v>
      </c>
      <c r="B7071" s="220" t="s">
        <v>4824</v>
      </c>
      <c r="C7071" s="220" t="s">
        <v>174</v>
      </c>
      <c r="D7071" s="225">
        <v>19.61</v>
      </c>
      <c r="E7071" s="208" t="s">
        <v>9199</v>
      </c>
      <c r="F7071" s="225">
        <v>21.25</v>
      </c>
    </row>
    <row r="7072" spans="1:6" ht="27">
      <c r="A7072" s="229">
        <v>88293</v>
      </c>
      <c r="B7072" s="220" t="s">
        <v>4825</v>
      </c>
      <c r="C7072" s="220" t="s">
        <v>174</v>
      </c>
      <c r="D7072" s="225">
        <v>24.4</v>
      </c>
      <c r="E7072" s="208" t="s">
        <v>9199</v>
      </c>
      <c r="F7072" s="225">
        <v>26.6</v>
      </c>
    </row>
    <row r="7073" spans="1:6" ht="27">
      <c r="A7073" s="229">
        <v>101430</v>
      </c>
      <c r="B7073" s="220" t="s">
        <v>5092</v>
      </c>
      <c r="C7073" s="220" t="s">
        <v>4871</v>
      </c>
      <c r="D7073" s="225">
        <v>4341.3599999999997</v>
      </c>
      <c r="E7073" s="208" t="s">
        <v>9199</v>
      </c>
      <c r="F7073" s="225">
        <v>4727.54</v>
      </c>
    </row>
    <row r="7074" spans="1:6" ht="27">
      <c r="A7074" s="229">
        <v>88294</v>
      </c>
      <c r="B7074" s="220" t="s">
        <v>4826</v>
      </c>
      <c r="C7074" s="220" t="s">
        <v>174</v>
      </c>
      <c r="D7074" s="225">
        <v>26.04</v>
      </c>
      <c r="E7074" s="208" t="s">
        <v>9199</v>
      </c>
      <c r="F7074" s="225">
        <v>28.44</v>
      </c>
    </row>
    <row r="7075" spans="1:6" ht="27">
      <c r="A7075" s="229">
        <v>101431</v>
      </c>
      <c r="B7075" s="220" t="s">
        <v>4826</v>
      </c>
      <c r="C7075" s="220" t="s">
        <v>4871</v>
      </c>
      <c r="D7075" s="225">
        <v>4625.79</v>
      </c>
      <c r="E7075" s="208" t="s">
        <v>9199</v>
      </c>
      <c r="F7075" s="225">
        <v>5045.67</v>
      </c>
    </row>
    <row r="7076" spans="1:6" ht="27">
      <c r="A7076" s="229">
        <v>88295</v>
      </c>
      <c r="B7076" s="220" t="s">
        <v>4827</v>
      </c>
      <c r="C7076" s="220" t="s">
        <v>174</v>
      </c>
      <c r="D7076" s="225">
        <v>20.93</v>
      </c>
      <c r="E7076" s="208" t="s">
        <v>9199</v>
      </c>
      <c r="F7076" s="225">
        <v>22.73</v>
      </c>
    </row>
    <row r="7077" spans="1:6" ht="27">
      <c r="A7077" s="229">
        <v>101432</v>
      </c>
      <c r="B7077" s="220" t="s">
        <v>5093</v>
      </c>
      <c r="C7077" s="220" t="s">
        <v>4871</v>
      </c>
      <c r="D7077" s="225">
        <v>3733.48</v>
      </c>
      <c r="E7077" s="208" t="s">
        <v>9199</v>
      </c>
      <c r="F7077" s="225">
        <v>4047.64</v>
      </c>
    </row>
    <row r="7078" spans="1:6" ht="27">
      <c r="A7078" s="229">
        <v>88296</v>
      </c>
      <c r="B7078" s="220" t="s">
        <v>4828</v>
      </c>
      <c r="C7078" s="220" t="s">
        <v>174</v>
      </c>
      <c r="D7078" s="225">
        <v>29.99</v>
      </c>
      <c r="E7078" s="208" t="s">
        <v>9199</v>
      </c>
      <c r="F7078" s="225">
        <v>32.85</v>
      </c>
    </row>
    <row r="7079" spans="1:6" ht="27">
      <c r="A7079" s="229">
        <v>101433</v>
      </c>
      <c r="B7079" s="220" t="s">
        <v>4828</v>
      </c>
      <c r="C7079" s="220" t="s">
        <v>4871</v>
      </c>
      <c r="D7079" s="225">
        <v>5311.57</v>
      </c>
      <c r="E7079" s="208" t="s">
        <v>9199</v>
      </c>
      <c r="F7079" s="225">
        <v>5812.7</v>
      </c>
    </row>
    <row r="7080" spans="1:6" ht="27">
      <c r="A7080" s="229">
        <v>101434</v>
      </c>
      <c r="B7080" s="220" t="s">
        <v>5094</v>
      </c>
      <c r="C7080" s="220" t="s">
        <v>4871</v>
      </c>
      <c r="D7080" s="225">
        <v>3947.16</v>
      </c>
      <c r="E7080" s="208" t="s">
        <v>9199</v>
      </c>
      <c r="F7080" s="225">
        <v>4286.63</v>
      </c>
    </row>
    <row r="7081" spans="1:6" ht="27">
      <c r="A7081" s="229">
        <v>88298</v>
      </c>
      <c r="B7081" s="220" t="s">
        <v>4830</v>
      </c>
      <c r="C7081" s="220" t="s">
        <v>174</v>
      </c>
      <c r="D7081" s="225">
        <v>20.81</v>
      </c>
      <c r="E7081" s="208" t="s">
        <v>9199</v>
      </c>
      <c r="F7081" s="225">
        <v>22.59</v>
      </c>
    </row>
    <row r="7082" spans="1:6" ht="27">
      <c r="A7082" s="229">
        <v>101436</v>
      </c>
      <c r="B7082" s="220" t="s">
        <v>4830</v>
      </c>
      <c r="C7082" s="220" t="s">
        <v>4871</v>
      </c>
      <c r="D7082" s="225">
        <v>3717.58</v>
      </c>
      <c r="E7082" s="208" t="s">
        <v>9199</v>
      </c>
      <c r="F7082" s="225">
        <v>4029.85</v>
      </c>
    </row>
    <row r="7083" spans="1:6" ht="27">
      <c r="A7083" s="229">
        <v>101437</v>
      </c>
      <c r="B7083" s="220" t="s">
        <v>5096</v>
      </c>
      <c r="C7083" s="220" t="s">
        <v>4871</v>
      </c>
      <c r="D7083" s="225">
        <v>4988.28</v>
      </c>
      <c r="E7083" s="208" t="s">
        <v>9199</v>
      </c>
      <c r="F7083" s="225">
        <v>5451.1</v>
      </c>
    </row>
    <row r="7084" spans="1:6" ht="27">
      <c r="A7084" s="229">
        <v>88299</v>
      </c>
      <c r="B7084" s="220" t="s">
        <v>4831</v>
      </c>
      <c r="C7084" s="220" t="s">
        <v>174</v>
      </c>
      <c r="D7084" s="225">
        <v>28.1</v>
      </c>
      <c r="E7084" s="208" t="s">
        <v>9199</v>
      </c>
      <c r="F7084" s="225">
        <v>30.74</v>
      </c>
    </row>
    <row r="7085" spans="1:6" ht="27">
      <c r="A7085" s="229">
        <v>88300</v>
      </c>
      <c r="B7085" s="220" t="s">
        <v>4832</v>
      </c>
      <c r="C7085" s="220" t="s">
        <v>174</v>
      </c>
      <c r="D7085" s="225">
        <v>28.1</v>
      </c>
      <c r="E7085" s="208" t="s">
        <v>9199</v>
      </c>
      <c r="F7085" s="225">
        <v>30.74</v>
      </c>
    </row>
    <row r="7086" spans="1:6" ht="27">
      <c r="A7086" s="229">
        <v>101438</v>
      </c>
      <c r="B7086" s="220" t="s">
        <v>4832</v>
      </c>
      <c r="C7086" s="220" t="s">
        <v>4871</v>
      </c>
      <c r="D7086" s="225">
        <v>4988.28</v>
      </c>
      <c r="E7086" s="208" t="s">
        <v>9199</v>
      </c>
      <c r="F7086" s="225">
        <v>5451.1</v>
      </c>
    </row>
    <row r="7087" spans="1:6" ht="27">
      <c r="A7087" s="229">
        <v>88297</v>
      </c>
      <c r="B7087" s="220" t="s">
        <v>4829</v>
      </c>
      <c r="C7087" s="220" t="s">
        <v>174</v>
      </c>
      <c r="D7087" s="225">
        <v>23.55</v>
      </c>
      <c r="E7087" s="208" t="s">
        <v>9199</v>
      </c>
      <c r="F7087" s="225">
        <v>25.65</v>
      </c>
    </row>
    <row r="7088" spans="1:6" ht="27">
      <c r="A7088" s="229">
        <v>101435</v>
      </c>
      <c r="B7088" s="220" t="s">
        <v>5095</v>
      </c>
      <c r="C7088" s="220" t="s">
        <v>4871</v>
      </c>
      <c r="D7088" s="225">
        <v>4190.58</v>
      </c>
      <c r="E7088" s="208" t="s">
        <v>9199</v>
      </c>
      <c r="F7088" s="225">
        <v>4558.8900000000003</v>
      </c>
    </row>
    <row r="7089" spans="1:6" ht="40.5">
      <c r="A7089" s="229">
        <v>101440</v>
      </c>
      <c r="B7089" s="220" t="s">
        <v>5097</v>
      </c>
      <c r="C7089" s="220" t="s">
        <v>4871</v>
      </c>
      <c r="D7089" s="225">
        <v>4341.3599999999997</v>
      </c>
      <c r="E7089" s="208" t="s">
        <v>9199</v>
      </c>
      <c r="F7089" s="225">
        <v>4727.54</v>
      </c>
    </row>
    <row r="7090" spans="1:6" ht="27">
      <c r="A7090" s="229">
        <v>88302</v>
      </c>
      <c r="B7090" s="220" t="s">
        <v>4834</v>
      </c>
      <c r="C7090" s="220" t="s">
        <v>174</v>
      </c>
      <c r="D7090" s="225">
        <v>24.4</v>
      </c>
      <c r="E7090" s="208" t="s">
        <v>9199</v>
      </c>
      <c r="F7090" s="225">
        <v>26.6</v>
      </c>
    </row>
    <row r="7091" spans="1:6" ht="27">
      <c r="A7091" s="229">
        <v>88301</v>
      </c>
      <c r="B7091" s="220" t="s">
        <v>4833</v>
      </c>
      <c r="C7091" s="220" t="s">
        <v>174</v>
      </c>
      <c r="D7091" s="225">
        <v>24.4</v>
      </c>
      <c r="E7091" s="208" t="s">
        <v>9199</v>
      </c>
      <c r="F7091" s="225">
        <v>26.6</v>
      </c>
    </row>
    <row r="7092" spans="1:6" ht="27">
      <c r="A7092" s="229">
        <v>101439</v>
      </c>
      <c r="B7092" s="220" t="s">
        <v>4833</v>
      </c>
      <c r="C7092" s="220" t="s">
        <v>4871</v>
      </c>
      <c r="D7092" s="225">
        <v>4341.3599999999997</v>
      </c>
      <c r="E7092" s="208" t="s">
        <v>9199</v>
      </c>
      <c r="F7092" s="225">
        <v>4727.54</v>
      </c>
    </row>
    <row r="7093" spans="1:6" ht="27">
      <c r="A7093" s="229">
        <v>88303</v>
      </c>
      <c r="B7093" s="220" t="s">
        <v>4835</v>
      </c>
      <c r="C7093" s="220" t="s">
        <v>174</v>
      </c>
      <c r="D7093" s="225">
        <v>23.7</v>
      </c>
      <c r="E7093" s="208" t="s">
        <v>9199</v>
      </c>
      <c r="F7093" s="225">
        <v>25.82</v>
      </c>
    </row>
    <row r="7094" spans="1:6" ht="27">
      <c r="A7094" s="229">
        <v>101441</v>
      </c>
      <c r="B7094" s="220" t="s">
        <v>4835</v>
      </c>
      <c r="C7094" s="220" t="s">
        <v>4871</v>
      </c>
      <c r="D7094" s="225">
        <v>4221.1899999999996</v>
      </c>
      <c r="E7094" s="208" t="s">
        <v>9199</v>
      </c>
      <c r="F7094" s="225">
        <v>4593.1400000000003</v>
      </c>
    </row>
    <row r="7095" spans="1:6" ht="40.5">
      <c r="A7095" s="229">
        <v>88304</v>
      </c>
      <c r="B7095" s="220" t="s">
        <v>4836</v>
      </c>
      <c r="C7095" s="220" t="s">
        <v>174</v>
      </c>
      <c r="D7095" s="225">
        <v>28.1</v>
      </c>
      <c r="E7095" s="208" t="s">
        <v>9199</v>
      </c>
      <c r="F7095" s="225">
        <v>30.74</v>
      </c>
    </row>
    <row r="7096" spans="1:6" ht="40.5">
      <c r="A7096" s="229">
        <v>101443</v>
      </c>
      <c r="B7096" s="220" t="s">
        <v>4836</v>
      </c>
      <c r="C7096" s="220" t="s">
        <v>4871</v>
      </c>
      <c r="D7096" s="225">
        <v>4988.28</v>
      </c>
      <c r="E7096" s="208" t="s">
        <v>9199</v>
      </c>
      <c r="F7096" s="225">
        <v>5451.1</v>
      </c>
    </row>
    <row r="7097" spans="1:6" ht="27">
      <c r="A7097" s="229">
        <v>88306</v>
      </c>
      <c r="B7097" s="220" t="s">
        <v>4837</v>
      </c>
      <c r="C7097" s="220" t="s">
        <v>174</v>
      </c>
      <c r="D7097" s="225">
        <v>22.13</v>
      </c>
      <c r="E7097" s="208" t="s">
        <v>9199</v>
      </c>
      <c r="F7097" s="225">
        <v>24.07</v>
      </c>
    </row>
    <row r="7098" spans="1:6" ht="27">
      <c r="A7098" s="229">
        <v>88307</v>
      </c>
      <c r="B7098" s="220" t="s">
        <v>4838</v>
      </c>
      <c r="C7098" s="220" t="s">
        <v>174</v>
      </c>
      <c r="D7098" s="225">
        <v>20.85</v>
      </c>
      <c r="E7098" s="208" t="s">
        <v>9199</v>
      </c>
      <c r="F7098" s="225">
        <v>22.63</v>
      </c>
    </row>
    <row r="7099" spans="1:6" ht="27">
      <c r="A7099" s="229">
        <v>88308</v>
      </c>
      <c r="B7099" s="220" t="s">
        <v>4839</v>
      </c>
      <c r="C7099" s="220" t="s">
        <v>174</v>
      </c>
      <c r="D7099" s="225">
        <v>27.29</v>
      </c>
      <c r="E7099" s="208" t="s">
        <v>9199</v>
      </c>
      <c r="F7099" s="225">
        <v>29.71</v>
      </c>
    </row>
    <row r="7100" spans="1:6" ht="27">
      <c r="A7100" s="229">
        <v>101444</v>
      </c>
      <c r="B7100" s="220" t="s">
        <v>4839</v>
      </c>
      <c r="C7100" s="220" t="s">
        <v>4871</v>
      </c>
      <c r="D7100" s="225">
        <v>4861.34</v>
      </c>
      <c r="E7100" s="208" t="s">
        <v>9199</v>
      </c>
      <c r="F7100" s="225">
        <v>5282.24</v>
      </c>
    </row>
    <row r="7101" spans="1:6" ht="27">
      <c r="A7101" s="229">
        <v>88309</v>
      </c>
      <c r="B7101" s="220" t="s">
        <v>4840</v>
      </c>
      <c r="C7101" s="220" t="s">
        <v>174</v>
      </c>
      <c r="D7101" s="225">
        <v>27.42</v>
      </c>
      <c r="E7101" s="208" t="s">
        <v>9199</v>
      </c>
      <c r="F7101" s="225">
        <v>29.85</v>
      </c>
    </row>
    <row r="7102" spans="1:6" ht="27">
      <c r="A7102" s="229">
        <v>101445</v>
      </c>
      <c r="B7102" s="220" t="s">
        <v>4840</v>
      </c>
      <c r="C7102" s="220" t="s">
        <v>4871</v>
      </c>
      <c r="D7102" s="225">
        <v>4878.38</v>
      </c>
      <c r="E7102" s="208" t="s">
        <v>9199</v>
      </c>
      <c r="F7102" s="225">
        <v>5301.3</v>
      </c>
    </row>
    <row r="7103" spans="1:6" ht="27">
      <c r="A7103" s="229">
        <v>88310</v>
      </c>
      <c r="B7103" s="220" t="s">
        <v>4841</v>
      </c>
      <c r="C7103" s="220" t="s">
        <v>174</v>
      </c>
      <c r="D7103" s="225">
        <v>29.1</v>
      </c>
      <c r="E7103" s="208" t="s">
        <v>9199</v>
      </c>
      <c r="F7103" s="225">
        <v>31.52</v>
      </c>
    </row>
    <row r="7104" spans="1:6" ht="27">
      <c r="A7104" s="229">
        <v>101446</v>
      </c>
      <c r="B7104" s="220" t="s">
        <v>4841</v>
      </c>
      <c r="C7104" s="220" t="s">
        <v>4871</v>
      </c>
      <c r="D7104" s="225">
        <v>5202.1099999999997</v>
      </c>
      <c r="E7104" s="208" t="s">
        <v>9199</v>
      </c>
      <c r="F7104" s="225">
        <v>5623.01</v>
      </c>
    </row>
    <row r="7105" spans="1:6" ht="27">
      <c r="A7105" s="229">
        <v>88311</v>
      </c>
      <c r="B7105" s="220" t="s">
        <v>4842</v>
      </c>
      <c r="C7105" s="220" t="s">
        <v>174</v>
      </c>
      <c r="D7105" s="225">
        <v>28.5</v>
      </c>
      <c r="E7105" s="208" t="s">
        <v>9199</v>
      </c>
      <c r="F7105" s="225">
        <v>30.85</v>
      </c>
    </row>
    <row r="7106" spans="1:6" ht="27">
      <c r="A7106" s="229">
        <v>101447</v>
      </c>
      <c r="B7106" s="220" t="s">
        <v>4842</v>
      </c>
      <c r="C7106" s="220" t="s">
        <v>4871</v>
      </c>
      <c r="D7106" s="225">
        <v>5099.33</v>
      </c>
      <c r="E7106" s="208" t="s">
        <v>9199</v>
      </c>
      <c r="F7106" s="225">
        <v>5508.04</v>
      </c>
    </row>
    <row r="7107" spans="1:6" ht="27">
      <c r="A7107" s="229">
        <v>88312</v>
      </c>
      <c r="B7107" s="220" t="s">
        <v>4843</v>
      </c>
      <c r="C7107" s="220" t="s">
        <v>174</v>
      </c>
      <c r="D7107" s="225">
        <v>29.1</v>
      </c>
      <c r="E7107" s="208" t="s">
        <v>9199</v>
      </c>
      <c r="F7107" s="225">
        <v>31.52</v>
      </c>
    </row>
    <row r="7108" spans="1:6" ht="27">
      <c r="A7108" s="229">
        <v>101448</v>
      </c>
      <c r="B7108" s="220" t="s">
        <v>4843</v>
      </c>
      <c r="C7108" s="220" t="s">
        <v>4871</v>
      </c>
      <c r="D7108" s="225">
        <v>5202.1099999999997</v>
      </c>
      <c r="E7108" s="208" t="s">
        <v>9199</v>
      </c>
      <c r="F7108" s="225">
        <v>5623.01</v>
      </c>
    </row>
    <row r="7109" spans="1:6" ht="27">
      <c r="A7109" s="229">
        <v>101449</v>
      </c>
      <c r="B7109" s="220" t="s">
        <v>5098</v>
      </c>
      <c r="C7109" s="220" t="s">
        <v>4871</v>
      </c>
      <c r="D7109" s="225">
        <v>3094.4</v>
      </c>
      <c r="E7109" s="208" t="s">
        <v>9199</v>
      </c>
      <c r="F7109" s="225">
        <v>3332.84</v>
      </c>
    </row>
    <row r="7110" spans="1:6" ht="27">
      <c r="A7110" s="229">
        <v>88313</v>
      </c>
      <c r="B7110" s="220" t="s">
        <v>4844</v>
      </c>
      <c r="C7110" s="220" t="s">
        <v>174</v>
      </c>
      <c r="D7110" s="225">
        <v>17.27</v>
      </c>
      <c r="E7110" s="208" t="s">
        <v>9199</v>
      </c>
      <c r="F7110" s="225">
        <v>18.63</v>
      </c>
    </row>
    <row r="7111" spans="1:6" ht="27">
      <c r="A7111" s="229">
        <v>88314</v>
      </c>
      <c r="B7111" s="220" t="s">
        <v>4845</v>
      </c>
      <c r="C7111" s="220" t="s">
        <v>174</v>
      </c>
      <c r="D7111" s="225">
        <v>25.91</v>
      </c>
      <c r="E7111" s="208" t="s">
        <v>9199</v>
      </c>
      <c r="F7111" s="225">
        <v>28.3</v>
      </c>
    </row>
    <row r="7112" spans="1:6" ht="27">
      <c r="A7112" s="229">
        <v>88315</v>
      </c>
      <c r="B7112" s="220" t="s">
        <v>4846</v>
      </c>
      <c r="C7112" s="220" t="s">
        <v>174</v>
      </c>
      <c r="D7112" s="225">
        <v>27.23</v>
      </c>
      <c r="E7112" s="208" t="s">
        <v>9199</v>
      </c>
      <c r="F7112" s="225">
        <v>29.63</v>
      </c>
    </row>
    <row r="7113" spans="1:6" ht="27">
      <c r="A7113" s="229">
        <v>101451</v>
      </c>
      <c r="B7113" s="220" t="s">
        <v>4846</v>
      </c>
      <c r="C7113" s="220" t="s">
        <v>4871</v>
      </c>
      <c r="D7113" s="225">
        <v>4852.8100000000004</v>
      </c>
      <c r="E7113" s="208" t="s">
        <v>9199</v>
      </c>
      <c r="F7113" s="225">
        <v>5272.69</v>
      </c>
    </row>
    <row r="7114" spans="1:6" ht="27">
      <c r="A7114" s="229">
        <v>88316</v>
      </c>
      <c r="B7114" s="220" t="s">
        <v>4847</v>
      </c>
      <c r="C7114" s="220" t="s">
        <v>174</v>
      </c>
      <c r="D7114" s="225">
        <v>22.26</v>
      </c>
      <c r="E7114" s="208" t="s">
        <v>9199</v>
      </c>
      <c r="F7114" s="225">
        <v>24.08</v>
      </c>
    </row>
    <row r="7115" spans="1:6" ht="27">
      <c r="A7115" s="229">
        <v>101452</v>
      </c>
      <c r="B7115" s="220" t="s">
        <v>5099</v>
      </c>
      <c r="C7115" s="220" t="s">
        <v>4871</v>
      </c>
      <c r="D7115" s="225">
        <v>3976.26</v>
      </c>
      <c r="E7115" s="208" t="s">
        <v>9199</v>
      </c>
      <c r="F7115" s="225">
        <v>4294.45</v>
      </c>
    </row>
    <row r="7116" spans="1:6" ht="40.5">
      <c r="A7116" s="229">
        <v>95967</v>
      </c>
      <c r="B7116" s="220" t="s">
        <v>4622</v>
      </c>
      <c r="C7116" s="220" t="s">
        <v>174</v>
      </c>
      <c r="D7116" s="225">
        <v>162.11000000000001</v>
      </c>
      <c r="E7116" s="208" t="s">
        <v>9199</v>
      </c>
      <c r="F7116" s="225">
        <v>180.67</v>
      </c>
    </row>
    <row r="7117" spans="1:6" ht="27">
      <c r="A7117" s="229">
        <v>88318</v>
      </c>
      <c r="B7117" s="220" t="s">
        <v>4849</v>
      </c>
      <c r="C7117" s="220" t="s">
        <v>174</v>
      </c>
      <c r="D7117" s="225">
        <v>31.71</v>
      </c>
      <c r="E7117" s="208" t="s">
        <v>9199</v>
      </c>
      <c r="F7117" s="225">
        <v>34.53</v>
      </c>
    </row>
    <row r="7118" spans="1:6" ht="27">
      <c r="A7118" s="229">
        <v>88317</v>
      </c>
      <c r="B7118" s="220" t="s">
        <v>4848</v>
      </c>
      <c r="C7118" s="220" t="s">
        <v>174</v>
      </c>
      <c r="D7118" s="225">
        <v>28.17</v>
      </c>
      <c r="E7118" s="208" t="s">
        <v>9199</v>
      </c>
      <c r="F7118" s="225">
        <v>30.57</v>
      </c>
    </row>
    <row r="7119" spans="1:6" ht="27">
      <c r="A7119" s="229">
        <v>101453</v>
      </c>
      <c r="B7119" s="220" t="s">
        <v>4848</v>
      </c>
      <c r="C7119" s="220" t="s">
        <v>4871</v>
      </c>
      <c r="D7119" s="225">
        <v>5029.58</v>
      </c>
      <c r="E7119" s="208" t="s">
        <v>9199</v>
      </c>
      <c r="F7119" s="225">
        <v>5449.46</v>
      </c>
    </row>
    <row r="7120" spans="1:6" ht="27">
      <c r="A7120" s="229">
        <v>101454</v>
      </c>
      <c r="B7120" s="220" t="s">
        <v>5100</v>
      </c>
      <c r="C7120" s="220" t="s">
        <v>4871</v>
      </c>
      <c r="D7120" s="225">
        <v>5650.19</v>
      </c>
      <c r="E7120" s="208" t="s">
        <v>9199</v>
      </c>
      <c r="F7120" s="225">
        <v>6143.6</v>
      </c>
    </row>
    <row r="7121" spans="1:6" ht="27">
      <c r="A7121" s="229">
        <v>100533</v>
      </c>
      <c r="B7121" s="220" t="s">
        <v>4987</v>
      </c>
      <c r="C7121" s="220" t="s">
        <v>174</v>
      </c>
      <c r="D7121" s="225">
        <v>23.62</v>
      </c>
      <c r="E7121" s="208" t="s">
        <v>9199</v>
      </c>
      <c r="F7121" s="225">
        <v>26.15</v>
      </c>
    </row>
    <row r="7122" spans="1:6" ht="27">
      <c r="A7122" s="229">
        <v>100534</v>
      </c>
      <c r="B7122" s="220" t="s">
        <v>4987</v>
      </c>
      <c r="C7122" s="220" t="s">
        <v>4871</v>
      </c>
      <c r="D7122" s="225">
        <v>4169.8500000000004</v>
      </c>
      <c r="E7122" s="208" t="s">
        <v>9199</v>
      </c>
      <c r="F7122" s="225">
        <v>4610.51</v>
      </c>
    </row>
    <row r="7123" spans="1:6" ht="27">
      <c r="A7123" s="229">
        <v>88323</v>
      </c>
      <c r="B7123" s="220" t="s">
        <v>4852</v>
      </c>
      <c r="C7123" s="220" t="s">
        <v>174</v>
      </c>
      <c r="D7123" s="225">
        <v>26.76</v>
      </c>
      <c r="E7123" s="208" t="s">
        <v>9199</v>
      </c>
      <c r="F7123" s="225">
        <v>29.13</v>
      </c>
    </row>
    <row r="7124" spans="1:6" ht="27">
      <c r="A7124" s="229">
        <v>101458</v>
      </c>
      <c r="B7124" s="220" t="s">
        <v>5103</v>
      </c>
      <c r="C7124" s="220" t="s">
        <v>4871</v>
      </c>
      <c r="D7124" s="225">
        <v>4768.5200000000004</v>
      </c>
      <c r="E7124" s="208" t="s">
        <v>9199</v>
      </c>
      <c r="F7124" s="225">
        <v>5183.41</v>
      </c>
    </row>
    <row r="7125" spans="1:6" ht="27">
      <c r="A7125" s="229">
        <v>90781</v>
      </c>
      <c r="B7125" s="220" t="s">
        <v>4869</v>
      </c>
      <c r="C7125" s="220" t="s">
        <v>174</v>
      </c>
      <c r="D7125" s="225">
        <v>29.06</v>
      </c>
      <c r="E7125" s="208" t="s">
        <v>9199</v>
      </c>
      <c r="F7125" s="225">
        <v>32.22</v>
      </c>
    </row>
    <row r="7126" spans="1:6" ht="27">
      <c r="A7126" s="229">
        <v>94296</v>
      </c>
      <c r="B7126" s="220" t="s">
        <v>4869</v>
      </c>
      <c r="C7126" s="220" t="s">
        <v>4871</v>
      </c>
      <c r="D7126" s="225">
        <v>5108.13</v>
      </c>
      <c r="E7126" s="208" t="s">
        <v>9199</v>
      </c>
      <c r="F7126" s="225">
        <v>5661.82</v>
      </c>
    </row>
    <row r="7127" spans="1:6" ht="27">
      <c r="A7127" s="229">
        <v>88324</v>
      </c>
      <c r="B7127" s="220" t="s">
        <v>4853</v>
      </c>
      <c r="C7127" s="220" t="s">
        <v>174</v>
      </c>
      <c r="D7127" s="225">
        <v>23.55</v>
      </c>
      <c r="E7127" s="208" t="s">
        <v>9199</v>
      </c>
      <c r="F7127" s="225">
        <v>25.65</v>
      </c>
    </row>
    <row r="7128" spans="1:6" ht="27">
      <c r="A7128" s="229">
        <v>88321</v>
      </c>
      <c r="B7128" s="220" t="s">
        <v>4850</v>
      </c>
      <c r="C7128" s="220" t="s">
        <v>174</v>
      </c>
      <c r="D7128" s="225">
        <v>29.01</v>
      </c>
      <c r="E7128" s="208" t="s">
        <v>9199</v>
      </c>
      <c r="F7128" s="225">
        <v>32.17</v>
      </c>
    </row>
    <row r="7129" spans="1:6" ht="27">
      <c r="A7129" s="229">
        <v>101456</v>
      </c>
      <c r="B7129" s="220" t="s">
        <v>5101</v>
      </c>
      <c r="C7129" s="220" t="s">
        <v>4871</v>
      </c>
      <c r="D7129" s="225">
        <v>5104.68</v>
      </c>
      <c r="E7129" s="208" t="s">
        <v>9199</v>
      </c>
      <c r="F7129" s="225">
        <v>5656.1</v>
      </c>
    </row>
    <row r="7130" spans="1:6" ht="27">
      <c r="A7130" s="229">
        <v>88322</v>
      </c>
      <c r="B7130" s="220" t="s">
        <v>4851</v>
      </c>
      <c r="C7130" s="220" t="s">
        <v>174</v>
      </c>
      <c r="D7130" s="225">
        <v>33</v>
      </c>
      <c r="E7130" s="208" t="s">
        <v>9199</v>
      </c>
      <c r="F7130" s="225">
        <v>36.619999999999997</v>
      </c>
    </row>
    <row r="7131" spans="1:6" ht="27">
      <c r="A7131" s="229">
        <v>100309</v>
      </c>
      <c r="B7131" s="220" t="s">
        <v>4985</v>
      </c>
      <c r="C7131" s="220" t="s">
        <v>174</v>
      </c>
      <c r="D7131" s="225">
        <v>28.07</v>
      </c>
      <c r="E7131" s="208" t="s">
        <v>9199</v>
      </c>
      <c r="F7131" s="225">
        <v>31.1</v>
      </c>
    </row>
    <row r="7132" spans="1:6" ht="27">
      <c r="A7132" s="229">
        <v>100321</v>
      </c>
      <c r="B7132" s="220" t="s">
        <v>4985</v>
      </c>
      <c r="C7132" s="220" t="s">
        <v>4871</v>
      </c>
      <c r="D7132" s="225">
        <v>4928</v>
      </c>
      <c r="E7132" s="208" t="s">
        <v>9199</v>
      </c>
      <c r="F7132" s="225">
        <v>5458.49</v>
      </c>
    </row>
    <row r="7133" spans="1:6" ht="27">
      <c r="A7133" s="229">
        <v>101457</v>
      </c>
      <c r="B7133" s="220" t="s">
        <v>5102</v>
      </c>
      <c r="C7133" s="220" t="s">
        <v>4871</v>
      </c>
      <c r="D7133" s="225">
        <v>6422.69</v>
      </c>
      <c r="E7133" s="208" t="s">
        <v>9199</v>
      </c>
      <c r="F7133" s="225">
        <v>7055.47</v>
      </c>
    </row>
    <row r="7134" spans="1:6" ht="27">
      <c r="A7134" s="229">
        <v>88325</v>
      </c>
      <c r="B7134" s="220" t="s">
        <v>4854</v>
      </c>
      <c r="C7134" s="220" t="s">
        <v>174</v>
      </c>
      <c r="D7134" s="225">
        <v>22.41</v>
      </c>
      <c r="E7134" s="208" t="s">
        <v>9199</v>
      </c>
      <c r="F7134" s="225">
        <v>24.24</v>
      </c>
    </row>
    <row r="7135" spans="1:6" ht="27">
      <c r="A7135" s="229">
        <v>101459</v>
      </c>
      <c r="B7135" s="220" t="s">
        <v>4854</v>
      </c>
      <c r="C7135" s="220" t="s">
        <v>4871</v>
      </c>
      <c r="D7135" s="225">
        <v>4011.86</v>
      </c>
      <c r="E7135" s="208" t="s">
        <v>9199</v>
      </c>
      <c r="F7135" s="225">
        <v>4332.1000000000004</v>
      </c>
    </row>
    <row r="7136" spans="1:6" ht="27">
      <c r="A7136" s="229">
        <v>100289</v>
      </c>
      <c r="B7136" s="220" t="s">
        <v>4975</v>
      </c>
      <c r="C7136" s="220" t="s">
        <v>174</v>
      </c>
      <c r="D7136" s="225">
        <v>22.45</v>
      </c>
      <c r="E7136" s="208" t="s">
        <v>9199</v>
      </c>
      <c r="F7136" s="225">
        <v>24.3</v>
      </c>
    </row>
    <row r="7137" spans="1:6" ht="27">
      <c r="A7137" s="229">
        <v>101460</v>
      </c>
      <c r="B7137" s="220" t="s">
        <v>4975</v>
      </c>
      <c r="C7137" s="220" t="s">
        <v>4871</v>
      </c>
      <c r="D7137" s="225">
        <v>4022.48</v>
      </c>
      <c r="E7137" s="208" t="s">
        <v>9199</v>
      </c>
      <c r="F7137" s="225">
        <v>4346.1400000000003</v>
      </c>
    </row>
    <row r="7138" spans="1:6" ht="27">
      <c r="A7138" s="229">
        <v>105011</v>
      </c>
      <c r="B7138" s="220" t="s">
        <v>7156</v>
      </c>
      <c r="C7138" s="220" t="s">
        <v>190</v>
      </c>
      <c r="D7138" s="225">
        <v>0.52</v>
      </c>
      <c r="E7138" s="208" t="s">
        <v>9199</v>
      </c>
      <c r="F7138" s="225">
        <v>0.55000000000000004</v>
      </c>
    </row>
    <row r="7139" spans="1:6" ht="27">
      <c r="A7139" s="229">
        <v>99061</v>
      </c>
      <c r="B7139" s="220" t="s">
        <v>7152</v>
      </c>
      <c r="C7139" s="220" t="s">
        <v>201</v>
      </c>
      <c r="D7139" s="225">
        <v>119.88</v>
      </c>
      <c r="E7139" s="208" t="s">
        <v>9199</v>
      </c>
      <c r="F7139" s="225">
        <v>126.49</v>
      </c>
    </row>
    <row r="7140" spans="1:6" ht="27">
      <c r="A7140" s="229">
        <v>99060</v>
      </c>
      <c r="B7140" s="220" t="s">
        <v>7151</v>
      </c>
      <c r="C7140" s="220" t="s">
        <v>201</v>
      </c>
      <c r="D7140" s="225">
        <v>193.18</v>
      </c>
      <c r="E7140" s="208" t="s">
        <v>9199</v>
      </c>
      <c r="F7140" s="225">
        <v>203.51</v>
      </c>
    </row>
    <row r="7141" spans="1:6" ht="27">
      <c r="A7141" s="229">
        <v>105008</v>
      </c>
      <c r="B7141" s="220" t="s">
        <v>8835</v>
      </c>
      <c r="C7141" s="220" t="s">
        <v>201</v>
      </c>
      <c r="D7141" s="225">
        <v>0</v>
      </c>
      <c r="E7141" s="208" t="s">
        <v>9199</v>
      </c>
      <c r="F7141" s="225">
        <v>0</v>
      </c>
    </row>
    <row r="7142" spans="1:6" ht="40.5">
      <c r="A7142" s="229">
        <v>105009</v>
      </c>
      <c r="B7142" s="220" t="s">
        <v>9782</v>
      </c>
      <c r="C7142" s="220" t="s">
        <v>190</v>
      </c>
      <c r="D7142" s="225">
        <v>80.41</v>
      </c>
      <c r="E7142" s="208" t="s">
        <v>9199</v>
      </c>
      <c r="F7142" s="225">
        <v>84.51</v>
      </c>
    </row>
    <row r="7143" spans="1:6" ht="40.5">
      <c r="A7143" s="229">
        <v>99059</v>
      </c>
      <c r="B7143" s="220" t="s">
        <v>9783</v>
      </c>
      <c r="C7143" s="220" t="s">
        <v>190</v>
      </c>
      <c r="D7143" s="225">
        <v>65.930000000000007</v>
      </c>
      <c r="E7143" s="208" t="s">
        <v>9199</v>
      </c>
      <c r="F7143" s="225">
        <v>69.19</v>
      </c>
    </row>
    <row r="7144" spans="1:6" ht="27">
      <c r="A7144" s="229">
        <v>105137</v>
      </c>
      <c r="B7144" s="220" t="s">
        <v>8882</v>
      </c>
      <c r="C7144" s="220" t="s">
        <v>190</v>
      </c>
      <c r="D7144" s="225">
        <v>0</v>
      </c>
      <c r="E7144" s="208" t="s">
        <v>9199</v>
      </c>
      <c r="F7144" s="225">
        <v>0</v>
      </c>
    </row>
    <row r="7145" spans="1:6" ht="27">
      <c r="A7145" s="229">
        <v>105136</v>
      </c>
      <c r="B7145" s="220" t="s">
        <v>8881</v>
      </c>
      <c r="C7145" s="220" t="s">
        <v>201</v>
      </c>
      <c r="D7145" s="225">
        <v>0</v>
      </c>
      <c r="E7145" s="208" t="s">
        <v>9199</v>
      </c>
      <c r="F7145" s="225">
        <v>0</v>
      </c>
    </row>
    <row r="7146" spans="1:6" ht="27">
      <c r="A7146" s="229">
        <v>105007</v>
      </c>
      <c r="B7146" s="220" t="s">
        <v>7155</v>
      </c>
      <c r="C7146" s="220" t="s">
        <v>201</v>
      </c>
      <c r="D7146" s="225">
        <v>37.04</v>
      </c>
      <c r="E7146" s="208" t="s">
        <v>9199</v>
      </c>
      <c r="F7146" s="225">
        <v>40.130000000000003</v>
      </c>
    </row>
    <row r="7147" spans="1:6" ht="27">
      <c r="A7147" s="229">
        <v>99063</v>
      </c>
      <c r="B7147" s="220" t="s">
        <v>7154</v>
      </c>
      <c r="C7147" s="220" t="s">
        <v>190</v>
      </c>
      <c r="D7147" s="225">
        <v>9.14</v>
      </c>
      <c r="E7147" s="208" t="s">
        <v>9199</v>
      </c>
      <c r="F7147" s="225">
        <v>9.77</v>
      </c>
    </row>
    <row r="7148" spans="1:6" ht="40.5">
      <c r="A7148" s="229">
        <v>105010</v>
      </c>
      <c r="B7148" s="220" t="s">
        <v>8836</v>
      </c>
      <c r="C7148" s="220" t="s">
        <v>201</v>
      </c>
      <c r="D7148" s="225">
        <v>0</v>
      </c>
      <c r="E7148" s="208" t="s">
        <v>9199</v>
      </c>
      <c r="F7148" s="225">
        <v>0</v>
      </c>
    </row>
    <row r="7149" spans="1:6" ht="27">
      <c r="A7149" s="229">
        <v>99062</v>
      </c>
      <c r="B7149" s="220" t="s">
        <v>7153</v>
      </c>
      <c r="C7149" s="220" t="s">
        <v>201</v>
      </c>
      <c r="D7149" s="225">
        <v>2.0099999999999998</v>
      </c>
      <c r="E7149" s="208" t="s">
        <v>9199</v>
      </c>
      <c r="F7149" s="225">
        <v>2.17</v>
      </c>
    </row>
    <row r="7150" spans="1:6" ht="27">
      <c r="A7150" s="229">
        <v>100857</v>
      </c>
      <c r="B7150" s="220" t="s">
        <v>6630</v>
      </c>
      <c r="C7150" s="220" t="s">
        <v>201</v>
      </c>
      <c r="D7150" s="225">
        <v>580.45000000000005</v>
      </c>
      <c r="E7150" s="208" t="s">
        <v>9199</v>
      </c>
      <c r="F7150" s="225">
        <v>581.48</v>
      </c>
    </row>
    <row r="7151" spans="1:6" ht="40.5">
      <c r="A7151" s="229">
        <v>86905</v>
      </c>
      <c r="B7151" s="220" t="s">
        <v>3537</v>
      </c>
      <c r="C7151" s="220" t="s">
        <v>201</v>
      </c>
      <c r="D7151" s="225">
        <v>446.64</v>
      </c>
      <c r="E7151" s="208" t="s">
        <v>9199</v>
      </c>
      <c r="F7151" s="225">
        <v>448.03</v>
      </c>
    </row>
    <row r="7152" spans="1:6" ht="40.5">
      <c r="A7152" s="229">
        <v>86908</v>
      </c>
      <c r="B7152" s="220" t="s">
        <v>3538</v>
      </c>
      <c r="C7152" s="220" t="s">
        <v>201</v>
      </c>
      <c r="D7152" s="225">
        <v>535.55999999999995</v>
      </c>
      <c r="E7152" s="208" t="s">
        <v>9199</v>
      </c>
      <c r="F7152" s="225">
        <v>536.24</v>
      </c>
    </row>
    <row r="7153" spans="1:6" ht="27">
      <c r="A7153" s="229">
        <v>100849</v>
      </c>
      <c r="B7153" s="220" t="s">
        <v>3571</v>
      </c>
      <c r="C7153" s="220" t="s">
        <v>201</v>
      </c>
      <c r="D7153" s="225">
        <v>32.57</v>
      </c>
      <c r="E7153" s="208" t="s">
        <v>9199</v>
      </c>
      <c r="F7153" s="225">
        <v>33.03</v>
      </c>
    </row>
    <row r="7154" spans="1:6" ht="27">
      <c r="A7154" s="229">
        <v>100851</v>
      </c>
      <c r="B7154" s="220" t="s">
        <v>3572</v>
      </c>
      <c r="C7154" s="220" t="s">
        <v>201</v>
      </c>
      <c r="D7154" s="225">
        <v>63.48</v>
      </c>
      <c r="E7154" s="208" t="s">
        <v>9199</v>
      </c>
      <c r="F7154" s="225">
        <v>63.94</v>
      </c>
    </row>
    <row r="7155" spans="1:6" ht="27">
      <c r="A7155" s="229">
        <v>100850</v>
      </c>
      <c r="B7155" s="220" t="s">
        <v>7740</v>
      </c>
      <c r="C7155" s="220" t="s">
        <v>201</v>
      </c>
      <c r="D7155" s="225">
        <v>0</v>
      </c>
      <c r="E7155" s="208" t="s">
        <v>9199</v>
      </c>
      <c r="F7155" s="225">
        <v>0</v>
      </c>
    </row>
    <row r="7156" spans="1:6" ht="40.5">
      <c r="A7156" s="229">
        <v>86895</v>
      </c>
      <c r="B7156" s="220" t="s">
        <v>3530</v>
      </c>
      <c r="C7156" s="220" t="s">
        <v>201</v>
      </c>
      <c r="D7156" s="225">
        <v>418.33</v>
      </c>
      <c r="E7156" s="208" t="s">
        <v>9199</v>
      </c>
      <c r="F7156" s="225">
        <v>424.76</v>
      </c>
    </row>
    <row r="7157" spans="1:6" ht="40.5">
      <c r="A7157" s="229">
        <v>86889</v>
      </c>
      <c r="B7157" s="220" t="s">
        <v>3527</v>
      </c>
      <c r="C7157" s="220" t="s">
        <v>201</v>
      </c>
      <c r="D7157" s="225">
        <v>898.45</v>
      </c>
      <c r="E7157" s="208" t="s">
        <v>9199</v>
      </c>
      <c r="F7157" s="225">
        <v>903.85</v>
      </c>
    </row>
    <row r="7158" spans="1:6" ht="40.5">
      <c r="A7158" s="229">
        <v>86899</v>
      </c>
      <c r="B7158" s="220" t="s">
        <v>3531</v>
      </c>
      <c r="C7158" s="220" t="s">
        <v>201</v>
      </c>
      <c r="D7158" s="225">
        <v>346.35</v>
      </c>
      <c r="E7158" s="208" t="s">
        <v>9199</v>
      </c>
      <c r="F7158" s="225">
        <v>352.78</v>
      </c>
    </row>
    <row r="7159" spans="1:6" ht="40.5">
      <c r="A7159" s="229">
        <v>86893</v>
      </c>
      <c r="B7159" s="220" t="s">
        <v>3528</v>
      </c>
      <c r="C7159" s="220" t="s">
        <v>201</v>
      </c>
      <c r="D7159" s="225">
        <v>706.58</v>
      </c>
      <c r="E7159" s="208" t="s">
        <v>9199</v>
      </c>
      <c r="F7159" s="225">
        <v>711.98</v>
      </c>
    </row>
    <row r="7160" spans="1:6" ht="81">
      <c r="A7160" s="229">
        <v>86934</v>
      </c>
      <c r="B7160" s="220" t="s">
        <v>3552</v>
      </c>
      <c r="C7160" s="220" t="s">
        <v>201</v>
      </c>
      <c r="D7160" s="225">
        <v>451.25</v>
      </c>
      <c r="E7160" s="208" t="s">
        <v>9199</v>
      </c>
      <c r="F7160" s="225">
        <v>455.39</v>
      </c>
    </row>
    <row r="7161" spans="1:6" ht="81">
      <c r="A7161" s="229">
        <v>86933</v>
      </c>
      <c r="B7161" s="220" t="s">
        <v>3551</v>
      </c>
      <c r="C7161" s="220" t="s">
        <v>201</v>
      </c>
      <c r="D7161" s="225">
        <v>460.16</v>
      </c>
      <c r="E7161" s="208" t="s">
        <v>9199</v>
      </c>
      <c r="F7161" s="225">
        <v>464.44</v>
      </c>
    </row>
    <row r="7162" spans="1:6" ht="40.5">
      <c r="A7162" s="229">
        <v>86894</v>
      </c>
      <c r="B7162" s="220" t="s">
        <v>3529</v>
      </c>
      <c r="C7162" s="220" t="s">
        <v>201</v>
      </c>
      <c r="D7162" s="225">
        <v>320.95</v>
      </c>
      <c r="E7162" s="208" t="s">
        <v>9199</v>
      </c>
      <c r="F7162" s="225">
        <v>324.11</v>
      </c>
    </row>
    <row r="7163" spans="1:6" ht="94.5">
      <c r="A7163" s="229">
        <v>93441</v>
      </c>
      <c r="B7163" s="220" t="s">
        <v>9784</v>
      </c>
      <c r="C7163" s="220" t="s">
        <v>201</v>
      </c>
      <c r="D7163" s="225">
        <v>1333.81</v>
      </c>
      <c r="E7163" s="208" t="s">
        <v>9199</v>
      </c>
      <c r="F7163" s="225">
        <v>1342.24</v>
      </c>
    </row>
    <row r="7164" spans="1:6" ht="94.5">
      <c r="A7164" s="229">
        <v>93396</v>
      </c>
      <c r="B7164" s="220" t="s">
        <v>9785</v>
      </c>
      <c r="C7164" s="220" t="s">
        <v>201</v>
      </c>
      <c r="D7164" s="225">
        <v>751.69</v>
      </c>
      <c r="E7164" s="208" t="s">
        <v>9199</v>
      </c>
      <c r="F7164" s="225">
        <v>762.15</v>
      </c>
    </row>
    <row r="7165" spans="1:6" ht="94.5">
      <c r="A7165" s="229">
        <v>93442</v>
      </c>
      <c r="B7165" s="220" t="s">
        <v>9786</v>
      </c>
      <c r="C7165" s="220" t="s">
        <v>201</v>
      </c>
      <c r="D7165" s="225">
        <v>1434.85</v>
      </c>
      <c r="E7165" s="208" t="s">
        <v>9199</v>
      </c>
      <c r="F7165" s="225">
        <v>1443.98</v>
      </c>
    </row>
    <row r="7166" spans="1:6" ht="94.5">
      <c r="A7166" s="229">
        <v>86947</v>
      </c>
      <c r="B7166" s="220" t="s">
        <v>3562</v>
      </c>
      <c r="C7166" s="220" t="s">
        <v>201</v>
      </c>
      <c r="D7166" s="225">
        <v>1414.62</v>
      </c>
      <c r="E7166" s="208" t="s">
        <v>9199</v>
      </c>
      <c r="F7166" s="225">
        <v>1427.2</v>
      </c>
    </row>
    <row r="7167" spans="1:6" ht="40.5">
      <c r="A7167" s="229">
        <v>100875</v>
      </c>
      <c r="B7167" s="220" t="s">
        <v>3583</v>
      </c>
      <c r="C7167" s="220" t="s">
        <v>201</v>
      </c>
      <c r="D7167" s="225">
        <v>1051.8800000000001</v>
      </c>
      <c r="E7167" s="208" t="s">
        <v>9199</v>
      </c>
      <c r="F7167" s="225">
        <v>1055.6600000000001</v>
      </c>
    </row>
    <row r="7168" spans="1:6" ht="40.5">
      <c r="A7168" s="229">
        <v>100863</v>
      </c>
      <c r="B7168" s="220" t="s">
        <v>3578</v>
      </c>
      <c r="C7168" s="220" t="s">
        <v>201</v>
      </c>
      <c r="D7168" s="225">
        <v>637.08000000000004</v>
      </c>
      <c r="E7168" s="208" t="s">
        <v>9199</v>
      </c>
      <c r="F7168" s="225">
        <v>641.34</v>
      </c>
    </row>
    <row r="7169" spans="1:6" ht="40.5">
      <c r="A7169" s="229">
        <v>100864</v>
      </c>
      <c r="B7169" s="220" t="s">
        <v>3579</v>
      </c>
      <c r="C7169" s="220" t="s">
        <v>201</v>
      </c>
      <c r="D7169" s="225">
        <v>689.46</v>
      </c>
      <c r="E7169" s="208" t="s">
        <v>9199</v>
      </c>
      <c r="F7169" s="225">
        <v>693.72</v>
      </c>
    </row>
    <row r="7170" spans="1:6" ht="54">
      <c r="A7170" s="229">
        <v>100865</v>
      </c>
      <c r="B7170" s="220" t="s">
        <v>3580</v>
      </c>
      <c r="C7170" s="220" t="s">
        <v>201</v>
      </c>
      <c r="D7170" s="225">
        <v>565.97</v>
      </c>
      <c r="E7170" s="208" t="s">
        <v>9199</v>
      </c>
      <c r="F7170" s="225">
        <v>567.86</v>
      </c>
    </row>
    <row r="7171" spans="1:6" ht="40.5">
      <c r="A7171" s="229">
        <v>100866</v>
      </c>
      <c r="B7171" s="220" t="s">
        <v>3581</v>
      </c>
      <c r="C7171" s="220" t="s">
        <v>201</v>
      </c>
      <c r="D7171" s="225">
        <v>344.4</v>
      </c>
      <c r="E7171" s="208" t="s">
        <v>9199</v>
      </c>
      <c r="F7171" s="225">
        <v>347.23</v>
      </c>
    </row>
    <row r="7172" spans="1:6" ht="40.5">
      <c r="A7172" s="229">
        <v>100867</v>
      </c>
      <c r="B7172" s="220" t="s">
        <v>9787</v>
      </c>
      <c r="C7172" s="220" t="s">
        <v>201</v>
      </c>
      <c r="D7172" s="225">
        <v>361.68</v>
      </c>
      <c r="E7172" s="208" t="s">
        <v>9199</v>
      </c>
      <c r="F7172" s="225">
        <v>364.51</v>
      </c>
    </row>
    <row r="7173" spans="1:6" ht="40.5">
      <c r="A7173" s="229">
        <v>100868</v>
      </c>
      <c r="B7173" s="220" t="s">
        <v>9788</v>
      </c>
      <c r="C7173" s="220" t="s">
        <v>201</v>
      </c>
      <c r="D7173" s="225">
        <v>373.17</v>
      </c>
      <c r="E7173" s="208" t="s">
        <v>9199</v>
      </c>
      <c r="F7173" s="225">
        <v>376</v>
      </c>
    </row>
    <row r="7174" spans="1:6" ht="40.5">
      <c r="A7174" s="229">
        <v>100869</v>
      </c>
      <c r="B7174" s="220" t="s">
        <v>9789</v>
      </c>
      <c r="C7174" s="220" t="s">
        <v>201</v>
      </c>
      <c r="D7174" s="225">
        <v>381.98</v>
      </c>
      <c r="E7174" s="208" t="s">
        <v>9199</v>
      </c>
      <c r="F7174" s="225">
        <v>384.81</v>
      </c>
    </row>
    <row r="7175" spans="1:6" ht="40.5">
      <c r="A7175" s="229">
        <v>100870</v>
      </c>
      <c r="B7175" s="220" t="s">
        <v>9790</v>
      </c>
      <c r="C7175" s="220" t="s">
        <v>201</v>
      </c>
      <c r="D7175" s="225">
        <v>361.48</v>
      </c>
      <c r="E7175" s="208" t="s">
        <v>9199</v>
      </c>
      <c r="F7175" s="225">
        <v>364.31</v>
      </c>
    </row>
    <row r="7176" spans="1:6" ht="40.5">
      <c r="A7176" s="229">
        <v>100871</v>
      </c>
      <c r="B7176" s="220" t="s">
        <v>9791</v>
      </c>
      <c r="C7176" s="220" t="s">
        <v>201</v>
      </c>
      <c r="D7176" s="225">
        <v>386.9</v>
      </c>
      <c r="E7176" s="208" t="s">
        <v>9199</v>
      </c>
      <c r="F7176" s="225">
        <v>389.73</v>
      </c>
    </row>
    <row r="7177" spans="1:6" ht="40.5">
      <c r="A7177" s="229">
        <v>100872</v>
      </c>
      <c r="B7177" s="220" t="s">
        <v>9792</v>
      </c>
      <c r="C7177" s="220" t="s">
        <v>201</v>
      </c>
      <c r="D7177" s="226">
        <v>403.12</v>
      </c>
      <c r="E7177" s="208" t="s">
        <v>9199</v>
      </c>
      <c r="F7177" s="226">
        <v>405.95</v>
      </c>
    </row>
    <row r="7178" spans="1:6" ht="40.5">
      <c r="A7178" s="229">
        <v>100873</v>
      </c>
      <c r="B7178" s="220" t="s">
        <v>9793</v>
      </c>
      <c r="C7178" s="220" t="s">
        <v>201</v>
      </c>
      <c r="D7178" s="225">
        <v>413.25</v>
      </c>
      <c r="E7178" s="208" t="s">
        <v>9199</v>
      </c>
      <c r="F7178" s="225">
        <v>416.08</v>
      </c>
    </row>
    <row r="7179" spans="1:6" ht="40.5">
      <c r="A7179" s="229">
        <v>100860</v>
      </c>
      <c r="B7179" s="220" t="s">
        <v>6633</v>
      </c>
      <c r="C7179" s="220" t="s">
        <v>201</v>
      </c>
      <c r="D7179" s="226">
        <v>121.53</v>
      </c>
      <c r="E7179" s="208" t="s">
        <v>9199</v>
      </c>
      <c r="F7179" s="226">
        <v>122.86</v>
      </c>
    </row>
    <row r="7180" spans="1:6" ht="54">
      <c r="A7180" s="229">
        <v>86936</v>
      </c>
      <c r="B7180" s="220" t="s">
        <v>3554</v>
      </c>
      <c r="C7180" s="220" t="s">
        <v>201</v>
      </c>
      <c r="D7180" s="226">
        <v>574.91999999999996</v>
      </c>
      <c r="E7180" s="208" t="s">
        <v>9199</v>
      </c>
      <c r="F7180" s="226">
        <v>577.70000000000005</v>
      </c>
    </row>
    <row r="7181" spans="1:6" ht="54">
      <c r="A7181" s="229">
        <v>86935</v>
      </c>
      <c r="B7181" s="220" t="s">
        <v>3553</v>
      </c>
      <c r="C7181" s="220" t="s">
        <v>201</v>
      </c>
      <c r="D7181" s="225">
        <v>328.81</v>
      </c>
      <c r="E7181" s="208" t="s">
        <v>9199</v>
      </c>
      <c r="F7181" s="225">
        <v>331.03</v>
      </c>
    </row>
    <row r="7182" spans="1:6" ht="40.5">
      <c r="A7182" s="229">
        <v>86901</v>
      </c>
      <c r="B7182" s="220" t="s">
        <v>3533</v>
      </c>
      <c r="C7182" s="220" t="s">
        <v>201</v>
      </c>
      <c r="D7182" s="226">
        <v>146.29</v>
      </c>
      <c r="E7182" s="208" t="s">
        <v>9199</v>
      </c>
      <c r="F7182" s="226">
        <v>148.81</v>
      </c>
    </row>
    <row r="7183" spans="1:6" ht="54">
      <c r="A7183" s="229">
        <v>86938</v>
      </c>
      <c r="B7183" s="220" t="s">
        <v>3556</v>
      </c>
      <c r="C7183" s="220" t="s">
        <v>201</v>
      </c>
      <c r="D7183" s="225">
        <v>486.97</v>
      </c>
      <c r="E7183" s="208" t="s">
        <v>9199</v>
      </c>
      <c r="F7183" s="225">
        <v>490.83</v>
      </c>
    </row>
    <row r="7184" spans="1:6" ht="54">
      <c r="A7184" s="229">
        <v>86937</v>
      </c>
      <c r="B7184" s="220" t="s">
        <v>3555</v>
      </c>
      <c r="C7184" s="220" t="s">
        <v>201</v>
      </c>
      <c r="D7184" s="225">
        <v>240.86</v>
      </c>
      <c r="E7184" s="208" t="s">
        <v>9199</v>
      </c>
      <c r="F7184" s="225">
        <v>244.16</v>
      </c>
    </row>
    <row r="7185" spans="1:6" ht="40.5">
      <c r="A7185" s="229">
        <v>86900</v>
      </c>
      <c r="B7185" s="220" t="s">
        <v>3532</v>
      </c>
      <c r="C7185" s="220" t="s">
        <v>201</v>
      </c>
      <c r="D7185" s="225">
        <v>227.58</v>
      </c>
      <c r="E7185" s="208" t="s">
        <v>9199</v>
      </c>
      <c r="F7185" s="225">
        <v>229.02</v>
      </c>
    </row>
    <row r="7186" spans="1:6" ht="40.5">
      <c r="A7186" s="229">
        <v>100852</v>
      </c>
      <c r="B7186" s="220" t="s">
        <v>3573</v>
      </c>
      <c r="C7186" s="220" t="s">
        <v>201</v>
      </c>
      <c r="D7186" s="225">
        <v>249.33</v>
      </c>
      <c r="E7186" s="208" t="s">
        <v>9199</v>
      </c>
      <c r="F7186" s="225">
        <v>250.77</v>
      </c>
    </row>
    <row r="7187" spans="1:6" ht="27">
      <c r="A7187" s="229">
        <v>86886</v>
      </c>
      <c r="B7187" s="220" t="s">
        <v>9794</v>
      </c>
      <c r="C7187" s="220" t="s">
        <v>201</v>
      </c>
      <c r="D7187" s="225">
        <v>61.96</v>
      </c>
      <c r="E7187" s="208" t="s">
        <v>9199</v>
      </c>
      <c r="F7187" s="225">
        <v>62.41</v>
      </c>
    </row>
    <row r="7188" spans="1:6" ht="27">
      <c r="A7188" s="229">
        <v>86887</v>
      </c>
      <c r="B7188" s="220" t="s">
        <v>9795</v>
      </c>
      <c r="C7188" s="220" t="s">
        <v>201</v>
      </c>
      <c r="D7188" s="225">
        <v>67.33</v>
      </c>
      <c r="E7188" s="208" t="s">
        <v>9199</v>
      </c>
      <c r="F7188" s="225">
        <v>67.78</v>
      </c>
    </row>
    <row r="7189" spans="1:6" ht="40.5">
      <c r="A7189" s="229">
        <v>86884</v>
      </c>
      <c r="B7189" s="220" t="s">
        <v>6618</v>
      </c>
      <c r="C7189" s="220" t="s">
        <v>201</v>
      </c>
      <c r="D7189" s="225">
        <v>9.9</v>
      </c>
      <c r="E7189" s="208" t="s">
        <v>9199</v>
      </c>
      <c r="F7189" s="225">
        <v>10.35</v>
      </c>
    </row>
    <row r="7190" spans="1:6" ht="40.5">
      <c r="A7190" s="229">
        <v>86885</v>
      </c>
      <c r="B7190" s="220" t="s">
        <v>6619</v>
      </c>
      <c r="C7190" s="220" t="s">
        <v>201</v>
      </c>
      <c r="D7190" s="225">
        <v>11.12</v>
      </c>
      <c r="E7190" s="208" t="s">
        <v>9199</v>
      </c>
      <c r="F7190" s="225">
        <v>11.57</v>
      </c>
    </row>
    <row r="7191" spans="1:6" ht="40.5">
      <c r="A7191" s="229">
        <v>95546</v>
      </c>
      <c r="B7191" s="220" t="s">
        <v>3568</v>
      </c>
      <c r="C7191" s="220" t="s">
        <v>201</v>
      </c>
      <c r="D7191" s="225">
        <v>251.67</v>
      </c>
      <c r="E7191" s="208" t="s">
        <v>9199</v>
      </c>
      <c r="F7191" s="225">
        <v>257.35000000000002</v>
      </c>
    </row>
    <row r="7192" spans="1:6" ht="40.5">
      <c r="A7192" s="229">
        <v>86902</v>
      </c>
      <c r="B7192" s="220" t="s">
        <v>3534</v>
      </c>
      <c r="C7192" s="220" t="s">
        <v>201</v>
      </c>
      <c r="D7192" s="225">
        <v>362.39</v>
      </c>
      <c r="E7192" s="208" t="s">
        <v>9199</v>
      </c>
      <c r="F7192" s="225">
        <v>365.31</v>
      </c>
    </row>
    <row r="7193" spans="1:6" ht="81">
      <c r="A7193" s="229">
        <v>86939</v>
      </c>
      <c r="B7193" s="220" t="s">
        <v>3557</v>
      </c>
      <c r="C7193" s="220" t="s">
        <v>201</v>
      </c>
      <c r="D7193" s="225">
        <v>474.41</v>
      </c>
      <c r="E7193" s="208" t="s">
        <v>9199</v>
      </c>
      <c r="F7193" s="225">
        <v>478.68</v>
      </c>
    </row>
    <row r="7194" spans="1:6" ht="40.5">
      <c r="A7194" s="229">
        <v>86903</v>
      </c>
      <c r="B7194" s="220" t="s">
        <v>3535</v>
      </c>
      <c r="C7194" s="220" t="s">
        <v>201</v>
      </c>
      <c r="D7194" s="225">
        <v>403.51</v>
      </c>
      <c r="E7194" s="208" t="s">
        <v>9199</v>
      </c>
      <c r="F7194" s="225">
        <v>408.25</v>
      </c>
    </row>
    <row r="7195" spans="1:6" ht="94.5">
      <c r="A7195" s="229">
        <v>86940</v>
      </c>
      <c r="B7195" s="220" t="s">
        <v>3558</v>
      </c>
      <c r="C7195" s="220" t="s">
        <v>201</v>
      </c>
      <c r="D7195" s="225">
        <v>1325.49</v>
      </c>
      <c r="E7195" s="208" t="s">
        <v>9199</v>
      </c>
      <c r="F7195" s="225">
        <v>1333.86</v>
      </c>
    </row>
    <row r="7196" spans="1:6" ht="94.5">
      <c r="A7196" s="229">
        <v>86941</v>
      </c>
      <c r="B7196" s="220" t="s">
        <v>3559</v>
      </c>
      <c r="C7196" s="220" t="s">
        <v>201</v>
      </c>
      <c r="D7196" s="225">
        <v>969.83</v>
      </c>
      <c r="E7196" s="208" t="s">
        <v>9199</v>
      </c>
      <c r="F7196" s="225">
        <v>976.64</v>
      </c>
    </row>
    <row r="7197" spans="1:6" ht="40.5">
      <c r="A7197" s="229">
        <v>86904</v>
      </c>
      <c r="B7197" s="220" t="s">
        <v>3536</v>
      </c>
      <c r="C7197" s="220" t="s">
        <v>201</v>
      </c>
      <c r="D7197" s="225">
        <v>163.13999999999999</v>
      </c>
      <c r="E7197" s="208" t="s">
        <v>9199</v>
      </c>
      <c r="F7197" s="225">
        <v>164.43</v>
      </c>
    </row>
    <row r="7198" spans="1:6" ht="81">
      <c r="A7198" s="229">
        <v>86943</v>
      </c>
      <c r="B7198" s="220" t="s">
        <v>3561</v>
      </c>
      <c r="C7198" s="220" t="s">
        <v>201</v>
      </c>
      <c r="D7198" s="225">
        <v>275.16000000000003</v>
      </c>
      <c r="E7198" s="208" t="s">
        <v>9199</v>
      </c>
      <c r="F7198" s="225">
        <v>277.8</v>
      </c>
    </row>
    <row r="7199" spans="1:6" ht="94.5">
      <c r="A7199" s="229">
        <v>86942</v>
      </c>
      <c r="B7199" s="220" t="s">
        <v>3560</v>
      </c>
      <c r="C7199" s="220" t="s">
        <v>201</v>
      </c>
      <c r="D7199" s="225">
        <v>284.07</v>
      </c>
      <c r="E7199" s="208" t="s">
        <v>9199</v>
      </c>
      <c r="F7199" s="225">
        <v>286.85000000000002</v>
      </c>
    </row>
    <row r="7200" spans="1:6" ht="27">
      <c r="A7200" s="229">
        <v>100856</v>
      </c>
      <c r="B7200" s="220" t="s">
        <v>6629</v>
      </c>
      <c r="C7200" s="220" t="s">
        <v>201</v>
      </c>
      <c r="D7200" s="225">
        <v>41.81</v>
      </c>
      <c r="E7200" s="208" t="s">
        <v>9199</v>
      </c>
      <c r="F7200" s="225">
        <v>42.09</v>
      </c>
    </row>
    <row r="7201" spans="1:6" ht="40.5">
      <c r="A7201" s="229">
        <v>100858</v>
      </c>
      <c r="B7201" s="220" t="s">
        <v>6631</v>
      </c>
      <c r="C7201" s="220" t="s">
        <v>201</v>
      </c>
      <c r="D7201" s="225">
        <v>769.65</v>
      </c>
      <c r="E7201" s="208" t="s">
        <v>9199</v>
      </c>
      <c r="F7201" s="225">
        <v>772.67</v>
      </c>
    </row>
    <row r="7202" spans="1:6" ht="40.5">
      <c r="A7202" s="229">
        <v>100859</v>
      </c>
      <c r="B7202" s="220" t="s">
        <v>6632</v>
      </c>
      <c r="C7202" s="220" t="s">
        <v>201</v>
      </c>
      <c r="D7202" s="225">
        <v>1011.86</v>
      </c>
      <c r="E7202" s="208" t="s">
        <v>9199</v>
      </c>
      <c r="F7202" s="225">
        <v>1018.19</v>
      </c>
    </row>
    <row r="7203" spans="1:6" ht="27">
      <c r="A7203" s="229">
        <v>95544</v>
      </c>
      <c r="B7203" s="220" t="s">
        <v>3566</v>
      </c>
      <c r="C7203" s="220" t="s">
        <v>201</v>
      </c>
      <c r="D7203" s="225">
        <v>83.69</v>
      </c>
      <c r="E7203" s="208" t="s">
        <v>9199</v>
      </c>
      <c r="F7203" s="225">
        <v>84.64</v>
      </c>
    </row>
    <row r="7204" spans="1:6" ht="27">
      <c r="A7204" s="229">
        <v>95543</v>
      </c>
      <c r="B7204" s="220" t="s">
        <v>3565</v>
      </c>
      <c r="C7204" s="220" t="s">
        <v>201</v>
      </c>
      <c r="D7204" s="225">
        <v>108.2</v>
      </c>
      <c r="E7204" s="208" t="s">
        <v>9199</v>
      </c>
      <c r="F7204" s="225">
        <v>110.09</v>
      </c>
    </row>
    <row r="7205" spans="1:6" ht="27">
      <c r="A7205" s="229">
        <v>95542</v>
      </c>
      <c r="B7205" s="220" t="s">
        <v>3564</v>
      </c>
      <c r="C7205" s="220" t="s">
        <v>201</v>
      </c>
      <c r="D7205" s="225">
        <v>66.45</v>
      </c>
      <c r="E7205" s="208" t="s">
        <v>9199</v>
      </c>
      <c r="F7205" s="225">
        <v>67.400000000000006</v>
      </c>
    </row>
    <row r="7206" spans="1:6" ht="27">
      <c r="A7206" s="229">
        <v>100874</v>
      </c>
      <c r="B7206" s="220" t="s">
        <v>3582</v>
      </c>
      <c r="C7206" s="220" t="s">
        <v>201</v>
      </c>
      <c r="D7206" s="225">
        <v>344.4</v>
      </c>
      <c r="E7206" s="208" t="s">
        <v>9199</v>
      </c>
      <c r="F7206" s="225">
        <v>347.23</v>
      </c>
    </row>
    <row r="7207" spans="1:6" ht="27">
      <c r="A7207" s="229">
        <v>95545</v>
      </c>
      <c r="B7207" s="220" t="s">
        <v>3567</v>
      </c>
      <c r="C7207" s="220" t="s">
        <v>201</v>
      </c>
      <c r="D7207" s="225">
        <v>81.849999999999994</v>
      </c>
      <c r="E7207" s="208" t="s">
        <v>9199</v>
      </c>
      <c r="F7207" s="225">
        <v>82.8</v>
      </c>
    </row>
    <row r="7208" spans="1:6" ht="40.5">
      <c r="A7208" s="229">
        <v>95547</v>
      </c>
      <c r="B7208" s="220" t="s">
        <v>3569</v>
      </c>
      <c r="C7208" s="220" t="s">
        <v>201</v>
      </c>
      <c r="D7208" s="225">
        <v>95.55</v>
      </c>
      <c r="E7208" s="208" t="s">
        <v>9199</v>
      </c>
      <c r="F7208" s="225">
        <v>96.5</v>
      </c>
    </row>
    <row r="7209" spans="1:6" ht="27">
      <c r="A7209" s="229">
        <v>86883</v>
      </c>
      <c r="B7209" s="220" t="s">
        <v>9796</v>
      </c>
      <c r="C7209" s="220" t="s">
        <v>201</v>
      </c>
      <c r="D7209" s="225">
        <v>10.7</v>
      </c>
      <c r="E7209" s="208" t="s">
        <v>9199</v>
      </c>
      <c r="F7209" s="225">
        <v>10.96</v>
      </c>
    </row>
    <row r="7210" spans="1:6" ht="40.5">
      <c r="A7210" s="229">
        <v>86881</v>
      </c>
      <c r="B7210" s="220" t="s">
        <v>6617</v>
      </c>
      <c r="C7210" s="220" t="s">
        <v>201</v>
      </c>
      <c r="D7210" s="225">
        <v>256.81</v>
      </c>
      <c r="E7210" s="208" t="s">
        <v>9199</v>
      </c>
      <c r="F7210" s="225">
        <v>257.63</v>
      </c>
    </row>
    <row r="7211" spans="1:6" ht="40.5">
      <c r="A7211" s="229">
        <v>86882</v>
      </c>
      <c r="B7211" s="220" t="s">
        <v>9797</v>
      </c>
      <c r="C7211" s="220" t="s">
        <v>201</v>
      </c>
      <c r="D7211" s="225">
        <v>19.61</v>
      </c>
      <c r="E7211" s="208" t="s">
        <v>9199</v>
      </c>
      <c r="F7211" s="225">
        <v>20.010000000000002</v>
      </c>
    </row>
    <row r="7212" spans="1:6" ht="40.5">
      <c r="A7212" s="229">
        <v>100862</v>
      </c>
      <c r="B7212" s="220" t="s">
        <v>3577</v>
      </c>
      <c r="C7212" s="220" t="s">
        <v>201</v>
      </c>
      <c r="D7212" s="225">
        <v>39.19</v>
      </c>
      <c r="E7212" s="208" t="s">
        <v>9199</v>
      </c>
      <c r="F7212" s="225">
        <v>40.61</v>
      </c>
    </row>
    <row r="7213" spans="1:6" ht="40.5">
      <c r="A7213" s="229">
        <v>100861</v>
      </c>
      <c r="B7213" s="220" t="s">
        <v>3576</v>
      </c>
      <c r="C7213" s="220" t="s">
        <v>201</v>
      </c>
      <c r="D7213" s="225">
        <v>35.78</v>
      </c>
      <c r="E7213" s="208" t="s">
        <v>9199</v>
      </c>
      <c r="F7213" s="225">
        <v>37.200000000000003</v>
      </c>
    </row>
    <row r="7214" spans="1:6" ht="40.5">
      <c r="A7214" s="229">
        <v>86872</v>
      </c>
      <c r="B7214" s="220" t="s">
        <v>3523</v>
      </c>
      <c r="C7214" s="220" t="s">
        <v>201</v>
      </c>
      <c r="D7214" s="225">
        <v>762.61</v>
      </c>
      <c r="E7214" s="208" t="s">
        <v>9199</v>
      </c>
      <c r="F7214" s="225">
        <v>768.19</v>
      </c>
    </row>
    <row r="7215" spans="1:6" ht="67.5">
      <c r="A7215" s="229">
        <v>86919</v>
      </c>
      <c r="B7215" s="220" t="s">
        <v>3539</v>
      </c>
      <c r="C7215" s="220" t="s">
        <v>201</v>
      </c>
      <c r="D7215" s="225">
        <v>965.67</v>
      </c>
      <c r="E7215" s="208" t="s">
        <v>9199</v>
      </c>
      <c r="F7215" s="225">
        <v>972.48</v>
      </c>
    </row>
    <row r="7216" spans="1:6" ht="67.5">
      <c r="A7216" s="229">
        <v>86920</v>
      </c>
      <c r="B7216" s="220" t="s">
        <v>3540</v>
      </c>
      <c r="C7216" s="220" t="s">
        <v>201</v>
      </c>
      <c r="D7216" s="225">
        <v>842.49</v>
      </c>
      <c r="E7216" s="208" t="s">
        <v>9199</v>
      </c>
      <c r="F7216" s="225">
        <v>849.14</v>
      </c>
    </row>
    <row r="7217" spans="1:6" ht="67.5">
      <c r="A7217" s="229">
        <v>86921</v>
      </c>
      <c r="B7217" s="220" t="s">
        <v>3541</v>
      </c>
      <c r="C7217" s="220" t="s">
        <v>201</v>
      </c>
      <c r="D7217" s="225">
        <v>802.21</v>
      </c>
      <c r="E7217" s="208" t="s">
        <v>9199</v>
      </c>
      <c r="F7217" s="225">
        <v>808.86</v>
      </c>
    </row>
    <row r="7218" spans="1:6" ht="40.5">
      <c r="A7218" s="229">
        <v>86874</v>
      </c>
      <c r="B7218" s="220" t="s">
        <v>3524</v>
      </c>
      <c r="C7218" s="220" t="s">
        <v>201</v>
      </c>
      <c r="D7218" s="225">
        <v>531.16</v>
      </c>
      <c r="E7218" s="208" t="s">
        <v>9199</v>
      </c>
      <c r="F7218" s="225">
        <v>533.77</v>
      </c>
    </row>
    <row r="7219" spans="1:6" ht="67.5">
      <c r="A7219" s="229">
        <v>86922</v>
      </c>
      <c r="B7219" s="220" t="s">
        <v>3542</v>
      </c>
      <c r="C7219" s="220" t="s">
        <v>201</v>
      </c>
      <c r="D7219" s="225">
        <v>980.33</v>
      </c>
      <c r="E7219" s="208" t="s">
        <v>9199</v>
      </c>
      <c r="F7219" s="225">
        <v>984.73</v>
      </c>
    </row>
    <row r="7220" spans="1:6" ht="67.5">
      <c r="A7220" s="229">
        <v>86923</v>
      </c>
      <c r="B7220" s="220" t="s">
        <v>3543</v>
      </c>
      <c r="C7220" s="220" t="s">
        <v>201</v>
      </c>
      <c r="D7220" s="225">
        <v>619.95000000000005</v>
      </c>
      <c r="E7220" s="208" t="s">
        <v>9199</v>
      </c>
      <c r="F7220" s="225">
        <v>623.77</v>
      </c>
    </row>
    <row r="7221" spans="1:6" ht="67.5">
      <c r="A7221" s="229">
        <v>86924</v>
      </c>
      <c r="B7221" s="220" t="s">
        <v>3544</v>
      </c>
      <c r="C7221" s="220" t="s">
        <v>201</v>
      </c>
      <c r="D7221" s="225">
        <v>579.66999999999996</v>
      </c>
      <c r="E7221" s="208" t="s">
        <v>9199</v>
      </c>
      <c r="F7221" s="225">
        <v>583.49</v>
      </c>
    </row>
    <row r="7222" spans="1:6" ht="40.5">
      <c r="A7222" s="229">
        <v>86875</v>
      </c>
      <c r="B7222" s="220" t="s">
        <v>9798</v>
      </c>
      <c r="C7222" s="220" t="s">
        <v>201</v>
      </c>
      <c r="D7222" s="225">
        <v>618.41</v>
      </c>
      <c r="E7222" s="208" t="s">
        <v>9199</v>
      </c>
      <c r="F7222" s="225">
        <v>621.59</v>
      </c>
    </row>
    <row r="7223" spans="1:6" ht="67.5">
      <c r="A7223" s="229">
        <v>86925</v>
      </c>
      <c r="B7223" s="220" t="s">
        <v>3545</v>
      </c>
      <c r="C7223" s="220" t="s">
        <v>201</v>
      </c>
      <c r="D7223" s="225">
        <v>698.29</v>
      </c>
      <c r="E7223" s="208" t="s">
        <v>9199</v>
      </c>
      <c r="F7223" s="225">
        <v>702.54</v>
      </c>
    </row>
    <row r="7224" spans="1:6" ht="67.5">
      <c r="A7224" s="229">
        <v>86926</v>
      </c>
      <c r="B7224" s="220" t="s">
        <v>3546</v>
      </c>
      <c r="C7224" s="220" t="s">
        <v>201</v>
      </c>
      <c r="D7224" s="225">
        <v>658.01</v>
      </c>
      <c r="E7224" s="208" t="s">
        <v>9199</v>
      </c>
      <c r="F7224" s="225">
        <v>662.26</v>
      </c>
    </row>
    <row r="7225" spans="1:6" ht="40.5">
      <c r="A7225" s="229">
        <v>86876</v>
      </c>
      <c r="B7225" s="220" t="s">
        <v>3525</v>
      </c>
      <c r="C7225" s="220" t="s">
        <v>201</v>
      </c>
      <c r="D7225" s="225">
        <v>357.41</v>
      </c>
      <c r="E7225" s="208" t="s">
        <v>9199</v>
      </c>
      <c r="F7225" s="225">
        <v>359.7</v>
      </c>
    </row>
    <row r="7226" spans="1:6" ht="67.5">
      <c r="A7226" s="229">
        <v>86929</v>
      </c>
      <c r="B7226" s="220" t="s">
        <v>3549</v>
      </c>
      <c r="C7226" s="220" t="s">
        <v>201</v>
      </c>
      <c r="D7226" s="225">
        <v>437.29</v>
      </c>
      <c r="E7226" s="208" t="s">
        <v>9199</v>
      </c>
      <c r="F7226" s="225">
        <v>440.65</v>
      </c>
    </row>
    <row r="7227" spans="1:6" ht="67.5">
      <c r="A7227" s="229">
        <v>86930</v>
      </c>
      <c r="B7227" s="220" t="s">
        <v>3550</v>
      </c>
      <c r="C7227" s="220" t="s">
        <v>201</v>
      </c>
      <c r="D7227" s="225">
        <v>397.01</v>
      </c>
      <c r="E7227" s="208" t="s">
        <v>9199</v>
      </c>
      <c r="F7227" s="225">
        <v>400.37</v>
      </c>
    </row>
    <row r="7228" spans="1:6" ht="67.5">
      <c r="A7228" s="229">
        <v>86927</v>
      </c>
      <c r="B7228" s="220" t="s">
        <v>3547</v>
      </c>
      <c r="C7228" s="220" t="s">
        <v>201</v>
      </c>
      <c r="D7228" s="225">
        <v>446.2</v>
      </c>
      <c r="E7228" s="208" t="s">
        <v>9199</v>
      </c>
      <c r="F7228" s="225">
        <v>449.7</v>
      </c>
    </row>
    <row r="7229" spans="1:6" ht="67.5">
      <c r="A7229" s="229">
        <v>86928</v>
      </c>
      <c r="B7229" s="220" t="s">
        <v>3548</v>
      </c>
      <c r="C7229" s="220" t="s">
        <v>201</v>
      </c>
      <c r="D7229" s="225">
        <v>405.92</v>
      </c>
      <c r="E7229" s="208" t="s">
        <v>9199</v>
      </c>
      <c r="F7229" s="225">
        <v>409.42</v>
      </c>
    </row>
    <row r="7230" spans="1:6" ht="40.5">
      <c r="A7230" s="229">
        <v>86914</v>
      </c>
      <c r="B7230" s="220" t="s">
        <v>6625</v>
      </c>
      <c r="C7230" s="220" t="s">
        <v>201</v>
      </c>
      <c r="D7230" s="225">
        <v>108.49</v>
      </c>
      <c r="E7230" s="208" t="s">
        <v>9199</v>
      </c>
      <c r="F7230" s="225">
        <v>108.94</v>
      </c>
    </row>
    <row r="7231" spans="1:6" ht="40.5">
      <c r="A7231" s="229">
        <v>86913</v>
      </c>
      <c r="B7231" s="220" t="s">
        <v>6624</v>
      </c>
      <c r="C7231" s="220" t="s">
        <v>201</v>
      </c>
      <c r="D7231" s="225">
        <v>60.36</v>
      </c>
      <c r="E7231" s="208" t="s">
        <v>9199</v>
      </c>
      <c r="F7231" s="225">
        <v>60.81</v>
      </c>
    </row>
    <row r="7232" spans="1:6" ht="27">
      <c r="A7232" s="229">
        <v>100853</v>
      </c>
      <c r="B7232" s="220" t="s">
        <v>3574</v>
      </c>
      <c r="C7232" s="220" t="s">
        <v>201</v>
      </c>
      <c r="D7232" s="225">
        <v>379.43</v>
      </c>
      <c r="E7232" s="208" t="s">
        <v>9199</v>
      </c>
      <c r="F7232" s="225">
        <v>380.82</v>
      </c>
    </row>
    <row r="7233" spans="1:6" ht="27">
      <c r="A7233" s="229">
        <v>100854</v>
      </c>
      <c r="B7233" s="220" t="s">
        <v>3575</v>
      </c>
      <c r="C7233" s="220" t="s">
        <v>201</v>
      </c>
      <c r="D7233" s="225">
        <v>1981.71</v>
      </c>
      <c r="E7233" s="208" t="s">
        <v>9199</v>
      </c>
      <c r="F7233" s="225">
        <v>1983.64</v>
      </c>
    </row>
    <row r="7234" spans="1:6" ht="40.5">
      <c r="A7234" s="229">
        <v>86915</v>
      </c>
      <c r="B7234" s="220" t="s">
        <v>6626</v>
      </c>
      <c r="C7234" s="220" t="s">
        <v>201</v>
      </c>
      <c r="D7234" s="225">
        <v>158.31</v>
      </c>
      <c r="E7234" s="208" t="s">
        <v>9199</v>
      </c>
      <c r="F7234" s="225">
        <v>158.59</v>
      </c>
    </row>
    <row r="7235" spans="1:6" ht="40.5">
      <c r="A7235" s="229">
        <v>86906</v>
      </c>
      <c r="B7235" s="220" t="s">
        <v>6620</v>
      </c>
      <c r="C7235" s="220" t="s">
        <v>201</v>
      </c>
      <c r="D7235" s="225">
        <v>82.6</v>
      </c>
      <c r="E7235" s="208" t="s">
        <v>9199</v>
      </c>
      <c r="F7235" s="225">
        <v>82.88</v>
      </c>
    </row>
    <row r="7236" spans="1:6" ht="54">
      <c r="A7236" s="229">
        <v>86911</v>
      </c>
      <c r="B7236" s="220" t="s">
        <v>6623</v>
      </c>
      <c r="C7236" s="220" t="s">
        <v>201</v>
      </c>
      <c r="D7236" s="225">
        <v>96.65</v>
      </c>
      <c r="E7236" s="208" t="s">
        <v>9199</v>
      </c>
      <c r="F7236" s="225">
        <v>97.01</v>
      </c>
    </row>
    <row r="7237" spans="1:6" ht="54">
      <c r="A7237" s="229">
        <v>86909</v>
      </c>
      <c r="B7237" s="220" t="s">
        <v>6621</v>
      </c>
      <c r="C7237" s="220" t="s">
        <v>201</v>
      </c>
      <c r="D7237" s="225">
        <v>143.44999999999999</v>
      </c>
      <c r="E7237" s="208" t="s">
        <v>9199</v>
      </c>
      <c r="F7237" s="225">
        <v>143.94999999999999</v>
      </c>
    </row>
    <row r="7238" spans="1:6" ht="54">
      <c r="A7238" s="229">
        <v>86910</v>
      </c>
      <c r="B7238" s="220" t="s">
        <v>6622</v>
      </c>
      <c r="C7238" s="220" t="s">
        <v>201</v>
      </c>
      <c r="D7238" s="225">
        <v>141.31</v>
      </c>
      <c r="E7238" s="208" t="s">
        <v>9199</v>
      </c>
      <c r="F7238" s="225">
        <v>141.66999999999999</v>
      </c>
    </row>
    <row r="7239" spans="1:6" ht="27">
      <c r="A7239" s="229">
        <v>86916</v>
      </c>
      <c r="B7239" s="220" t="s">
        <v>6627</v>
      </c>
      <c r="C7239" s="220" t="s">
        <v>201</v>
      </c>
      <c r="D7239" s="225">
        <v>20.079999999999998</v>
      </c>
      <c r="E7239" s="208" t="s">
        <v>9199</v>
      </c>
      <c r="F7239" s="225">
        <v>20.53</v>
      </c>
    </row>
    <row r="7240" spans="1:6" ht="40.5">
      <c r="A7240" s="229">
        <v>95469</v>
      </c>
      <c r="B7240" s="220" t="s">
        <v>9799</v>
      </c>
      <c r="C7240" s="220" t="s">
        <v>201</v>
      </c>
      <c r="D7240" s="225">
        <v>315.57</v>
      </c>
      <c r="E7240" s="208" t="s">
        <v>9199</v>
      </c>
      <c r="F7240" s="225">
        <v>317.42</v>
      </c>
    </row>
    <row r="7241" spans="1:6" ht="54">
      <c r="A7241" s="229">
        <v>95470</v>
      </c>
      <c r="B7241" s="220" t="s">
        <v>6628</v>
      </c>
      <c r="C7241" s="220" t="s">
        <v>201</v>
      </c>
      <c r="D7241" s="225">
        <v>323.68</v>
      </c>
      <c r="E7241" s="208" t="s">
        <v>9199</v>
      </c>
      <c r="F7241" s="225">
        <v>325.52999999999997</v>
      </c>
    </row>
    <row r="7242" spans="1:6" ht="54">
      <c r="A7242" s="229">
        <v>95471</v>
      </c>
      <c r="B7242" s="220" t="s">
        <v>9800</v>
      </c>
      <c r="C7242" s="220" t="s">
        <v>201</v>
      </c>
      <c r="D7242" s="225">
        <v>777.57</v>
      </c>
      <c r="E7242" s="208" t="s">
        <v>9199</v>
      </c>
      <c r="F7242" s="225">
        <v>781.38</v>
      </c>
    </row>
    <row r="7243" spans="1:6" ht="67.5">
      <c r="A7243" s="229">
        <v>95472</v>
      </c>
      <c r="B7243" s="220" t="s">
        <v>3563</v>
      </c>
      <c r="C7243" s="220" t="s">
        <v>201</v>
      </c>
      <c r="D7243" s="225">
        <v>785.68</v>
      </c>
      <c r="E7243" s="208" t="s">
        <v>9199</v>
      </c>
      <c r="F7243" s="225">
        <v>789.49</v>
      </c>
    </row>
    <row r="7244" spans="1:6" ht="27">
      <c r="A7244" s="229">
        <v>100848</v>
      </c>
      <c r="B7244" s="220" t="s">
        <v>3570</v>
      </c>
      <c r="C7244" s="220" t="s">
        <v>201</v>
      </c>
      <c r="D7244" s="225">
        <v>564.74</v>
      </c>
      <c r="E7244" s="208" t="s">
        <v>9199</v>
      </c>
      <c r="F7244" s="225">
        <v>566.59</v>
      </c>
    </row>
    <row r="7245" spans="1:6" ht="40.5">
      <c r="A7245" s="229">
        <v>86888</v>
      </c>
      <c r="B7245" s="220" t="s">
        <v>3526</v>
      </c>
      <c r="C7245" s="220" t="s">
        <v>201</v>
      </c>
      <c r="D7245" s="225">
        <v>503.23</v>
      </c>
      <c r="E7245" s="208" t="s">
        <v>9199</v>
      </c>
      <c r="F7245" s="225">
        <v>505.92</v>
      </c>
    </row>
    <row r="7246" spans="1:6" ht="67.5">
      <c r="A7246" s="229">
        <v>86932</v>
      </c>
      <c r="B7246" s="220" t="s">
        <v>9801</v>
      </c>
      <c r="C7246" s="220" t="s">
        <v>201</v>
      </c>
      <c r="D7246" s="225">
        <v>570.55999999999995</v>
      </c>
      <c r="E7246" s="208" t="s">
        <v>9199</v>
      </c>
      <c r="F7246" s="225">
        <v>573.70000000000005</v>
      </c>
    </row>
    <row r="7247" spans="1:6" ht="54">
      <c r="A7247" s="229">
        <v>86931</v>
      </c>
      <c r="B7247" s="220" t="s">
        <v>9802</v>
      </c>
      <c r="C7247" s="220" t="s">
        <v>201</v>
      </c>
      <c r="D7247" s="225">
        <v>514.35</v>
      </c>
      <c r="E7247" s="208" t="s">
        <v>9199</v>
      </c>
      <c r="F7247" s="225">
        <v>517.49</v>
      </c>
    </row>
    <row r="7248" spans="1:6" ht="40.5">
      <c r="A7248" s="229">
        <v>100878</v>
      </c>
      <c r="B7248" s="220" t="s">
        <v>3584</v>
      </c>
      <c r="C7248" s="220" t="s">
        <v>201</v>
      </c>
      <c r="D7248" s="225">
        <v>668.41</v>
      </c>
      <c r="E7248" s="208" t="s">
        <v>9199</v>
      </c>
      <c r="F7248" s="225">
        <v>672.69</v>
      </c>
    </row>
    <row r="7249" spans="1:6" ht="54">
      <c r="A7249" s="229">
        <v>86877</v>
      </c>
      <c r="B7249" s="220" t="s">
        <v>6613</v>
      </c>
      <c r="C7249" s="220" t="s">
        <v>201</v>
      </c>
      <c r="D7249" s="225">
        <v>83.87</v>
      </c>
      <c r="E7249" s="208" t="s">
        <v>9199</v>
      </c>
      <c r="F7249" s="225">
        <v>84.39</v>
      </c>
    </row>
    <row r="7250" spans="1:6" ht="40.5">
      <c r="A7250" s="229">
        <v>86878</v>
      </c>
      <c r="B7250" s="220" t="s">
        <v>6614</v>
      </c>
      <c r="C7250" s="220" t="s">
        <v>201</v>
      </c>
      <c r="D7250" s="225">
        <v>90.53</v>
      </c>
      <c r="E7250" s="208" t="s">
        <v>9199</v>
      </c>
      <c r="F7250" s="225">
        <v>91.05</v>
      </c>
    </row>
    <row r="7251" spans="1:6" ht="40.5">
      <c r="A7251" s="229">
        <v>86879</v>
      </c>
      <c r="B7251" s="220" t="s">
        <v>6615</v>
      </c>
      <c r="C7251" s="220" t="s">
        <v>201</v>
      </c>
      <c r="D7251" s="225">
        <v>8.82</v>
      </c>
      <c r="E7251" s="208" t="s">
        <v>9199</v>
      </c>
      <c r="F7251" s="225">
        <v>9.18</v>
      </c>
    </row>
    <row r="7252" spans="1:6" ht="54">
      <c r="A7252" s="229">
        <v>86880</v>
      </c>
      <c r="B7252" s="220" t="s">
        <v>6616</v>
      </c>
      <c r="C7252" s="220" t="s">
        <v>201</v>
      </c>
      <c r="D7252" s="225">
        <v>22.95</v>
      </c>
      <c r="E7252" s="208" t="s">
        <v>9199</v>
      </c>
      <c r="F7252" s="225">
        <v>23.31</v>
      </c>
    </row>
    <row r="7253" spans="1:6" ht="40.5">
      <c r="A7253" s="229">
        <v>101663</v>
      </c>
      <c r="B7253" s="220" t="s">
        <v>7822</v>
      </c>
      <c r="C7253" s="220" t="s">
        <v>201</v>
      </c>
      <c r="D7253" s="225">
        <v>28.48</v>
      </c>
      <c r="E7253" s="208" t="s">
        <v>9199</v>
      </c>
      <c r="F7253" s="225">
        <v>29.9</v>
      </c>
    </row>
    <row r="7254" spans="1:6" ht="40.5">
      <c r="A7254" s="229">
        <v>101664</v>
      </c>
      <c r="B7254" s="220" t="s">
        <v>7823</v>
      </c>
      <c r="C7254" s="220" t="s">
        <v>201</v>
      </c>
      <c r="D7254" s="225">
        <v>30.25</v>
      </c>
      <c r="E7254" s="208" t="s">
        <v>9199</v>
      </c>
      <c r="F7254" s="225">
        <v>31.67</v>
      </c>
    </row>
    <row r="7255" spans="1:6" ht="40.5">
      <c r="A7255" s="229">
        <v>101665</v>
      </c>
      <c r="B7255" s="220" t="s">
        <v>7824</v>
      </c>
      <c r="C7255" s="220" t="s">
        <v>201</v>
      </c>
      <c r="D7255" s="225">
        <v>37.83</v>
      </c>
      <c r="E7255" s="208" t="s">
        <v>9199</v>
      </c>
      <c r="F7255" s="225">
        <v>39.25</v>
      </c>
    </row>
    <row r="7256" spans="1:6" ht="54">
      <c r="A7256" s="229">
        <v>101634</v>
      </c>
      <c r="B7256" s="220" t="s">
        <v>7807</v>
      </c>
      <c r="C7256" s="220" t="s">
        <v>201</v>
      </c>
      <c r="D7256" s="225">
        <v>0</v>
      </c>
      <c r="E7256" s="208" t="s">
        <v>9199</v>
      </c>
      <c r="F7256" s="225">
        <v>0</v>
      </c>
    </row>
    <row r="7257" spans="1:6" ht="54">
      <c r="A7257" s="229">
        <v>101635</v>
      </c>
      <c r="B7257" s="220" t="s">
        <v>7808</v>
      </c>
      <c r="C7257" s="220" t="s">
        <v>201</v>
      </c>
      <c r="D7257" s="225">
        <v>0</v>
      </c>
      <c r="E7257" s="208" t="s">
        <v>9199</v>
      </c>
      <c r="F7257" s="225">
        <v>0</v>
      </c>
    </row>
    <row r="7258" spans="1:6" ht="54">
      <c r="A7258" s="229">
        <v>101636</v>
      </c>
      <c r="B7258" s="220" t="s">
        <v>7809</v>
      </c>
      <c r="C7258" s="220" t="s">
        <v>201</v>
      </c>
      <c r="D7258" s="225">
        <v>140.81</v>
      </c>
      <c r="E7258" s="208" t="s">
        <v>9199</v>
      </c>
      <c r="F7258" s="225">
        <v>144.05000000000001</v>
      </c>
    </row>
    <row r="7259" spans="1:6" ht="54">
      <c r="A7259" s="229">
        <v>101637</v>
      </c>
      <c r="B7259" s="220" t="s">
        <v>7810</v>
      </c>
      <c r="C7259" s="220" t="s">
        <v>201</v>
      </c>
      <c r="D7259" s="225">
        <v>135.22999999999999</v>
      </c>
      <c r="E7259" s="208" t="s">
        <v>9199</v>
      </c>
      <c r="F7259" s="225">
        <v>138.47</v>
      </c>
    </row>
    <row r="7260" spans="1:6" ht="54">
      <c r="A7260" s="229">
        <v>101638</v>
      </c>
      <c r="B7260" s="220" t="s">
        <v>7811</v>
      </c>
      <c r="C7260" s="220" t="s">
        <v>201</v>
      </c>
      <c r="D7260" s="225">
        <v>0</v>
      </c>
      <c r="E7260" s="208" t="s">
        <v>9199</v>
      </c>
      <c r="F7260" s="225">
        <v>0</v>
      </c>
    </row>
    <row r="7261" spans="1:6" ht="54">
      <c r="A7261" s="229">
        <v>101639</v>
      </c>
      <c r="B7261" s="220" t="s">
        <v>7812</v>
      </c>
      <c r="C7261" s="220" t="s">
        <v>201</v>
      </c>
      <c r="D7261" s="225">
        <v>0</v>
      </c>
      <c r="E7261" s="208" t="s">
        <v>9199</v>
      </c>
      <c r="F7261" s="225">
        <v>0</v>
      </c>
    </row>
    <row r="7262" spans="1:6" ht="40.5">
      <c r="A7262" s="229">
        <v>105919</v>
      </c>
      <c r="B7262" s="220" t="s">
        <v>9132</v>
      </c>
      <c r="C7262" s="220" t="s">
        <v>201</v>
      </c>
      <c r="D7262" s="225">
        <v>0</v>
      </c>
      <c r="E7262" s="208" t="s">
        <v>9199</v>
      </c>
      <c r="F7262" s="225">
        <v>0</v>
      </c>
    </row>
    <row r="7263" spans="1:6" ht="40.5">
      <c r="A7263" s="229">
        <v>101658</v>
      </c>
      <c r="B7263" s="220" t="s">
        <v>7818</v>
      </c>
      <c r="C7263" s="220" t="s">
        <v>201</v>
      </c>
      <c r="D7263" s="225">
        <v>660.75</v>
      </c>
      <c r="E7263" s="208" t="s">
        <v>9199</v>
      </c>
      <c r="F7263" s="225">
        <v>662.35</v>
      </c>
    </row>
    <row r="7264" spans="1:6" ht="40.5">
      <c r="A7264" s="229">
        <v>101659</v>
      </c>
      <c r="B7264" s="220" t="s">
        <v>7819</v>
      </c>
      <c r="C7264" s="220" t="s">
        <v>201</v>
      </c>
      <c r="D7264" s="225">
        <v>756.35</v>
      </c>
      <c r="E7264" s="208" t="s">
        <v>9199</v>
      </c>
      <c r="F7264" s="225">
        <v>757.95</v>
      </c>
    </row>
    <row r="7265" spans="1:6" ht="40.5">
      <c r="A7265" s="229">
        <v>101660</v>
      </c>
      <c r="B7265" s="220" t="s">
        <v>7820</v>
      </c>
      <c r="C7265" s="220" t="s">
        <v>201</v>
      </c>
      <c r="D7265" s="225">
        <v>1207.6400000000001</v>
      </c>
      <c r="E7265" s="208" t="s">
        <v>9199</v>
      </c>
      <c r="F7265" s="225">
        <v>1209.24</v>
      </c>
    </row>
    <row r="7266" spans="1:6" ht="40.5">
      <c r="A7266" s="229">
        <v>101654</v>
      </c>
      <c r="B7266" s="220" t="s">
        <v>7814</v>
      </c>
      <c r="C7266" s="220" t="s">
        <v>201</v>
      </c>
      <c r="D7266" s="225">
        <v>246.9</v>
      </c>
      <c r="E7266" s="208" t="s">
        <v>9199</v>
      </c>
      <c r="F7266" s="225">
        <v>248.5</v>
      </c>
    </row>
    <row r="7267" spans="1:6" ht="40.5">
      <c r="A7267" s="229">
        <v>101655</v>
      </c>
      <c r="B7267" s="220" t="s">
        <v>7815</v>
      </c>
      <c r="C7267" s="220" t="s">
        <v>201</v>
      </c>
      <c r="D7267" s="225">
        <v>397.2</v>
      </c>
      <c r="E7267" s="208" t="s">
        <v>9199</v>
      </c>
      <c r="F7267" s="225">
        <v>398.8</v>
      </c>
    </row>
    <row r="7268" spans="1:6" ht="40.5">
      <c r="A7268" s="229">
        <v>101656</v>
      </c>
      <c r="B7268" s="220" t="s">
        <v>7816</v>
      </c>
      <c r="C7268" s="220" t="s">
        <v>201</v>
      </c>
      <c r="D7268" s="225">
        <v>432.29</v>
      </c>
      <c r="E7268" s="208" t="s">
        <v>9199</v>
      </c>
      <c r="F7268" s="225">
        <v>433.89</v>
      </c>
    </row>
    <row r="7269" spans="1:6" ht="40.5">
      <c r="A7269" s="229">
        <v>101657</v>
      </c>
      <c r="B7269" s="220" t="s">
        <v>7817</v>
      </c>
      <c r="C7269" s="220" t="s">
        <v>201</v>
      </c>
      <c r="D7269" s="225">
        <v>507.04</v>
      </c>
      <c r="E7269" s="208" t="s">
        <v>9199</v>
      </c>
      <c r="F7269" s="225">
        <v>508.64</v>
      </c>
    </row>
    <row r="7270" spans="1:6" ht="40.5">
      <c r="A7270" s="229">
        <v>105923</v>
      </c>
      <c r="B7270" s="220" t="s">
        <v>9136</v>
      </c>
      <c r="C7270" s="220" t="s">
        <v>201</v>
      </c>
      <c r="D7270" s="225">
        <v>0</v>
      </c>
      <c r="E7270" s="208" t="s">
        <v>9199</v>
      </c>
      <c r="F7270" s="225">
        <v>0</v>
      </c>
    </row>
    <row r="7271" spans="1:6" ht="40.5">
      <c r="A7271" s="229">
        <v>105921</v>
      </c>
      <c r="B7271" s="220" t="s">
        <v>9134</v>
      </c>
      <c r="C7271" s="220" t="s">
        <v>201</v>
      </c>
      <c r="D7271" s="225">
        <v>0</v>
      </c>
      <c r="E7271" s="208" t="s">
        <v>9199</v>
      </c>
      <c r="F7271" s="225">
        <v>0</v>
      </c>
    </row>
    <row r="7272" spans="1:6" ht="40.5">
      <c r="A7272" s="229">
        <v>105920</v>
      </c>
      <c r="B7272" s="220" t="s">
        <v>9133</v>
      </c>
      <c r="C7272" s="220" t="s">
        <v>201</v>
      </c>
      <c r="D7272" s="225">
        <v>0</v>
      </c>
      <c r="E7272" s="208" t="s">
        <v>9199</v>
      </c>
      <c r="F7272" s="225">
        <v>0</v>
      </c>
    </row>
    <row r="7273" spans="1:6" ht="40.5">
      <c r="A7273" s="229">
        <v>105922</v>
      </c>
      <c r="B7273" s="220" t="s">
        <v>9135</v>
      </c>
      <c r="C7273" s="220" t="s">
        <v>201</v>
      </c>
      <c r="D7273" s="225">
        <v>0</v>
      </c>
      <c r="E7273" s="208" t="s">
        <v>9199</v>
      </c>
      <c r="F7273" s="225">
        <v>0</v>
      </c>
    </row>
    <row r="7274" spans="1:6" ht="40.5">
      <c r="A7274" s="229">
        <v>101632</v>
      </c>
      <c r="B7274" s="220" t="s">
        <v>7805</v>
      </c>
      <c r="C7274" s="220" t="s">
        <v>201</v>
      </c>
      <c r="D7274" s="225">
        <v>36.340000000000003</v>
      </c>
      <c r="E7274" s="208" t="s">
        <v>9199</v>
      </c>
      <c r="F7274" s="225">
        <v>36.409999999999997</v>
      </c>
    </row>
    <row r="7275" spans="1:6" ht="54">
      <c r="A7275" s="229">
        <v>101661</v>
      </c>
      <c r="B7275" s="220" t="s">
        <v>7821</v>
      </c>
      <c r="C7275" s="220" t="s">
        <v>201</v>
      </c>
      <c r="D7275" s="225">
        <v>120.99</v>
      </c>
      <c r="E7275" s="208" t="s">
        <v>9199</v>
      </c>
      <c r="F7275" s="225">
        <v>127.08</v>
      </c>
    </row>
    <row r="7276" spans="1:6" ht="40.5">
      <c r="A7276" s="229">
        <v>105924</v>
      </c>
      <c r="B7276" s="220" t="s">
        <v>9137</v>
      </c>
      <c r="C7276" s="220" t="s">
        <v>201</v>
      </c>
      <c r="D7276" s="225">
        <v>12.05</v>
      </c>
      <c r="E7276" s="208" t="s">
        <v>9199</v>
      </c>
      <c r="F7276" s="225">
        <v>13.07</v>
      </c>
    </row>
    <row r="7277" spans="1:6" ht="40.5">
      <c r="A7277" s="229">
        <v>101651</v>
      </c>
      <c r="B7277" s="220" t="s">
        <v>7813</v>
      </c>
      <c r="C7277" s="220" t="s">
        <v>201</v>
      </c>
      <c r="D7277" s="225">
        <v>61</v>
      </c>
      <c r="E7277" s="208" t="s">
        <v>9199</v>
      </c>
      <c r="F7277" s="225">
        <v>61.92</v>
      </c>
    </row>
    <row r="7278" spans="1:6" ht="40.5">
      <c r="A7278" s="229">
        <v>101630</v>
      </c>
      <c r="B7278" s="220" t="s">
        <v>7804</v>
      </c>
      <c r="C7278" s="220" t="s">
        <v>201</v>
      </c>
      <c r="D7278" s="225">
        <v>70.78</v>
      </c>
      <c r="E7278" s="208" t="s">
        <v>9199</v>
      </c>
      <c r="F7278" s="225">
        <v>72.540000000000006</v>
      </c>
    </row>
    <row r="7279" spans="1:6" ht="40.5">
      <c r="A7279" s="229">
        <v>101633</v>
      </c>
      <c r="B7279" s="220" t="s">
        <v>7806</v>
      </c>
      <c r="C7279" s="220" t="s">
        <v>201</v>
      </c>
      <c r="D7279" s="225">
        <v>95.07</v>
      </c>
      <c r="E7279" s="208" t="s">
        <v>9199</v>
      </c>
      <c r="F7279" s="225">
        <v>95.85</v>
      </c>
    </row>
    <row r="7280" spans="1:6" ht="94.5">
      <c r="A7280" s="229">
        <v>104219</v>
      </c>
      <c r="B7280" s="220" t="s">
        <v>4297</v>
      </c>
      <c r="C7280" s="220" t="s">
        <v>25</v>
      </c>
      <c r="D7280" s="225">
        <v>96.88</v>
      </c>
      <c r="E7280" s="208" t="s">
        <v>9199</v>
      </c>
      <c r="F7280" s="225">
        <v>99.44</v>
      </c>
    </row>
    <row r="7281" spans="1:6" ht="94.5">
      <c r="A7281" s="229">
        <v>104223</v>
      </c>
      <c r="B7281" s="220" t="s">
        <v>4301</v>
      </c>
      <c r="C7281" s="220" t="s">
        <v>25</v>
      </c>
      <c r="D7281" s="225">
        <v>127.45</v>
      </c>
      <c r="E7281" s="208" t="s">
        <v>9199</v>
      </c>
      <c r="F7281" s="225">
        <v>130.74</v>
      </c>
    </row>
    <row r="7282" spans="1:6" ht="94.5">
      <c r="A7282" s="229">
        <v>104227</v>
      </c>
      <c r="B7282" s="220" t="s">
        <v>4305</v>
      </c>
      <c r="C7282" s="220" t="s">
        <v>25</v>
      </c>
      <c r="D7282" s="225">
        <v>150.41</v>
      </c>
      <c r="E7282" s="208" t="s">
        <v>9199</v>
      </c>
      <c r="F7282" s="225">
        <v>153.78</v>
      </c>
    </row>
    <row r="7283" spans="1:6" ht="94.5">
      <c r="A7283" s="229">
        <v>104231</v>
      </c>
      <c r="B7283" s="220" t="s">
        <v>4309</v>
      </c>
      <c r="C7283" s="220" t="s">
        <v>25</v>
      </c>
      <c r="D7283" s="225">
        <v>165.75</v>
      </c>
      <c r="E7283" s="208" t="s">
        <v>9199</v>
      </c>
      <c r="F7283" s="225">
        <v>169.51</v>
      </c>
    </row>
    <row r="7284" spans="1:6" ht="94.5">
      <c r="A7284" s="229">
        <v>104235</v>
      </c>
      <c r="B7284" s="220" t="s">
        <v>4313</v>
      </c>
      <c r="C7284" s="220" t="s">
        <v>25</v>
      </c>
      <c r="D7284" s="225">
        <v>81.87</v>
      </c>
      <c r="E7284" s="208" t="s">
        <v>9199</v>
      </c>
      <c r="F7284" s="225">
        <v>83.49</v>
      </c>
    </row>
    <row r="7285" spans="1:6" ht="94.5">
      <c r="A7285" s="229">
        <v>104239</v>
      </c>
      <c r="B7285" s="220" t="s">
        <v>4317</v>
      </c>
      <c r="C7285" s="220" t="s">
        <v>25</v>
      </c>
      <c r="D7285" s="225">
        <v>110.98</v>
      </c>
      <c r="E7285" s="208" t="s">
        <v>9199</v>
      </c>
      <c r="F7285" s="225">
        <v>113.33</v>
      </c>
    </row>
    <row r="7286" spans="1:6" ht="94.5">
      <c r="A7286" s="229">
        <v>104243</v>
      </c>
      <c r="B7286" s="220" t="s">
        <v>4321</v>
      </c>
      <c r="C7286" s="220" t="s">
        <v>25</v>
      </c>
      <c r="D7286" s="225">
        <v>132.44</v>
      </c>
      <c r="E7286" s="208" t="s">
        <v>9199</v>
      </c>
      <c r="F7286" s="225">
        <v>134.86000000000001</v>
      </c>
    </row>
    <row r="7287" spans="1:6" ht="94.5">
      <c r="A7287" s="229">
        <v>104247</v>
      </c>
      <c r="B7287" s="220" t="s">
        <v>4325</v>
      </c>
      <c r="C7287" s="220" t="s">
        <v>25</v>
      </c>
      <c r="D7287" s="225">
        <v>142.57</v>
      </c>
      <c r="E7287" s="208" t="s">
        <v>9199</v>
      </c>
      <c r="F7287" s="225">
        <v>144.97999999999999</v>
      </c>
    </row>
    <row r="7288" spans="1:6" ht="81">
      <c r="A7288" s="229">
        <v>87795</v>
      </c>
      <c r="B7288" s="220" t="s">
        <v>4255</v>
      </c>
      <c r="C7288" s="220" t="s">
        <v>25</v>
      </c>
      <c r="D7288" s="225">
        <v>84.01</v>
      </c>
      <c r="E7288" s="208" t="s">
        <v>9199</v>
      </c>
      <c r="F7288" s="225">
        <v>85.8</v>
      </c>
    </row>
    <row r="7289" spans="1:6" ht="81">
      <c r="A7289" s="229">
        <v>87800</v>
      </c>
      <c r="B7289" s="220" t="s">
        <v>4258</v>
      </c>
      <c r="C7289" s="220" t="s">
        <v>25</v>
      </c>
      <c r="D7289" s="225">
        <v>114.06</v>
      </c>
      <c r="E7289" s="208" t="s">
        <v>9199</v>
      </c>
      <c r="F7289" s="225">
        <v>116.67</v>
      </c>
    </row>
    <row r="7290" spans="1:6" ht="81">
      <c r="A7290" s="229">
        <v>87804</v>
      </c>
      <c r="B7290" s="220" t="s">
        <v>4261</v>
      </c>
      <c r="C7290" s="220" t="s">
        <v>25</v>
      </c>
      <c r="D7290" s="225">
        <v>135.52000000000001</v>
      </c>
      <c r="E7290" s="208" t="s">
        <v>9199</v>
      </c>
      <c r="F7290" s="225">
        <v>138.19999999999999</v>
      </c>
    </row>
    <row r="7291" spans="1:6" ht="94.5">
      <c r="A7291" s="229">
        <v>87808</v>
      </c>
      <c r="B7291" s="220" t="s">
        <v>4264</v>
      </c>
      <c r="C7291" s="220" t="s">
        <v>25</v>
      </c>
      <c r="D7291" s="225">
        <v>145.56</v>
      </c>
      <c r="E7291" s="208" t="s">
        <v>9199</v>
      </c>
      <c r="F7291" s="225">
        <v>148.22</v>
      </c>
    </row>
    <row r="7292" spans="1:6" ht="81">
      <c r="A7292" s="229">
        <v>87778</v>
      </c>
      <c r="B7292" s="220" t="s">
        <v>4244</v>
      </c>
      <c r="C7292" s="220" t="s">
        <v>25</v>
      </c>
      <c r="D7292" s="225">
        <v>100.36</v>
      </c>
      <c r="E7292" s="208" t="s">
        <v>9199</v>
      </c>
      <c r="F7292" s="225">
        <v>103.21</v>
      </c>
    </row>
    <row r="7293" spans="1:6" ht="81">
      <c r="A7293" s="229">
        <v>87783</v>
      </c>
      <c r="B7293" s="220" t="s">
        <v>4247</v>
      </c>
      <c r="C7293" s="220" t="s">
        <v>25</v>
      </c>
      <c r="D7293" s="225">
        <v>131.96</v>
      </c>
      <c r="E7293" s="208" t="s">
        <v>9199</v>
      </c>
      <c r="F7293" s="225">
        <v>135.65</v>
      </c>
    </row>
    <row r="7294" spans="1:6" ht="81">
      <c r="A7294" s="229">
        <v>87787</v>
      </c>
      <c r="B7294" s="220" t="s">
        <v>4250</v>
      </c>
      <c r="C7294" s="220" t="s">
        <v>25</v>
      </c>
      <c r="D7294" s="225">
        <v>154.91999999999999</v>
      </c>
      <c r="E7294" s="208" t="s">
        <v>9199</v>
      </c>
      <c r="F7294" s="225">
        <v>158.69</v>
      </c>
    </row>
    <row r="7295" spans="1:6" ht="94.5">
      <c r="A7295" s="229">
        <v>87791</v>
      </c>
      <c r="B7295" s="220" t="s">
        <v>4252</v>
      </c>
      <c r="C7295" s="220" t="s">
        <v>25</v>
      </c>
      <c r="D7295" s="225">
        <v>170.71</v>
      </c>
      <c r="E7295" s="208" t="s">
        <v>9199</v>
      </c>
      <c r="F7295" s="225">
        <v>174.9</v>
      </c>
    </row>
    <row r="7296" spans="1:6" ht="81">
      <c r="A7296" s="229">
        <v>87832</v>
      </c>
      <c r="B7296" s="220" t="s">
        <v>4281</v>
      </c>
      <c r="C7296" s="220" t="s">
        <v>25</v>
      </c>
      <c r="D7296" s="225">
        <v>157.46</v>
      </c>
      <c r="E7296" s="208" t="s">
        <v>9199</v>
      </c>
      <c r="F7296" s="225">
        <v>162.46</v>
      </c>
    </row>
    <row r="7297" spans="1:6" ht="81">
      <c r="A7297" s="229">
        <v>87812</v>
      </c>
      <c r="B7297" s="220" t="s">
        <v>4267</v>
      </c>
      <c r="C7297" s="220" t="s">
        <v>25</v>
      </c>
      <c r="D7297" s="225">
        <v>117.75</v>
      </c>
      <c r="E7297" s="208" t="s">
        <v>9199</v>
      </c>
      <c r="F7297" s="225">
        <v>122.67</v>
      </c>
    </row>
    <row r="7298" spans="1:6" ht="81">
      <c r="A7298" s="229">
        <v>87816</v>
      </c>
      <c r="B7298" s="220" t="s">
        <v>4270</v>
      </c>
      <c r="C7298" s="220" t="s">
        <v>25</v>
      </c>
      <c r="D7298" s="225">
        <v>147.87</v>
      </c>
      <c r="E7298" s="208" t="s">
        <v>9199</v>
      </c>
      <c r="F7298" s="225">
        <v>153.59</v>
      </c>
    </row>
    <row r="7299" spans="1:6" ht="81">
      <c r="A7299" s="229">
        <v>87820</v>
      </c>
      <c r="B7299" s="220" t="s">
        <v>4273</v>
      </c>
      <c r="C7299" s="220" t="s">
        <v>25</v>
      </c>
      <c r="D7299" s="225">
        <v>169.33</v>
      </c>
      <c r="E7299" s="208" t="s">
        <v>9199</v>
      </c>
      <c r="F7299" s="225">
        <v>175.12</v>
      </c>
    </row>
    <row r="7300" spans="1:6" ht="94.5">
      <c r="A7300" s="229">
        <v>87824</v>
      </c>
      <c r="B7300" s="220" t="s">
        <v>4275</v>
      </c>
      <c r="C7300" s="220" t="s">
        <v>25</v>
      </c>
      <c r="D7300" s="225">
        <v>194.86</v>
      </c>
      <c r="E7300" s="208" t="s">
        <v>9199</v>
      </c>
      <c r="F7300" s="225">
        <v>201.97</v>
      </c>
    </row>
    <row r="7301" spans="1:6" ht="81">
      <c r="A7301" s="229">
        <v>87828</v>
      </c>
      <c r="B7301" s="220" t="s">
        <v>4278</v>
      </c>
      <c r="C7301" s="220" t="s">
        <v>25</v>
      </c>
      <c r="D7301" s="225">
        <v>123.92</v>
      </c>
      <c r="E7301" s="208" t="s">
        <v>9199</v>
      </c>
      <c r="F7301" s="225">
        <v>128.21</v>
      </c>
    </row>
    <row r="7302" spans="1:6" ht="94.5">
      <c r="A7302" s="229">
        <v>104251</v>
      </c>
      <c r="B7302" s="220" t="s">
        <v>7034</v>
      </c>
      <c r="C7302" s="220" t="s">
        <v>25</v>
      </c>
      <c r="D7302" s="225">
        <v>111.5</v>
      </c>
      <c r="E7302" s="208" t="s">
        <v>9199</v>
      </c>
      <c r="F7302" s="225">
        <v>115.88</v>
      </c>
    </row>
    <row r="7303" spans="1:6" ht="94.5">
      <c r="A7303" s="229">
        <v>104255</v>
      </c>
      <c r="B7303" s="220" t="s">
        <v>7035</v>
      </c>
      <c r="C7303" s="220" t="s">
        <v>25</v>
      </c>
      <c r="D7303" s="225">
        <v>140.61000000000001</v>
      </c>
      <c r="E7303" s="208" t="s">
        <v>9199</v>
      </c>
      <c r="F7303" s="225">
        <v>145.72999999999999</v>
      </c>
    </row>
    <row r="7304" spans="1:6" ht="94.5">
      <c r="A7304" s="229">
        <v>104259</v>
      </c>
      <c r="B7304" s="220" t="s">
        <v>7036</v>
      </c>
      <c r="C7304" s="220" t="s">
        <v>25</v>
      </c>
      <c r="D7304" s="225">
        <v>162.07</v>
      </c>
      <c r="E7304" s="208" t="s">
        <v>9199</v>
      </c>
      <c r="F7304" s="225">
        <v>167.26</v>
      </c>
    </row>
    <row r="7305" spans="1:6" ht="94.5">
      <c r="A7305" s="229">
        <v>104263</v>
      </c>
      <c r="B7305" s="220" t="s">
        <v>7037</v>
      </c>
      <c r="C7305" s="220" t="s">
        <v>25</v>
      </c>
      <c r="D7305" s="225">
        <v>185.91</v>
      </c>
      <c r="E7305" s="208" t="s">
        <v>9199</v>
      </c>
      <c r="F7305" s="225">
        <v>192.26</v>
      </c>
    </row>
    <row r="7306" spans="1:6" ht="67.5">
      <c r="A7306" s="229">
        <v>87794</v>
      </c>
      <c r="B7306" s="220" t="s">
        <v>4254</v>
      </c>
      <c r="C7306" s="220" t="s">
        <v>25</v>
      </c>
      <c r="D7306" s="225">
        <v>47.5</v>
      </c>
      <c r="E7306" s="208" t="s">
        <v>9199</v>
      </c>
      <c r="F7306" s="225">
        <v>49.83</v>
      </c>
    </row>
    <row r="7307" spans="1:6" ht="67.5">
      <c r="A7307" s="229">
        <v>87799</v>
      </c>
      <c r="B7307" s="220" t="s">
        <v>4257</v>
      </c>
      <c r="C7307" s="220" t="s">
        <v>25</v>
      </c>
      <c r="D7307" s="225">
        <v>65.37</v>
      </c>
      <c r="E7307" s="208" t="s">
        <v>9199</v>
      </c>
      <c r="F7307" s="225">
        <v>68.709999999999994</v>
      </c>
    </row>
    <row r="7308" spans="1:6" ht="67.5">
      <c r="A7308" s="229">
        <v>87803</v>
      </c>
      <c r="B7308" s="220" t="s">
        <v>4260</v>
      </c>
      <c r="C7308" s="220" t="s">
        <v>25</v>
      </c>
      <c r="D7308" s="225">
        <v>73.739999999999995</v>
      </c>
      <c r="E7308" s="208" t="s">
        <v>9199</v>
      </c>
      <c r="F7308" s="225">
        <v>77.290000000000006</v>
      </c>
    </row>
    <row r="7309" spans="1:6" ht="67.5">
      <c r="A7309" s="229">
        <v>87807</v>
      </c>
      <c r="B7309" s="220" t="s">
        <v>4263</v>
      </c>
      <c r="C7309" s="220" t="s">
        <v>25</v>
      </c>
      <c r="D7309" s="225">
        <v>80.67</v>
      </c>
      <c r="E7309" s="208" t="s">
        <v>9199</v>
      </c>
      <c r="F7309" s="225">
        <v>84.55</v>
      </c>
    </row>
    <row r="7310" spans="1:6" ht="67.5">
      <c r="A7310" s="229">
        <v>104218</v>
      </c>
      <c r="B7310" s="220" t="s">
        <v>4296</v>
      </c>
      <c r="C7310" s="220" t="s">
        <v>25</v>
      </c>
      <c r="D7310" s="225">
        <v>58.47</v>
      </c>
      <c r="E7310" s="208" t="s">
        <v>9199</v>
      </c>
      <c r="F7310" s="225">
        <v>61.67</v>
      </c>
    </row>
    <row r="7311" spans="1:6" ht="67.5">
      <c r="A7311" s="229">
        <v>87777</v>
      </c>
      <c r="B7311" s="220" t="s">
        <v>4243</v>
      </c>
      <c r="C7311" s="220" t="s">
        <v>25</v>
      </c>
      <c r="D7311" s="225">
        <v>62.35</v>
      </c>
      <c r="E7311" s="208" t="s">
        <v>9199</v>
      </c>
      <c r="F7311" s="225">
        <v>65.88</v>
      </c>
    </row>
    <row r="7312" spans="1:6" ht="67.5">
      <c r="A7312" s="229">
        <v>104222</v>
      </c>
      <c r="B7312" s="220" t="s">
        <v>4300</v>
      </c>
      <c r="C7312" s="220" t="s">
        <v>25</v>
      </c>
      <c r="D7312" s="225">
        <v>75.78</v>
      </c>
      <c r="E7312" s="208" t="s">
        <v>9199</v>
      </c>
      <c r="F7312" s="225">
        <v>79.900000000000006</v>
      </c>
    </row>
    <row r="7313" spans="1:6" ht="67.5">
      <c r="A7313" s="229">
        <v>87781</v>
      </c>
      <c r="B7313" s="220" t="s">
        <v>4246</v>
      </c>
      <c r="C7313" s="220" t="s">
        <v>25</v>
      </c>
      <c r="D7313" s="225">
        <v>80.75</v>
      </c>
      <c r="E7313" s="208" t="s">
        <v>9199</v>
      </c>
      <c r="F7313" s="225">
        <v>85.29</v>
      </c>
    </row>
    <row r="7314" spans="1:6" ht="67.5">
      <c r="A7314" s="229">
        <v>104226</v>
      </c>
      <c r="B7314" s="220" t="s">
        <v>4304</v>
      </c>
      <c r="C7314" s="220" t="s">
        <v>25</v>
      </c>
      <c r="D7314" s="225">
        <v>84.74</v>
      </c>
      <c r="E7314" s="208" t="s">
        <v>9199</v>
      </c>
      <c r="F7314" s="225">
        <v>89.08</v>
      </c>
    </row>
    <row r="7315" spans="1:6" ht="67.5">
      <c r="A7315" s="229">
        <v>87786</v>
      </c>
      <c r="B7315" s="220" t="s">
        <v>4249</v>
      </c>
      <c r="C7315" s="220" t="s">
        <v>25</v>
      </c>
      <c r="D7315" s="225">
        <v>89.71</v>
      </c>
      <c r="E7315" s="208" t="s">
        <v>9199</v>
      </c>
      <c r="F7315" s="225">
        <v>94.47</v>
      </c>
    </row>
    <row r="7316" spans="1:6" ht="67.5">
      <c r="A7316" s="229">
        <v>104230</v>
      </c>
      <c r="B7316" s="220" t="s">
        <v>4308</v>
      </c>
      <c r="C7316" s="220" t="s">
        <v>25</v>
      </c>
      <c r="D7316" s="225">
        <v>98.73</v>
      </c>
      <c r="E7316" s="208" t="s">
        <v>9199</v>
      </c>
      <c r="F7316" s="225">
        <v>103.99</v>
      </c>
    </row>
    <row r="7317" spans="1:6" ht="67.5">
      <c r="A7317" s="229">
        <v>104234</v>
      </c>
      <c r="B7317" s="220" t="s">
        <v>4312</v>
      </c>
      <c r="C7317" s="220" t="s">
        <v>25</v>
      </c>
      <c r="D7317" s="225">
        <v>45.22</v>
      </c>
      <c r="E7317" s="208" t="s">
        <v>9199</v>
      </c>
      <c r="F7317" s="225">
        <v>47.36</v>
      </c>
    </row>
    <row r="7318" spans="1:6" ht="67.5">
      <c r="A7318" s="229">
        <v>104238</v>
      </c>
      <c r="B7318" s="220" t="s">
        <v>4316</v>
      </c>
      <c r="C7318" s="220" t="s">
        <v>25</v>
      </c>
      <c r="D7318" s="225">
        <v>61.99</v>
      </c>
      <c r="E7318" s="208" t="s">
        <v>9199</v>
      </c>
      <c r="F7318" s="225">
        <v>65.05</v>
      </c>
    </row>
    <row r="7319" spans="1:6" ht="67.5">
      <c r="A7319" s="229">
        <v>104242</v>
      </c>
      <c r="B7319" s="220" t="s">
        <v>4320</v>
      </c>
      <c r="C7319" s="220" t="s">
        <v>25</v>
      </c>
      <c r="D7319" s="225">
        <v>70.36</v>
      </c>
      <c r="E7319" s="208" t="s">
        <v>9199</v>
      </c>
      <c r="F7319" s="225">
        <v>73.63</v>
      </c>
    </row>
    <row r="7320" spans="1:6" ht="67.5">
      <c r="A7320" s="229">
        <v>104246</v>
      </c>
      <c r="B7320" s="220" t="s">
        <v>4324</v>
      </c>
      <c r="C7320" s="220" t="s">
        <v>25</v>
      </c>
      <c r="D7320" s="225">
        <v>76.94</v>
      </c>
      <c r="E7320" s="208" t="s">
        <v>9199</v>
      </c>
      <c r="F7320" s="225">
        <v>80.5</v>
      </c>
    </row>
    <row r="7321" spans="1:6" ht="81">
      <c r="A7321" s="229">
        <v>104250</v>
      </c>
      <c r="B7321" s="220" t="s">
        <v>4328</v>
      </c>
      <c r="C7321" s="220" t="s">
        <v>25</v>
      </c>
      <c r="D7321" s="225">
        <v>77.98</v>
      </c>
      <c r="E7321" s="208" t="s">
        <v>9199</v>
      </c>
      <c r="F7321" s="225">
        <v>83.15</v>
      </c>
    </row>
    <row r="7322" spans="1:6" ht="81">
      <c r="A7322" s="229">
        <v>87811</v>
      </c>
      <c r="B7322" s="220" t="s">
        <v>4266</v>
      </c>
      <c r="C7322" s="220" t="s">
        <v>25</v>
      </c>
      <c r="D7322" s="225">
        <v>84.93</v>
      </c>
      <c r="E7322" s="208" t="s">
        <v>9199</v>
      </c>
      <c r="F7322" s="225">
        <v>90.7</v>
      </c>
    </row>
    <row r="7323" spans="1:6" ht="81">
      <c r="A7323" s="229">
        <v>104254</v>
      </c>
      <c r="B7323" s="220" t="s">
        <v>4331</v>
      </c>
      <c r="C7323" s="220" t="s">
        <v>25</v>
      </c>
      <c r="D7323" s="225">
        <v>94.75</v>
      </c>
      <c r="E7323" s="208" t="s">
        <v>9199</v>
      </c>
      <c r="F7323" s="225">
        <v>100.83</v>
      </c>
    </row>
    <row r="7324" spans="1:6" ht="81">
      <c r="A7324" s="229">
        <v>87815</v>
      </c>
      <c r="B7324" s="220" t="s">
        <v>4269</v>
      </c>
      <c r="C7324" s="220" t="s">
        <v>25</v>
      </c>
      <c r="D7324" s="225">
        <v>102.79</v>
      </c>
      <c r="E7324" s="208" t="s">
        <v>9199</v>
      </c>
      <c r="F7324" s="225">
        <v>109.57</v>
      </c>
    </row>
    <row r="7325" spans="1:6" ht="81">
      <c r="A7325" s="229">
        <v>104258</v>
      </c>
      <c r="B7325" s="220" t="s">
        <v>4334</v>
      </c>
      <c r="C7325" s="220" t="s">
        <v>25</v>
      </c>
      <c r="D7325" s="225">
        <v>103.12</v>
      </c>
      <c r="E7325" s="208" t="s">
        <v>9199</v>
      </c>
      <c r="F7325" s="225">
        <v>109.41</v>
      </c>
    </row>
    <row r="7326" spans="1:6" ht="81">
      <c r="A7326" s="229">
        <v>87819</v>
      </c>
      <c r="B7326" s="220" t="s">
        <v>4272</v>
      </c>
      <c r="C7326" s="220" t="s">
        <v>25</v>
      </c>
      <c r="D7326" s="225">
        <v>111.16</v>
      </c>
      <c r="E7326" s="208" t="s">
        <v>9199</v>
      </c>
      <c r="F7326" s="225">
        <v>118.15</v>
      </c>
    </row>
    <row r="7327" spans="1:6" ht="81">
      <c r="A7327" s="229">
        <v>104262</v>
      </c>
      <c r="B7327" s="220" t="s">
        <v>4337</v>
      </c>
      <c r="C7327" s="220" t="s">
        <v>25</v>
      </c>
      <c r="D7327" s="225">
        <v>131.06</v>
      </c>
      <c r="E7327" s="208" t="s">
        <v>9199</v>
      </c>
      <c r="F7327" s="225">
        <v>139.47999999999999</v>
      </c>
    </row>
    <row r="7328" spans="1:6" ht="81">
      <c r="A7328" s="229">
        <v>87823</v>
      </c>
      <c r="B7328" s="220" t="s">
        <v>5299</v>
      </c>
      <c r="C7328" s="220" t="s">
        <v>25</v>
      </c>
      <c r="D7328" s="225">
        <v>142.04</v>
      </c>
      <c r="E7328" s="208" t="s">
        <v>9199</v>
      </c>
      <c r="F7328" s="225">
        <v>151.4</v>
      </c>
    </row>
    <row r="7329" spans="1:6" ht="81">
      <c r="A7329" s="229">
        <v>87827</v>
      </c>
      <c r="B7329" s="220" t="s">
        <v>4277</v>
      </c>
      <c r="C7329" s="220" t="s">
        <v>25</v>
      </c>
      <c r="D7329" s="225">
        <v>81.569999999999993</v>
      </c>
      <c r="E7329" s="208" t="s">
        <v>9199</v>
      </c>
      <c r="F7329" s="225">
        <v>86.71</v>
      </c>
    </row>
    <row r="7330" spans="1:6" ht="81">
      <c r="A7330" s="229">
        <v>87831</v>
      </c>
      <c r="B7330" s="220" t="s">
        <v>4280</v>
      </c>
      <c r="C7330" s="220" t="s">
        <v>25</v>
      </c>
      <c r="D7330" s="225">
        <v>99.89</v>
      </c>
      <c r="E7330" s="208" t="s">
        <v>9199</v>
      </c>
      <c r="F7330" s="225">
        <v>105.96</v>
      </c>
    </row>
    <row r="7331" spans="1:6" ht="81">
      <c r="A7331" s="229">
        <v>104220</v>
      </c>
      <c r="B7331" s="220" t="s">
        <v>4298</v>
      </c>
      <c r="C7331" s="220" t="s">
        <v>25</v>
      </c>
      <c r="D7331" s="225">
        <v>57.67</v>
      </c>
      <c r="E7331" s="208" t="s">
        <v>9199</v>
      </c>
      <c r="F7331" s="225">
        <v>60.25</v>
      </c>
    </row>
    <row r="7332" spans="1:6" ht="81">
      <c r="A7332" s="229">
        <v>104203</v>
      </c>
      <c r="B7332" s="220" t="s">
        <v>4282</v>
      </c>
      <c r="C7332" s="220" t="s">
        <v>25</v>
      </c>
      <c r="D7332" s="225">
        <v>61.74</v>
      </c>
      <c r="E7332" s="208" t="s">
        <v>9199</v>
      </c>
      <c r="F7332" s="225">
        <v>64.61</v>
      </c>
    </row>
    <row r="7333" spans="1:6" ht="81">
      <c r="A7333" s="229">
        <v>104224</v>
      </c>
      <c r="B7333" s="220" t="s">
        <v>4302</v>
      </c>
      <c r="C7333" s="220" t="s">
        <v>25</v>
      </c>
      <c r="D7333" s="225">
        <v>74.69</v>
      </c>
      <c r="E7333" s="208" t="s">
        <v>9199</v>
      </c>
      <c r="F7333" s="225">
        <v>78</v>
      </c>
    </row>
    <row r="7334" spans="1:6" ht="81">
      <c r="A7334" s="229">
        <v>104204</v>
      </c>
      <c r="B7334" s="220" t="s">
        <v>4283</v>
      </c>
      <c r="C7334" s="220" t="s">
        <v>25</v>
      </c>
      <c r="D7334" s="225">
        <v>79.97</v>
      </c>
      <c r="E7334" s="208" t="s">
        <v>9199</v>
      </c>
      <c r="F7334" s="225">
        <v>83.68</v>
      </c>
    </row>
    <row r="7335" spans="1:6" ht="81">
      <c r="A7335" s="229">
        <v>104228</v>
      </c>
      <c r="B7335" s="220" t="s">
        <v>4306</v>
      </c>
      <c r="C7335" s="220" t="s">
        <v>25</v>
      </c>
      <c r="D7335" s="225">
        <v>82.82</v>
      </c>
      <c r="E7335" s="208" t="s">
        <v>9199</v>
      </c>
      <c r="F7335" s="225">
        <v>86.21</v>
      </c>
    </row>
    <row r="7336" spans="1:6" ht="81">
      <c r="A7336" s="229">
        <v>104205</v>
      </c>
      <c r="B7336" s="220" t="s">
        <v>4284</v>
      </c>
      <c r="C7336" s="220" t="s">
        <v>25</v>
      </c>
      <c r="D7336" s="225">
        <v>88.1</v>
      </c>
      <c r="E7336" s="208" t="s">
        <v>9199</v>
      </c>
      <c r="F7336" s="225">
        <v>91.89</v>
      </c>
    </row>
    <row r="7337" spans="1:6" ht="81">
      <c r="A7337" s="229">
        <v>104232</v>
      </c>
      <c r="B7337" s="220" t="s">
        <v>4310</v>
      </c>
      <c r="C7337" s="220" t="s">
        <v>25</v>
      </c>
      <c r="D7337" s="225">
        <v>91.49</v>
      </c>
      <c r="E7337" s="208" t="s">
        <v>9199</v>
      </c>
      <c r="F7337" s="225">
        <v>95.27</v>
      </c>
    </row>
    <row r="7338" spans="1:6" ht="81">
      <c r="A7338" s="229">
        <v>104206</v>
      </c>
      <c r="B7338" s="220" t="s">
        <v>4285</v>
      </c>
      <c r="C7338" s="220" t="s">
        <v>25</v>
      </c>
      <c r="D7338" s="225">
        <v>97.3</v>
      </c>
      <c r="E7338" s="208" t="s">
        <v>9199</v>
      </c>
      <c r="F7338" s="225">
        <v>101.51</v>
      </c>
    </row>
    <row r="7339" spans="1:6" ht="81">
      <c r="A7339" s="229">
        <v>104236</v>
      </c>
      <c r="B7339" s="220" t="s">
        <v>4314</v>
      </c>
      <c r="C7339" s="220" t="s">
        <v>25</v>
      </c>
      <c r="D7339" s="225">
        <v>43.86</v>
      </c>
      <c r="E7339" s="208" t="s">
        <v>9199</v>
      </c>
      <c r="F7339" s="225">
        <v>45.5</v>
      </c>
    </row>
    <row r="7340" spans="1:6" ht="81">
      <c r="A7340" s="229">
        <v>104207</v>
      </c>
      <c r="B7340" s="220" t="s">
        <v>4286</v>
      </c>
      <c r="C7340" s="220" t="s">
        <v>25</v>
      </c>
      <c r="D7340" s="225">
        <v>46.36</v>
      </c>
      <c r="E7340" s="208" t="s">
        <v>9199</v>
      </c>
      <c r="F7340" s="225">
        <v>48.17</v>
      </c>
    </row>
    <row r="7341" spans="1:6" ht="81">
      <c r="A7341" s="229">
        <v>104240</v>
      </c>
      <c r="B7341" s="220" t="s">
        <v>4318</v>
      </c>
      <c r="C7341" s="220" t="s">
        <v>25</v>
      </c>
      <c r="D7341" s="225">
        <v>60.45</v>
      </c>
      <c r="E7341" s="208" t="s">
        <v>9199</v>
      </c>
      <c r="F7341" s="225">
        <v>62.81</v>
      </c>
    </row>
    <row r="7342" spans="1:6" ht="81">
      <c r="A7342" s="229">
        <v>104208</v>
      </c>
      <c r="B7342" s="220" t="s">
        <v>4287</v>
      </c>
      <c r="C7342" s="220" t="s">
        <v>25</v>
      </c>
      <c r="D7342" s="225">
        <v>64.05</v>
      </c>
      <c r="E7342" s="208" t="s">
        <v>9199</v>
      </c>
      <c r="F7342" s="225">
        <v>66.67</v>
      </c>
    </row>
    <row r="7343" spans="1:6" ht="81">
      <c r="A7343" s="229">
        <v>104244</v>
      </c>
      <c r="B7343" s="220" t="s">
        <v>4322</v>
      </c>
      <c r="C7343" s="220" t="s">
        <v>25</v>
      </c>
      <c r="D7343" s="225">
        <v>68.08</v>
      </c>
      <c r="E7343" s="208" t="s">
        <v>9199</v>
      </c>
      <c r="F7343" s="225">
        <v>70.52</v>
      </c>
    </row>
    <row r="7344" spans="1:6" ht="81">
      <c r="A7344" s="229">
        <v>104209</v>
      </c>
      <c r="B7344" s="220" t="s">
        <v>4288</v>
      </c>
      <c r="C7344" s="220" t="s">
        <v>25</v>
      </c>
      <c r="D7344" s="225">
        <v>71.69</v>
      </c>
      <c r="E7344" s="208" t="s">
        <v>9199</v>
      </c>
      <c r="F7344" s="225">
        <v>74.39</v>
      </c>
    </row>
    <row r="7345" spans="1:6" ht="81">
      <c r="A7345" s="229">
        <v>104248</v>
      </c>
      <c r="B7345" s="220" t="s">
        <v>4326</v>
      </c>
      <c r="C7345" s="220" t="s">
        <v>25</v>
      </c>
      <c r="D7345" s="225">
        <v>71.2</v>
      </c>
      <c r="E7345" s="208" t="s">
        <v>9199</v>
      </c>
      <c r="F7345" s="225">
        <v>73.63</v>
      </c>
    </row>
    <row r="7346" spans="1:6" ht="81">
      <c r="A7346" s="229">
        <v>104210</v>
      </c>
      <c r="B7346" s="220" t="s">
        <v>4289</v>
      </c>
      <c r="C7346" s="220" t="s">
        <v>25</v>
      </c>
      <c r="D7346" s="225">
        <v>74.7</v>
      </c>
      <c r="E7346" s="208" t="s">
        <v>9199</v>
      </c>
      <c r="F7346" s="225">
        <v>77.38</v>
      </c>
    </row>
    <row r="7347" spans="1:6" ht="94.5">
      <c r="A7347" s="229">
        <v>104252</v>
      </c>
      <c r="B7347" s="220" t="s">
        <v>4329</v>
      </c>
      <c r="C7347" s="220" t="s">
        <v>25</v>
      </c>
      <c r="D7347" s="225">
        <v>78.989999999999995</v>
      </c>
      <c r="E7347" s="208" t="s">
        <v>9199</v>
      </c>
      <c r="F7347" s="225">
        <v>83.39</v>
      </c>
    </row>
    <row r="7348" spans="1:6" ht="94.5">
      <c r="A7348" s="229">
        <v>104211</v>
      </c>
      <c r="B7348" s="220" t="s">
        <v>4290</v>
      </c>
      <c r="C7348" s="220" t="s">
        <v>25</v>
      </c>
      <c r="D7348" s="225">
        <v>86.3</v>
      </c>
      <c r="E7348" s="208" t="s">
        <v>9199</v>
      </c>
      <c r="F7348" s="225">
        <v>91.24</v>
      </c>
    </row>
    <row r="7349" spans="1:6" ht="94.5">
      <c r="A7349" s="229">
        <v>104212</v>
      </c>
      <c r="B7349" s="220" t="s">
        <v>4291</v>
      </c>
      <c r="C7349" s="220" t="s">
        <v>25</v>
      </c>
      <c r="D7349" s="225">
        <v>104.07</v>
      </c>
      <c r="E7349" s="208" t="s">
        <v>9199</v>
      </c>
      <c r="F7349" s="225">
        <v>109.8</v>
      </c>
    </row>
    <row r="7350" spans="1:6" ht="94.5">
      <c r="A7350" s="229">
        <v>104213</v>
      </c>
      <c r="B7350" s="220" t="s">
        <v>4292</v>
      </c>
      <c r="C7350" s="220" t="s">
        <v>25</v>
      </c>
      <c r="D7350" s="225">
        <v>111.71</v>
      </c>
      <c r="E7350" s="208" t="s">
        <v>9199</v>
      </c>
      <c r="F7350" s="225">
        <v>117.52</v>
      </c>
    </row>
    <row r="7351" spans="1:6" ht="94.5">
      <c r="A7351" s="229">
        <v>104214</v>
      </c>
      <c r="B7351" s="220" t="s">
        <v>4293</v>
      </c>
      <c r="C7351" s="220" t="s">
        <v>25</v>
      </c>
      <c r="D7351" s="225">
        <v>132.85</v>
      </c>
      <c r="E7351" s="208" t="s">
        <v>9199</v>
      </c>
      <c r="F7351" s="225">
        <v>139.97999999999999</v>
      </c>
    </row>
    <row r="7352" spans="1:6" ht="81">
      <c r="A7352" s="229">
        <v>104215</v>
      </c>
      <c r="B7352" s="220" t="s">
        <v>9803</v>
      </c>
      <c r="C7352" s="220" t="s">
        <v>25</v>
      </c>
      <c r="D7352" s="225">
        <v>81.56</v>
      </c>
      <c r="E7352" s="208" t="s">
        <v>9199</v>
      </c>
      <c r="F7352" s="225">
        <v>85.85</v>
      </c>
    </row>
    <row r="7353" spans="1:6" ht="81">
      <c r="A7353" s="229">
        <v>104216</v>
      </c>
      <c r="B7353" s="220" t="s">
        <v>4294</v>
      </c>
      <c r="C7353" s="220" t="s">
        <v>25</v>
      </c>
      <c r="D7353" s="225">
        <v>99.33</v>
      </c>
      <c r="E7353" s="208" t="s">
        <v>9199</v>
      </c>
      <c r="F7353" s="225">
        <v>104.36</v>
      </c>
    </row>
    <row r="7354" spans="1:6" ht="67.5">
      <c r="A7354" s="229">
        <v>104217</v>
      </c>
      <c r="B7354" s="220" t="s">
        <v>4295</v>
      </c>
      <c r="C7354" s="220" t="s">
        <v>25</v>
      </c>
      <c r="D7354" s="225">
        <v>54.09</v>
      </c>
      <c r="E7354" s="208" t="s">
        <v>9199</v>
      </c>
      <c r="F7354" s="225">
        <v>56.9</v>
      </c>
    </row>
    <row r="7355" spans="1:6" ht="67.5">
      <c r="A7355" s="229">
        <v>104221</v>
      </c>
      <c r="B7355" s="220" t="s">
        <v>4299</v>
      </c>
      <c r="C7355" s="220" t="s">
        <v>25</v>
      </c>
      <c r="D7355" s="225">
        <v>69.900000000000006</v>
      </c>
      <c r="E7355" s="208" t="s">
        <v>9199</v>
      </c>
      <c r="F7355" s="225">
        <v>73.510000000000005</v>
      </c>
    </row>
    <row r="7356" spans="1:6" ht="67.5">
      <c r="A7356" s="229">
        <v>104225</v>
      </c>
      <c r="B7356" s="220" t="s">
        <v>4303</v>
      </c>
      <c r="C7356" s="220" t="s">
        <v>25</v>
      </c>
      <c r="D7356" s="225">
        <v>77.37</v>
      </c>
      <c r="E7356" s="208" t="s">
        <v>9199</v>
      </c>
      <c r="F7356" s="225">
        <v>81.06</v>
      </c>
    </row>
    <row r="7357" spans="1:6" ht="67.5">
      <c r="A7357" s="229">
        <v>104229</v>
      </c>
      <c r="B7357" s="220" t="s">
        <v>4307</v>
      </c>
      <c r="C7357" s="220" t="s">
        <v>25</v>
      </c>
      <c r="D7357" s="225">
        <v>90.62</v>
      </c>
      <c r="E7357" s="208" t="s">
        <v>9199</v>
      </c>
      <c r="F7357" s="225">
        <v>95.16</v>
      </c>
    </row>
    <row r="7358" spans="1:6" ht="67.5">
      <c r="A7358" s="229">
        <v>104233</v>
      </c>
      <c r="B7358" s="220" t="s">
        <v>4311</v>
      </c>
      <c r="C7358" s="220" t="s">
        <v>25</v>
      </c>
      <c r="D7358" s="225">
        <v>41.13</v>
      </c>
      <c r="E7358" s="208" t="s">
        <v>9199</v>
      </c>
      <c r="F7358" s="225">
        <v>42.91</v>
      </c>
    </row>
    <row r="7359" spans="1:6" ht="67.5">
      <c r="A7359" s="229">
        <v>104237</v>
      </c>
      <c r="B7359" s="220" t="s">
        <v>4315</v>
      </c>
      <c r="C7359" s="220" t="s">
        <v>25</v>
      </c>
      <c r="D7359" s="225">
        <v>56.5</v>
      </c>
      <c r="E7359" s="208" t="s">
        <v>9199</v>
      </c>
      <c r="F7359" s="225">
        <v>59.08</v>
      </c>
    </row>
    <row r="7360" spans="1:6" ht="67.5">
      <c r="A7360" s="229">
        <v>104241</v>
      </c>
      <c r="B7360" s="220" t="s">
        <v>4319</v>
      </c>
      <c r="C7360" s="220" t="s">
        <v>25</v>
      </c>
      <c r="D7360" s="225">
        <v>63.48</v>
      </c>
      <c r="E7360" s="208" t="s">
        <v>9199</v>
      </c>
      <c r="F7360" s="225">
        <v>66.14</v>
      </c>
    </row>
    <row r="7361" spans="1:6" ht="67.5">
      <c r="A7361" s="229">
        <v>104245</v>
      </c>
      <c r="B7361" s="220" t="s">
        <v>4323</v>
      </c>
      <c r="C7361" s="220" t="s">
        <v>25</v>
      </c>
      <c r="D7361" s="225">
        <v>69.36</v>
      </c>
      <c r="E7361" s="208" t="s">
        <v>9199</v>
      </c>
      <c r="F7361" s="225">
        <v>72.25</v>
      </c>
    </row>
    <row r="7362" spans="1:6" ht="81">
      <c r="A7362" s="229">
        <v>104249</v>
      </c>
      <c r="B7362" s="220" t="s">
        <v>4327</v>
      </c>
      <c r="C7362" s="220" t="s">
        <v>25</v>
      </c>
      <c r="D7362" s="225">
        <v>73.89</v>
      </c>
      <c r="E7362" s="208" t="s">
        <v>9199</v>
      </c>
      <c r="F7362" s="225">
        <v>78.7</v>
      </c>
    </row>
    <row r="7363" spans="1:6" ht="81">
      <c r="A7363" s="229">
        <v>104253</v>
      </c>
      <c r="B7363" s="220" t="s">
        <v>4330</v>
      </c>
      <c r="C7363" s="220" t="s">
        <v>25</v>
      </c>
      <c r="D7363" s="225">
        <v>89.26</v>
      </c>
      <c r="E7363" s="208" t="s">
        <v>9199</v>
      </c>
      <c r="F7363" s="225">
        <v>94.86</v>
      </c>
    </row>
    <row r="7364" spans="1:6" ht="94.5">
      <c r="A7364" s="229">
        <v>104256</v>
      </c>
      <c r="B7364" s="220" t="s">
        <v>4332</v>
      </c>
      <c r="C7364" s="220" t="s">
        <v>25</v>
      </c>
      <c r="D7364" s="225">
        <v>95.58</v>
      </c>
      <c r="E7364" s="208" t="s">
        <v>9199</v>
      </c>
      <c r="F7364" s="225">
        <v>100.71</v>
      </c>
    </row>
    <row r="7365" spans="1:6" ht="94.5">
      <c r="A7365" s="229">
        <v>104260</v>
      </c>
      <c r="B7365" s="220" t="s">
        <v>4335</v>
      </c>
      <c r="C7365" s="220" t="s">
        <v>25</v>
      </c>
      <c r="D7365" s="225">
        <v>103.21</v>
      </c>
      <c r="E7365" s="208" t="s">
        <v>9199</v>
      </c>
      <c r="F7365" s="225">
        <v>108.42</v>
      </c>
    </row>
    <row r="7366" spans="1:6" ht="94.5">
      <c r="A7366" s="229">
        <v>104264</v>
      </c>
      <c r="B7366" s="220" t="s">
        <v>4338</v>
      </c>
      <c r="C7366" s="220" t="s">
        <v>25</v>
      </c>
      <c r="D7366" s="225">
        <v>122.37</v>
      </c>
      <c r="E7366" s="208" t="s">
        <v>9199</v>
      </c>
      <c r="F7366" s="225">
        <v>128.74</v>
      </c>
    </row>
    <row r="7367" spans="1:6" ht="67.5">
      <c r="A7367" s="229">
        <v>87792</v>
      </c>
      <c r="B7367" s="220" t="s">
        <v>4253</v>
      </c>
      <c r="C7367" s="220" t="s">
        <v>25</v>
      </c>
      <c r="D7367" s="225">
        <v>43.41</v>
      </c>
      <c r="E7367" s="208" t="s">
        <v>9199</v>
      </c>
      <c r="F7367" s="225">
        <v>45.38</v>
      </c>
    </row>
    <row r="7368" spans="1:6" ht="67.5">
      <c r="A7368" s="229">
        <v>87797</v>
      </c>
      <c r="B7368" s="220" t="s">
        <v>4256</v>
      </c>
      <c r="C7368" s="220" t="s">
        <v>25</v>
      </c>
      <c r="D7368" s="225">
        <v>59.88</v>
      </c>
      <c r="E7368" s="208" t="s">
        <v>9199</v>
      </c>
      <c r="F7368" s="225">
        <v>62.74</v>
      </c>
    </row>
    <row r="7369" spans="1:6" ht="67.5">
      <c r="A7369" s="229">
        <v>87801</v>
      </c>
      <c r="B7369" s="220" t="s">
        <v>4259</v>
      </c>
      <c r="C7369" s="220" t="s">
        <v>25</v>
      </c>
      <c r="D7369" s="225">
        <v>66.86</v>
      </c>
      <c r="E7369" s="208" t="s">
        <v>9199</v>
      </c>
      <c r="F7369" s="225">
        <v>69.8</v>
      </c>
    </row>
    <row r="7370" spans="1:6" ht="81">
      <c r="A7370" s="229">
        <v>87805</v>
      </c>
      <c r="B7370" s="220" t="s">
        <v>4262</v>
      </c>
      <c r="C7370" s="220" t="s">
        <v>25</v>
      </c>
      <c r="D7370" s="225">
        <v>73.09</v>
      </c>
      <c r="E7370" s="208" t="s">
        <v>9199</v>
      </c>
      <c r="F7370" s="225">
        <v>76.3</v>
      </c>
    </row>
    <row r="7371" spans="1:6" ht="67.5">
      <c r="A7371" s="229">
        <v>87775</v>
      </c>
      <c r="B7371" s="220" t="s">
        <v>4242</v>
      </c>
      <c r="C7371" s="220" t="s">
        <v>25</v>
      </c>
      <c r="D7371" s="225">
        <v>57.97</v>
      </c>
      <c r="E7371" s="208" t="s">
        <v>9199</v>
      </c>
      <c r="F7371" s="225">
        <v>61.11</v>
      </c>
    </row>
    <row r="7372" spans="1:6" ht="67.5">
      <c r="A7372" s="229">
        <v>87779</v>
      </c>
      <c r="B7372" s="220" t="s">
        <v>4245</v>
      </c>
      <c r="C7372" s="220" t="s">
        <v>25</v>
      </c>
      <c r="D7372" s="225">
        <v>74.87</v>
      </c>
      <c r="E7372" s="208" t="s">
        <v>9199</v>
      </c>
      <c r="F7372" s="225">
        <v>78.900000000000006</v>
      </c>
    </row>
    <row r="7373" spans="1:6" ht="67.5">
      <c r="A7373" s="229">
        <v>87784</v>
      </c>
      <c r="B7373" s="220" t="s">
        <v>4248</v>
      </c>
      <c r="C7373" s="220" t="s">
        <v>25</v>
      </c>
      <c r="D7373" s="225">
        <v>82.34</v>
      </c>
      <c r="E7373" s="208" t="s">
        <v>9199</v>
      </c>
      <c r="F7373" s="225">
        <v>86.45</v>
      </c>
    </row>
    <row r="7374" spans="1:6" ht="67.5">
      <c r="A7374" s="229">
        <v>87788</v>
      </c>
      <c r="B7374" s="220" t="s">
        <v>4251</v>
      </c>
      <c r="C7374" s="220" t="s">
        <v>25</v>
      </c>
      <c r="D7374" s="225">
        <v>96.78</v>
      </c>
      <c r="E7374" s="208" t="s">
        <v>9199</v>
      </c>
      <c r="F7374" s="225">
        <v>101.84</v>
      </c>
    </row>
    <row r="7375" spans="1:6" ht="94.5">
      <c r="A7375" s="229">
        <v>87809</v>
      </c>
      <c r="B7375" s="220" t="s">
        <v>4265</v>
      </c>
      <c r="C7375" s="220" t="s">
        <v>25</v>
      </c>
      <c r="D7375" s="225">
        <v>80.84</v>
      </c>
      <c r="E7375" s="208" t="s">
        <v>9199</v>
      </c>
      <c r="F7375" s="225">
        <v>86.25</v>
      </c>
    </row>
    <row r="7376" spans="1:6" ht="94.5">
      <c r="A7376" s="229">
        <v>87813</v>
      </c>
      <c r="B7376" s="220" t="s">
        <v>4268</v>
      </c>
      <c r="C7376" s="220" t="s">
        <v>25</v>
      </c>
      <c r="D7376" s="225">
        <v>97.3</v>
      </c>
      <c r="E7376" s="208" t="s">
        <v>9199</v>
      </c>
      <c r="F7376" s="225">
        <v>103.6</v>
      </c>
    </row>
    <row r="7377" spans="1:6" ht="81">
      <c r="A7377" s="229">
        <v>104257</v>
      </c>
      <c r="B7377" s="220" t="s">
        <v>4333</v>
      </c>
      <c r="C7377" s="220" t="s">
        <v>25</v>
      </c>
      <c r="D7377" s="225">
        <v>96.24</v>
      </c>
      <c r="E7377" s="208" t="s">
        <v>9199</v>
      </c>
      <c r="F7377" s="225">
        <v>101.92</v>
      </c>
    </row>
    <row r="7378" spans="1:6" ht="94.5">
      <c r="A7378" s="229">
        <v>87817</v>
      </c>
      <c r="B7378" s="220" t="s">
        <v>4271</v>
      </c>
      <c r="C7378" s="220" t="s">
        <v>25</v>
      </c>
      <c r="D7378" s="225">
        <v>104.28</v>
      </c>
      <c r="E7378" s="208" t="s">
        <v>9199</v>
      </c>
      <c r="F7378" s="225">
        <v>110.66</v>
      </c>
    </row>
    <row r="7379" spans="1:6" ht="81">
      <c r="A7379" s="229">
        <v>104261</v>
      </c>
      <c r="B7379" s="220" t="s">
        <v>4336</v>
      </c>
      <c r="C7379" s="220" t="s">
        <v>25</v>
      </c>
      <c r="D7379" s="225">
        <v>123.48</v>
      </c>
      <c r="E7379" s="208" t="s">
        <v>9199</v>
      </c>
      <c r="F7379" s="225">
        <v>131.22999999999999</v>
      </c>
    </row>
    <row r="7380" spans="1:6" ht="94.5">
      <c r="A7380" s="229">
        <v>87821</v>
      </c>
      <c r="B7380" s="220" t="s">
        <v>4274</v>
      </c>
      <c r="C7380" s="220" t="s">
        <v>25</v>
      </c>
      <c r="D7380" s="225">
        <v>134.46</v>
      </c>
      <c r="E7380" s="208" t="s">
        <v>9199</v>
      </c>
      <c r="F7380" s="225">
        <v>143.15</v>
      </c>
    </row>
    <row r="7381" spans="1:6" ht="81">
      <c r="A7381" s="229">
        <v>87825</v>
      </c>
      <c r="B7381" s="220" t="s">
        <v>4276</v>
      </c>
      <c r="C7381" s="220" t="s">
        <v>25</v>
      </c>
      <c r="D7381" s="225">
        <v>76.56</v>
      </c>
      <c r="E7381" s="208" t="s">
        <v>9199</v>
      </c>
      <c r="F7381" s="225">
        <v>81.25</v>
      </c>
    </row>
    <row r="7382" spans="1:6" ht="81">
      <c r="A7382" s="229">
        <v>87829</v>
      </c>
      <c r="B7382" s="220" t="s">
        <v>4279</v>
      </c>
      <c r="C7382" s="220" t="s">
        <v>25</v>
      </c>
      <c r="D7382" s="225">
        <v>93.17</v>
      </c>
      <c r="E7382" s="208" t="s">
        <v>9199</v>
      </c>
      <c r="F7382" s="225">
        <v>98.66</v>
      </c>
    </row>
    <row r="7383" spans="1:6" ht="67.5">
      <c r="A7383" s="229">
        <v>87557</v>
      </c>
      <c r="B7383" s="220" t="s">
        <v>7022</v>
      </c>
      <c r="C7383" s="220" t="s">
        <v>25</v>
      </c>
      <c r="D7383" s="225">
        <v>50.6</v>
      </c>
      <c r="E7383" s="208" t="s">
        <v>9199</v>
      </c>
      <c r="F7383" s="225">
        <v>51.54</v>
      </c>
    </row>
    <row r="7384" spans="1:6" ht="67.5">
      <c r="A7384" s="229">
        <v>87539</v>
      </c>
      <c r="B7384" s="220" t="s">
        <v>7012</v>
      </c>
      <c r="C7384" s="220" t="s">
        <v>25</v>
      </c>
      <c r="D7384" s="225">
        <v>77.02</v>
      </c>
      <c r="E7384" s="208" t="s">
        <v>9199</v>
      </c>
      <c r="F7384" s="225">
        <v>78.290000000000006</v>
      </c>
    </row>
    <row r="7385" spans="1:6" ht="67.5">
      <c r="A7385" s="229">
        <v>104972</v>
      </c>
      <c r="B7385" s="220" t="s">
        <v>7059</v>
      </c>
      <c r="C7385" s="220" t="s">
        <v>25</v>
      </c>
      <c r="D7385" s="225">
        <v>36.94</v>
      </c>
      <c r="E7385" s="208" t="s">
        <v>9199</v>
      </c>
      <c r="F7385" s="225">
        <v>39.119999999999997</v>
      </c>
    </row>
    <row r="7386" spans="1:6" ht="67.5">
      <c r="A7386" s="229">
        <v>104954</v>
      </c>
      <c r="B7386" s="220" t="s">
        <v>7041</v>
      </c>
      <c r="C7386" s="220" t="s">
        <v>25</v>
      </c>
      <c r="D7386" s="225">
        <v>51.74</v>
      </c>
      <c r="E7386" s="208" t="s">
        <v>9199</v>
      </c>
      <c r="F7386" s="225">
        <v>54.64</v>
      </c>
    </row>
    <row r="7387" spans="1:6" ht="67.5">
      <c r="A7387" s="229">
        <v>104976</v>
      </c>
      <c r="B7387" s="220" t="s">
        <v>7063</v>
      </c>
      <c r="C7387" s="220" t="s">
        <v>25</v>
      </c>
      <c r="D7387" s="225">
        <v>32.979999999999997</v>
      </c>
      <c r="E7387" s="208" t="s">
        <v>9199</v>
      </c>
      <c r="F7387" s="225">
        <v>34.83</v>
      </c>
    </row>
    <row r="7388" spans="1:6" ht="67.5">
      <c r="A7388" s="229">
        <v>104966</v>
      </c>
      <c r="B7388" s="220" t="s">
        <v>7053</v>
      </c>
      <c r="C7388" s="220" t="s">
        <v>25</v>
      </c>
      <c r="D7388" s="225">
        <v>47.77</v>
      </c>
      <c r="E7388" s="208" t="s">
        <v>9199</v>
      </c>
      <c r="F7388" s="225">
        <v>50.33</v>
      </c>
    </row>
    <row r="7389" spans="1:6" ht="67.5">
      <c r="A7389" s="229">
        <v>104968</v>
      </c>
      <c r="B7389" s="220" t="s">
        <v>7055</v>
      </c>
      <c r="C7389" s="220" t="s">
        <v>25</v>
      </c>
      <c r="D7389" s="225">
        <v>43.58</v>
      </c>
      <c r="E7389" s="208" t="s">
        <v>9199</v>
      </c>
      <c r="F7389" s="225">
        <v>46.35</v>
      </c>
    </row>
    <row r="7390" spans="1:6" ht="67.5">
      <c r="A7390" s="229">
        <v>104962</v>
      </c>
      <c r="B7390" s="220" t="s">
        <v>7049</v>
      </c>
      <c r="C7390" s="220" t="s">
        <v>25</v>
      </c>
      <c r="D7390" s="225">
        <v>58.37</v>
      </c>
      <c r="E7390" s="208" t="s">
        <v>9199</v>
      </c>
      <c r="F7390" s="225">
        <v>61.85</v>
      </c>
    </row>
    <row r="7391" spans="1:6" ht="67.5">
      <c r="A7391" s="229">
        <v>87550</v>
      </c>
      <c r="B7391" s="220" t="s">
        <v>7019</v>
      </c>
      <c r="C7391" s="220" t="s">
        <v>25</v>
      </c>
      <c r="D7391" s="225">
        <v>29.59</v>
      </c>
      <c r="E7391" s="208" t="s">
        <v>9199</v>
      </c>
      <c r="F7391" s="225">
        <v>31.15</v>
      </c>
    </row>
    <row r="7392" spans="1:6" ht="67.5">
      <c r="A7392" s="229">
        <v>87532</v>
      </c>
      <c r="B7392" s="220" t="s">
        <v>7009</v>
      </c>
      <c r="C7392" s="220" t="s">
        <v>25</v>
      </c>
      <c r="D7392" s="225">
        <v>42.41</v>
      </c>
      <c r="E7392" s="208" t="s">
        <v>9199</v>
      </c>
      <c r="F7392" s="225">
        <v>44.5</v>
      </c>
    </row>
    <row r="7393" spans="1:6" ht="67.5">
      <c r="A7393" s="229">
        <v>87554</v>
      </c>
      <c r="B7393" s="220" t="s">
        <v>7021</v>
      </c>
      <c r="C7393" s="220" t="s">
        <v>25</v>
      </c>
      <c r="D7393" s="225">
        <v>27.05</v>
      </c>
      <c r="E7393" s="208" t="s">
        <v>9199</v>
      </c>
      <c r="F7393" s="225">
        <v>28.37</v>
      </c>
    </row>
    <row r="7394" spans="1:6" ht="67.5">
      <c r="A7394" s="229">
        <v>87536</v>
      </c>
      <c r="B7394" s="220" t="s">
        <v>7011</v>
      </c>
      <c r="C7394" s="220" t="s">
        <v>25</v>
      </c>
      <c r="D7394" s="225">
        <v>39.86</v>
      </c>
      <c r="E7394" s="208" t="s">
        <v>9199</v>
      </c>
      <c r="F7394" s="225">
        <v>41.73</v>
      </c>
    </row>
    <row r="7395" spans="1:6" ht="67.5">
      <c r="A7395" s="229">
        <v>87528</v>
      </c>
      <c r="B7395" s="220" t="s">
        <v>7005</v>
      </c>
      <c r="C7395" s="220" t="s">
        <v>25</v>
      </c>
      <c r="D7395" s="225">
        <v>46.69</v>
      </c>
      <c r="E7395" s="208" t="s">
        <v>9199</v>
      </c>
      <c r="F7395" s="225">
        <v>49.15</v>
      </c>
    </row>
    <row r="7396" spans="1:6" ht="67.5">
      <c r="A7396" s="229">
        <v>87546</v>
      </c>
      <c r="B7396" s="220" t="s">
        <v>7015</v>
      </c>
      <c r="C7396" s="220" t="s">
        <v>25</v>
      </c>
      <c r="D7396" s="225">
        <v>33.880000000000003</v>
      </c>
      <c r="E7396" s="208" t="s">
        <v>9199</v>
      </c>
      <c r="F7396" s="225">
        <v>35.81</v>
      </c>
    </row>
    <row r="7397" spans="1:6" ht="67.5">
      <c r="A7397" s="229">
        <v>104971</v>
      </c>
      <c r="B7397" s="220" t="s">
        <v>7058</v>
      </c>
      <c r="C7397" s="220" t="s">
        <v>25</v>
      </c>
      <c r="D7397" s="225">
        <v>34.229999999999997</v>
      </c>
      <c r="E7397" s="208" t="s">
        <v>9199</v>
      </c>
      <c r="F7397" s="225">
        <v>36.18</v>
      </c>
    </row>
    <row r="7398" spans="1:6" ht="67.5">
      <c r="A7398" s="229">
        <v>104965</v>
      </c>
      <c r="B7398" s="220" t="s">
        <v>7052</v>
      </c>
      <c r="C7398" s="220" t="s">
        <v>25</v>
      </c>
      <c r="D7398" s="225">
        <v>47.5</v>
      </c>
      <c r="E7398" s="208" t="s">
        <v>9199</v>
      </c>
      <c r="F7398" s="225">
        <v>50.02</v>
      </c>
    </row>
    <row r="7399" spans="1:6" ht="67.5">
      <c r="A7399" s="229">
        <v>104975</v>
      </c>
      <c r="B7399" s="220" t="s">
        <v>7062</v>
      </c>
      <c r="C7399" s="220" t="s">
        <v>25</v>
      </c>
      <c r="D7399" s="225">
        <v>30.27</v>
      </c>
      <c r="E7399" s="208" t="s">
        <v>9199</v>
      </c>
      <c r="F7399" s="225">
        <v>31.89</v>
      </c>
    </row>
    <row r="7400" spans="1:6" ht="67.5">
      <c r="A7400" s="229">
        <v>104957</v>
      </c>
      <c r="B7400" s="220" t="s">
        <v>7044</v>
      </c>
      <c r="C7400" s="220" t="s">
        <v>25</v>
      </c>
      <c r="D7400" s="225">
        <v>43.53</v>
      </c>
      <c r="E7400" s="208" t="s">
        <v>9199</v>
      </c>
      <c r="F7400" s="225">
        <v>45.71</v>
      </c>
    </row>
    <row r="7401" spans="1:6" ht="67.5">
      <c r="A7401" s="229">
        <v>104967</v>
      </c>
      <c r="B7401" s="220" t="s">
        <v>7054</v>
      </c>
      <c r="C7401" s="220" t="s">
        <v>25</v>
      </c>
      <c r="D7401" s="225">
        <v>40.869999999999997</v>
      </c>
      <c r="E7401" s="208" t="s">
        <v>9199</v>
      </c>
      <c r="F7401" s="225">
        <v>43.41</v>
      </c>
    </row>
    <row r="7402" spans="1:6" ht="67.5">
      <c r="A7402" s="229">
        <v>104961</v>
      </c>
      <c r="B7402" s="220" t="s">
        <v>7048</v>
      </c>
      <c r="C7402" s="220" t="s">
        <v>25</v>
      </c>
      <c r="D7402" s="225">
        <v>54.13</v>
      </c>
      <c r="E7402" s="208" t="s">
        <v>9199</v>
      </c>
      <c r="F7402" s="225">
        <v>57.23</v>
      </c>
    </row>
    <row r="7403" spans="1:6" ht="67.5">
      <c r="A7403" s="229">
        <v>87549</v>
      </c>
      <c r="B7403" s="220" t="s">
        <v>7018</v>
      </c>
      <c r="C7403" s="220" t="s">
        <v>25</v>
      </c>
      <c r="D7403" s="225">
        <v>26.88</v>
      </c>
      <c r="E7403" s="208" t="s">
        <v>9199</v>
      </c>
      <c r="F7403" s="225">
        <v>28.21</v>
      </c>
    </row>
    <row r="7404" spans="1:6" ht="67.5">
      <c r="A7404" s="229">
        <v>87531</v>
      </c>
      <c r="B7404" s="220" t="s">
        <v>7008</v>
      </c>
      <c r="C7404" s="220" t="s">
        <v>25</v>
      </c>
      <c r="D7404" s="225">
        <v>38.17</v>
      </c>
      <c r="E7404" s="208" t="s">
        <v>9199</v>
      </c>
      <c r="F7404" s="225">
        <v>39.880000000000003</v>
      </c>
    </row>
    <row r="7405" spans="1:6" ht="67.5">
      <c r="A7405" s="229">
        <v>87553</v>
      </c>
      <c r="B7405" s="220" t="s">
        <v>7020</v>
      </c>
      <c r="C7405" s="220" t="s">
        <v>25</v>
      </c>
      <c r="D7405" s="225">
        <v>24.34</v>
      </c>
      <c r="E7405" s="208" t="s">
        <v>9199</v>
      </c>
      <c r="F7405" s="225">
        <v>25.43</v>
      </c>
    </row>
    <row r="7406" spans="1:6" ht="67.5">
      <c r="A7406" s="229">
        <v>87535</v>
      </c>
      <c r="B7406" s="220" t="s">
        <v>7010</v>
      </c>
      <c r="C7406" s="220" t="s">
        <v>25</v>
      </c>
      <c r="D7406" s="225">
        <v>35.619999999999997</v>
      </c>
      <c r="E7406" s="208" t="s">
        <v>9199</v>
      </c>
      <c r="F7406" s="225">
        <v>37.11</v>
      </c>
    </row>
    <row r="7407" spans="1:6" ht="67.5">
      <c r="A7407" s="229">
        <v>87527</v>
      </c>
      <c r="B7407" s="220" t="s">
        <v>7004</v>
      </c>
      <c r="C7407" s="220" t="s">
        <v>25</v>
      </c>
      <c r="D7407" s="225">
        <v>42.45</v>
      </c>
      <c r="E7407" s="208" t="s">
        <v>9199</v>
      </c>
      <c r="F7407" s="225">
        <v>44.53</v>
      </c>
    </row>
    <row r="7408" spans="1:6" ht="67.5">
      <c r="A7408" s="229">
        <v>87545</v>
      </c>
      <c r="B7408" s="220" t="s">
        <v>7014</v>
      </c>
      <c r="C7408" s="220" t="s">
        <v>25</v>
      </c>
      <c r="D7408" s="225">
        <v>31.17</v>
      </c>
      <c r="E7408" s="208" t="s">
        <v>9199</v>
      </c>
      <c r="F7408" s="225">
        <v>32.869999999999997</v>
      </c>
    </row>
    <row r="7409" spans="1:6" ht="81">
      <c r="A7409" s="229">
        <v>104960</v>
      </c>
      <c r="B7409" s="220" t="s">
        <v>7047</v>
      </c>
      <c r="C7409" s="220" t="s">
        <v>25</v>
      </c>
      <c r="D7409" s="225">
        <v>49.1</v>
      </c>
      <c r="E7409" s="208" t="s">
        <v>9199</v>
      </c>
      <c r="F7409" s="225">
        <v>49.9</v>
      </c>
    </row>
    <row r="7410" spans="1:6" ht="81">
      <c r="A7410" s="229">
        <v>87561</v>
      </c>
      <c r="B7410" s="220" t="s">
        <v>7023</v>
      </c>
      <c r="C7410" s="220" t="s">
        <v>25</v>
      </c>
      <c r="D7410" s="225">
        <v>50.05</v>
      </c>
      <c r="E7410" s="208" t="s">
        <v>9199</v>
      </c>
      <c r="F7410" s="225">
        <v>50.94</v>
      </c>
    </row>
    <row r="7411" spans="1:6" ht="81">
      <c r="A7411" s="229">
        <v>104953</v>
      </c>
      <c r="B7411" s="220" t="s">
        <v>7040</v>
      </c>
      <c r="C7411" s="220" t="s">
        <v>25</v>
      </c>
      <c r="D7411" s="225">
        <v>75.52</v>
      </c>
      <c r="E7411" s="208" t="s">
        <v>9199</v>
      </c>
      <c r="F7411" s="225">
        <v>76.66</v>
      </c>
    </row>
    <row r="7412" spans="1:6" ht="81">
      <c r="A7412" s="229">
        <v>87543</v>
      </c>
      <c r="B7412" s="220" t="s">
        <v>7013</v>
      </c>
      <c r="C7412" s="220" t="s">
        <v>25</v>
      </c>
      <c r="D7412" s="225">
        <v>28.87</v>
      </c>
      <c r="E7412" s="208" t="s">
        <v>9199</v>
      </c>
      <c r="F7412" s="225">
        <v>29.53</v>
      </c>
    </row>
    <row r="7413" spans="1:6" ht="67.5">
      <c r="A7413" s="229">
        <v>104959</v>
      </c>
      <c r="B7413" s="220" t="s">
        <v>7046</v>
      </c>
      <c r="C7413" s="220" t="s">
        <v>25</v>
      </c>
      <c r="D7413" s="225">
        <v>27.68</v>
      </c>
      <c r="E7413" s="208" t="s">
        <v>9199</v>
      </c>
      <c r="F7413" s="225">
        <v>29.06</v>
      </c>
    </row>
    <row r="7414" spans="1:6" ht="67.5">
      <c r="A7414" s="229">
        <v>104958</v>
      </c>
      <c r="B7414" s="220" t="s">
        <v>7045</v>
      </c>
      <c r="C7414" s="220" t="s">
        <v>25</v>
      </c>
      <c r="D7414" s="225">
        <v>24.97</v>
      </c>
      <c r="E7414" s="208" t="s">
        <v>9199</v>
      </c>
      <c r="F7414" s="225">
        <v>26.12</v>
      </c>
    </row>
    <row r="7415" spans="1:6" ht="67.5">
      <c r="A7415" s="229">
        <v>104970</v>
      </c>
      <c r="B7415" s="220" t="s">
        <v>7057</v>
      </c>
      <c r="C7415" s="220" t="s">
        <v>25</v>
      </c>
      <c r="D7415" s="225">
        <v>38.86</v>
      </c>
      <c r="E7415" s="208" t="s">
        <v>9199</v>
      </c>
      <c r="F7415" s="225">
        <v>41.21</v>
      </c>
    </row>
    <row r="7416" spans="1:6" ht="67.5">
      <c r="A7416" s="229">
        <v>104964</v>
      </c>
      <c r="B7416" s="220" t="s">
        <v>7051</v>
      </c>
      <c r="C7416" s="220" t="s">
        <v>25</v>
      </c>
      <c r="D7416" s="225">
        <v>53.65</v>
      </c>
      <c r="E7416" s="208" t="s">
        <v>9199</v>
      </c>
      <c r="F7416" s="225">
        <v>56.72</v>
      </c>
    </row>
    <row r="7417" spans="1:6" ht="67.5">
      <c r="A7417" s="229">
        <v>104956</v>
      </c>
      <c r="B7417" s="220" t="s">
        <v>7043</v>
      </c>
      <c r="C7417" s="220" t="s">
        <v>25</v>
      </c>
      <c r="D7417" s="225">
        <v>48.77</v>
      </c>
      <c r="E7417" s="208" t="s">
        <v>9199</v>
      </c>
      <c r="F7417" s="225">
        <v>51.41</v>
      </c>
    </row>
    <row r="7418" spans="1:6" ht="67.5">
      <c r="A7418" s="229">
        <v>104974</v>
      </c>
      <c r="B7418" s="220" t="s">
        <v>7061</v>
      </c>
      <c r="C7418" s="220" t="s">
        <v>25</v>
      </c>
      <c r="D7418" s="225">
        <v>33.979999999999997</v>
      </c>
      <c r="E7418" s="208" t="s">
        <v>9199</v>
      </c>
      <c r="F7418" s="225">
        <v>35.9</v>
      </c>
    </row>
    <row r="7419" spans="1:6" ht="67.5">
      <c r="A7419" s="229">
        <v>87548</v>
      </c>
      <c r="B7419" s="220" t="s">
        <v>7017</v>
      </c>
      <c r="C7419" s="220" t="s">
        <v>25</v>
      </c>
      <c r="D7419" s="225">
        <v>30.83</v>
      </c>
      <c r="E7419" s="208" t="s">
        <v>9199</v>
      </c>
      <c r="F7419" s="225">
        <v>32.5</v>
      </c>
    </row>
    <row r="7420" spans="1:6" ht="67.5">
      <c r="A7420" s="229">
        <v>87530</v>
      </c>
      <c r="B7420" s="220" t="s">
        <v>7007</v>
      </c>
      <c r="C7420" s="220" t="s">
        <v>25</v>
      </c>
      <c r="D7420" s="225">
        <v>43.65</v>
      </c>
      <c r="E7420" s="208" t="s">
        <v>9199</v>
      </c>
      <c r="F7420" s="225">
        <v>45.85</v>
      </c>
    </row>
    <row r="7421" spans="1:6" ht="67.5">
      <c r="A7421" s="229">
        <v>104952</v>
      </c>
      <c r="B7421" s="220" t="s">
        <v>7039</v>
      </c>
      <c r="C7421" s="220" t="s">
        <v>25</v>
      </c>
      <c r="D7421" s="226">
        <v>40.5</v>
      </c>
      <c r="E7421" s="208" t="s">
        <v>9199</v>
      </c>
      <c r="F7421" s="226">
        <v>42.42</v>
      </c>
    </row>
    <row r="7422" spans="1:6" ht="67.5">
      <c r="A7422" s="229">
        <v>104969</v>
      </c>
      <c r="B7422" s="220" t="s">
        <v>7056</v>
      </c>
      <c r="C7422" s="220" t="s">
        <v>25</v>
      </c>
      <c r="D7422" s="226">
        <v>36.15</v>
      </c>
      <c r="E7422" s="208" t="s">
        <v>9199</v>
      </c>
      <c r="F7422" s="226">
        <v>38.270000000000003</v>
      </c>
    </row>
    <row r="7423" spans="1:6" ht="67.5">
      <c r="A7423" s="229">
        <v>104963</v>
      </c>
      <c r="B7423" s="220" t="s">
        <v>7050</v>
      </c>
      <c r="C7423" s="220" t="s">
        <v>25</v>
      </c>
      <c r="D7423" s="225">
        <v>49.41</v>
      </c>
      <c r="E7423" s="208" t="s">
        <v>9199</v>
      </c>
      <c r="F7423" s="225">
        <v>52.1</v>
      </c>
    </row>
    <row r="7424" spans="1:6" ht="67.5">
      <c r="A7424" s="229">
        <v>104955</v>
      </c>
      <c r="B7424" s="220" t="s">
        <v>7042</v>
      </c>
      <c r="C7424" s="220" t="s">
        <v>25</v>
      </c>
      <c r="D7424" s="226">
        <v>44.53</v>
      </c>
      <c r="E7424" s="208" t="s">
        <v>9199</v>
      </c>
      <c r="F7424" s="226">
        <v>46.79</v>
      </c>
    </row>
    <row r="7425" spans="1:6" ht="67.5">
      <c r="A7425" s="229">
        <v>104973</v>
      </c>
      <c r="B7425" s="220" t="s">
        <v>7060</v>
      </c>
      <c r="C7425" s="220" t="s">
        <v>25</v>
      </c>
      <c r="D7425" s="225">
        <v>31.27</v>
      </c>
      <c r="E7425" s="208" t="s">
        <v>9199</v>
      </c>
      <c r="F7425" s="225">
        <v>32.96</v>
      </c>
    </row>
    <row r="7426" spans="1:6" ht="67.5">
      <c r="A7426" s="229">
        <v>87547</v>
      </c>
      <c r="B7426" s="220" t="s">
        <v>7016</v>
      </c>
      <c r="C7426" s="220" t="s">
        <v>25</v>
      </c>
      <c r="D7426" s="225">
        <v>28.12</v>
      </c>
      <c r="E7426" s="208" t="s">
        <v>9199</v>
      </c>
      <c r="F7426" s="225">
        <v>29.56</v>
      </c>
    </row>
    <row r="7427" spans="1:6" ht="67.5">
      <c r="A7427" s="229">
        <v>87529</v>
      </c>
      <c r="B7427" s="220" t="s">
        <v>7006</v>
      </c>
      <c r="C7427" s="220" t="s">
        <v>25</v>
      </c>
      <c r="D7427" s="226">
        <v>39.409999999999997</v>
      </c>
      <c r="E7427" s="208" t="s">
        <v>9199</v>
      </c>
      <c r="F7427" s="226">
        <v>41.23</v>
      </c>
    </row>
    <row r="7428" spans="1:6" ht="67.5">
      <c r="A7428" s="229">
        <v>104951</v>
      </c>
      <c r="B7428" s="220" t="s">
        <v>7038</v>
      </c>
      <c r="C7428" s="220" t="s">
        <v>25</v>
      </c>
      <c r="D7428" s="226">
        <v>36.26</v>
      </c>
      <c r="E7428" s="208" t="s">
        <v>9199</v>
      </c>
      <c r="F7428" s="226">
        <v>37.799999999999997</v>
      </c>
    </row>
    <row r="7429" spans="1:6" ht="67.5">
      <c r="A7429" s="229">
        <v>104978</v>
      </c>
      <c r="B7429" s="220" t="s">
        <v>7065</v>
      </c>
      <c r="C7429" s="220" t="s">
        <v>25</v>
      </c>
      <c r="D7429" s="226">
        <v>38.57</v>
      </c>
      <c r="E7429" s="208" t="s">
        <v>9199</v>
      </c>
      <c r="F7429" s="226">
        <v>40.9</v>
      </c>
    </row>
    <row r="7430" spans="1:6" ht="67.5">
      <c r="A7430" s="229">
        <v>104977</v>
      </c>
      <c r="B7430" s="220" t="s">
        <v>7064</v>
      </c>
      <c r="C7430" s="220" t="s">
        <v>25</v>
      </c>
      <c r="D7430" s="226">
        <v>51.66</v>
      </c>
      <c r="E7430" s="208" t="s">
        <v>9199</v>
      </c>
      <c r="F7430" s="226">
        <v>54.54</v>
      </c>
    </row>
    <row r="7431" spans="1:6" ht="54">
      <c r="A7431" s="229">
        <v>90408</v>
      </c>
      <c r="B7431" s="220" t="s">
        <v>7033</v>
      </c>
      <c r="C7431" s="220" t="s">
        <v>25</v>
      </c>
      <c r="D7431" s="226">
        <v>34.049999999999997</v>
      </c>
      <c r="E7431" s="208" t="s">
        <v>9199</v>
      </c>
      <c r="F7431" s="226">
        <v>35.99</v>
      </c>
    </row>
    <row r="7432" spans="1:6" ht="54">
      <c r="A7432" s="229">
        <v>90406</v>
      </c>
      <c r="B7432" s="220" t="s">
        <v>7032</v>
      </c>
      <c r="C7432" s="220" t="s">
        <v>25</v>
      </c>
      <c r="D7432" s="226">
        <v>46.16</v>
      </c>
      <c r="E7432" s="208" t="s">
        <v>9199</v>
      </c>
      <c r="F7432" s="226">
        <v>48.56</v>
      </c>
    </row>
    <row r="7433" spans="1:6" ht="67.5">
      <c r="A7433" s="229">
        <v>103313</v>
      </c>
      <c r="B7433" s="220" t="s">
        <v>8182</v>
      </c>
      <c r="C7433" s="220" t="s">
        <v>201</v>
      </c>
      <c r="D7433" s="226">
        <v>0</v>
      </c>
      <c r="E7433" s="208" t="s">
        <v>9199</v>
      </c>
      <c r="F7433" s="226">
        <v>0</v>
      </c>
    </row>
    <row r="7434" spans="1:6" ht="67.5">
      <c r="A7434" s="229">
        <v>103309</v>
      </c>
      <c r="B7434" s="220" t="s">
        <v>8179</v>
      </c>
      <c r="C7434" s="220" t="s">
        <v>201</v>
      </c>
      <c r="D7434" s="226">
        <v>0</v>
      </c>
      <c r="E7434" s="208" t="s">
        <v>9199</v>
      </c>
      <c r="F7434" s="226">
        <v>0</v>
      </c>
    </row>
    <row r="7435" spans="1:6" ht="67.5">
      <c r="A7435" s="229">
        <v>103312</v>
      </c>
      <c r="B7435" s="220" t="s">
        <v>8181</v>
      </c>
      <c r="C7435" s="220" t="s">
        <v>201</v>
      </c>
      <c r="D7435" s="226">
        <v>0</v>
      </c>
      <c r="E7435" s="208" t="s">
        <v>9199</v>
      </c>
      <c r="F7435" s="226">
        <v>0</v>
      </c>
    </row>
    <row r="7436" spans="1:6" ht="40.5">
      <c r="A7436" s="229">
        <v>103296</v>
      </c>
      <c r="B7436" s="220" t="s">
        <v>8168</v>
      </c>
      <c r="C7436" s="220" t="s">
        <v>201</v>
      </c>
      <c r="D7436" s="226">
        <v>0</v>
      </c>
      <c r="E7436" s="208" t="s">
        <v>9199</v>
      </c>
      <c r="F7436" s="226">
        <v>0</v>
      </c>
    </row>
    <row r="7437" spans="1:6" ht="40.5">
      <c r="A7437" s="229">
        <v>103300</v>
      </c>
      <c r="B7437" s="220" t="s">
        <v>8172</v>
      </c>
      <c r="C7437" s="220" t="s">
        <v>201</v>
      </c>
      <c r="D7437" s="226">
        <v>0</v>
      </c>
      <c r="E7437" s="208" t="s">
        <v>9199</v>
      </c>
      <c r="F7437" s="226">
        <v>0</v>
      </c>
    </row>
    <row r="7438" spans="1:6" ht="40.5">
      <c r="A7438" s="229">
        <v>103301</v>
      </c>
      <c r="B7438" s="220" t="s">
        <v>8173</v>
      </c>
      <c r="C7438" s="220" t="s">
        <v>201</v>
      </c>
      <c r="D7438" s="226">
        <v>0</v>
      </c>
      <c r="E7438" s="208" t="s">
        <v>9199</v>
      </c>
      <c r="F7438" s="226">
        <v>0</v>
      </c>
    </row>
    <row r="7439" spans="1:6" ht="67.5">
      <c r="A7439" s="229">
        <v>103304</v>
      </c>
      <c r="B7439" s="220" t="s">
        <v>4778</v>
      </c>
      <c r="C7439" s="220" t="s">
        <v>201</v>
      </c>
      <c r="D7439" s="226">
        <v>1248.81</v>
      </c>
      <c r="E7439" s="208" t="s">
        <v>9199</v>
      </c>
      <c r="F7439" s="226">
        <v>1252.3399999999999</v>
      </c>
    </row>
    <row r="7440" spans="1:6" ht="81">
      <c r="A7440" s="229">
        <v>103305</v>
      </c>
      <c r="B7440" s="220" t="s">
        <v>8176</v>
      </c>
      <c r="C7440" s="220" t="s">
        <v>201</v>
      </c>
      <c r="D7440" s="226">
        <v>0</v>
      </c>
      <c r="E7440" s="208" t="s">
        <v>9199</v>
      </c>
      <c r="F7440" s="226">
        <v>0</v>
      </c>
    </row>
    <row r="7441" spans="1:6" ht="54">
      <c r="A7441" s="229">
        <v>103294</v>
      </c>
      <c r="B7441" s="220" t="s">
        <v>8166</v>
      </c>
      <c r="C7441" s="220" t="s">
        <v>201</v>
      </c>
      <c r="D7441" s="226">
        <v>0</v>
      </c>
      <c r="E7441" s="208" t="s">
        <v>9199</v>
      </c>
      <c r="F7441" s="226">
        <v>0</v>
      </c>
    </row>
    <row r="7442" spans="1:6" ht="40.5">
      <c r="A7442" s="229">
        <v>103298</v>
      </c>
      <c r="B7442" s="220" t="s">
        <v>8170</v>
      </c>
      <c r="C7442" s="220" t="s">
        <v>201</v>
      </c>
      <c r="D7442" s="226">
        <v>0</v>
      </c>
      <c r="E7442" s="208" t="s">
        <v>9199</v>
      </c>
      <c r="F7442" s="226">
        <v>0</v>
      </c>
    </row>
    <row r="7443" spans="1:6" ht="54">
      <c r="A7443" s="229">
        <v>103293</v>
      </c>
      <c r="B7443" s="220" t="s">
        <v>8165</v>
      </c>
      <c r="C7443" s="220" t="s">
        <v>201</v>
      </c>
      <c r="D7443" s="226">
        <v>0</v>
      </c>
      <c r="E7443" s="208" t="s">
        <v>9199</v>
      </c>
      <c r="F7443" s="226">
        <v>0</v>
      </c>
    </row>
    <row r="7444" spans="1:6" ht="40.5">
      <c r="A7444" s="229">
        <v>103297</v>
      </c>
      <c r="B7444" s="220" t="s">
        <v>8169</v>
      </c>
      <c r="C7444" s="220" t="s">
        <v>201</v>
      </c>
      <c r="D7444" s="226">
        <v>0</v>
      </c>
      <c r="E7444" s="208" t="s">
        <v>9199</v>
      </c>
      <c r="F7444" s="226">
        <v>0</v>
      </c>
    </row>
    <row r="7445" spans="1:6" ht="67.5">
      <c r="A7445" s="229">
        <v>103311</v>
      </c>
      <c r="B7445" s="220" t="s">
        <v>8180</v>
      </c>
      <c r="C7445" s="220" t="s">
        <v>201</v>
      </c>
      <c r="D7445" s="226">
        <v>0</v>
      </c>
      <c r="E7445" s="208" t="s">
        <v>9199</v>
      </c>
      <c r="F7445" s="226">
        <v>0</v>
      </c>
    </row>
    <row r="7446" spans="1:6" ht="81">
      <c r="A7446" s="229">
        <v>103306</v>
      </c>
      <c r="B7446" s="220" t="s">
        <v>8177</v>
      </c>
      <c r="C7446" s="220" t="s">
        <v>201</v>
      </c>
      <c r="D7446" s="226">
        <v>0</v>
      </c>
      <c r="E7446" s="208" t="s">
        <v>9199</v>
      </c>
      <c r="F7446" s="226">
        <v>0</v>
      </c>
    </row>
    <row r="7447" spans="1:6" ht="81">
      <c r="A7447" s="229">
        <v>103308</v>
      </c>
      <c r="B7447" s="220" t="s">
        <v>8178</v>
      </c>
      <c r="C7447" s="220" t="s">
        <v>201</v>
      </c>
      <c r="D7447" s="225">
        <v>0</v>
      </c>
      <c r="E7447" s="208" t="s">
        <v>9199</v>
      </c>
      <c r="F7447" s="225">
        <v>0</v>
      </c>
    </row>
    <row r="7448" spans="1:6" ht="67.5">
      <c r="A7448" s="229">
        <v>103295</v>
      </c>
      <c r="B7448" s="220" t="s">
        <v>8167</v>
      </c>
      <c r="C7448" s="220" t="s">
        <v>201</v>
      </c>
      <c r="D7448" s="225">
        <v>0</v>
      </c>
      <c r="E7448" s="208" t="s">
        <v>9199</v>
      </c>
      <c r="F7448" s="225">
        <v>0</v>
      </c>
    </row>
    <row r="7449" spans="1:6" ht="54">
      <c r="A7449" s="229">
        <v>103299</v>
      </c>
      <c r="B7449" s="220" t="s">
        <v>8171</v>
      </c>
      <c r="C7449" s="220" t="s">
        <v>201</v>
      </c>
      <c r="D7449" s="226">
        <v>0</v>
      </c>
      <c r="E7449" s="208" t="s">
        <v>9199</v>
      </c>
      <c r="F7449" s="226">
        <v>0</v>
      </c>
    </row>
    <row r="7450" spans="1:6" ht="40.5">
      <c r="A7450" s="229">
        <v>103302</v>
      </c>
      <c r="B7450" s="220" t="s">
        <v>8174</v>
      </c>
      <c r="C7450" s="220" t="s">
        <v>201</v>
      </c>
      <c r="D7450" s="225">
        <v>0</v>
      </c>
      <c r="E7450" s="208" t="s">
        <v>9199</v>
      </c>
      <c r="F7450" s="225">
        <v>0</v>
      </c>
    </row>
    <row r="7451" spans="1:6" ht="67.5">
      <c r="A7451" s="229">
        <v>103307</v>
      </c>
      <c r="B7451" s="220" t="s">
        <v>4779</v>
      </c>
      <c r="C7451" s="220" t="s">
        <v>201</v>
      </c>
      <c r="D7451" s="225">
        <v>1337.25</v>
      </c>
      <c r="E7451" s="208" t="s">
        <v>9199</v>
      </c>
      <c r="F7451" s="225">
        <v>1344.83</v>
      </c>
    </row>
    <row r="7452" spans="1:6" ht="67.5">
      <c r="A7452" s="229">
        <v>103310</v>
      </c>
      <c r="B7452" s="220" t="s">
        <v>4780</v>
      </c>
      <c r="C7452" s="220" t="s">
        <v>201</v>
      </c>
      <c r="D7452" s="225">
        <v>1287.0899999999999</v>
      </c>
      <c r="E7452" s="208" t="s">
        <v>9199</v>
      </c>
      <c r="F7452" s="225">
        <v>1290.51</v>
      </c>
    </row>
    <row r="7453" spans="1:6" ht="40.5">
      <c r="A7453" s="229">
        <v>103303</v>
      </c>
      <c r="B7453" s="220" t="s">
        <v>8175</v>
      </c>
      <c r="C7453" s="220" t="s">
        <v>201</v>
      </c>
      <c r="D7453" s="225">
        <v>0</v>
      </c>
      <c r="E7453" s="208" t="s">
        <v>9199</v>
      </c>
      <c r="F7453" s="225">
        <v>0</v>
      </c>
    </row>
    <row r="7454" spans="1:6" ht="54">
      <c r="A7454" s="229">
        <v>103314</v>
      </c>
      <c r="B7454" s="220" t="s">
        <v>4781</v>
      </c>
      <c r="C7454" s="220" t="s">
        <v>25</v>
      </c>
      <c r="D7454" s="225">
        <v>283.89</v>
      </c>
      <c r="E7454" s="208" t="s">
        <v>9199</v>
      </c>
      <c r="F7454" s="225">
        <v>286.58999999999997</v>
      </c>
    </row>
    <row r="7455" spans="1:6" ht="54">
      <c r="A7455" s="229">
        <v>103315</v>
      </c>
      <c r="B7455" s="220" t="s">
        <v>4782</v>
      </c>
      <c r="C7455" s="220" t="s">
        <v>25</v>
      </c>
      <c r="D7455" s="225">
        <v>275.66000000000003</v>
      </c>
      <c r="E7455" s="208" t="s">
        <v>9199</v>
      </c>
      <c r="F7455" s="225">
        <v>277.70999999999998</v>
      </c>
    </row>
    <row r="7456" spans="1:6" ht="67.5">
      <c r="A7456" s="229">
        <v>105188</v>
      </c>
      <c r="B7456" s="220" t="s">
        <v>7069</v>
      </c>
      <c r="C7456" s="220" t="s">
        <v>25</v>
      </c>
      <c r="D7456" s="225">
        <v>178.46</v>
      </c>
      <c r="E7456" s="208" t="s">
        <v>9199</v>
      </c>
      <c r="F7456" s="225">
        <v>179.95</v>
      </c>
    </row>
    <row r="7457" spans="1:6" ht="67.5">
      <c r="A7457" s="229">
        <v>87841</v>
      </c>
      <c r="B7457" s="220" t="s">
        <v>7027</v>
      </c>
      <c r="C7457" s="220" t="s">
        <v>25</v>
      </c>
      <c r="D7457" s="225">
        <v>162.16999999999999</v>
      </c>
      <c r="E7457" s="208" t="s">
        <v>9199</v>
      </c>
      <c r="F7457" s="225">
        <v>163.58000000000001</v>
      </c>
    </row>
    <row r="7458" spans="1:6" ht="67.5">
      <c r="A7458" s="229">
        <v>87853</v>
      </c>
      <c r="B7458" s="220" t="s">
        <v>7031</v>
      </c>
      <c r="C7458" s="220" t="s">
        <v>25</v>
      </c>
      <c r="D7458" s="225">
        <v>180.62</v>
      </c>
      <c r="E7458" s="208" t="s">
        <v>9199</v>
      </c>
      <c r="F7458" s="225">
        <v>182.26</v>
      </c>
    </row>
    <row r="7459" spans="1:6" ht="67.5">
      <c r="A7459" s="229">
        <v>105187</v>
      </c>
      <c r="B7459" s="220" t="s">
        <v>7068</v>
      </c>
      <c r="C7459" s="220" t="s">
        <v>25</v>
      </c>
      <c r="D7459" s="225">
        <v>244.96</v>
      </c>
      <c r="E7459" s="208" t="s">
        <v>9199</v>
      </c>
      <c r="F7459" s="225">
        <v>246.75</v>
      </c>
    </row>
    <row r="7460" spans="1:6" ht="67.5">
      <c r="A7460" s="229">
        <v>87840</v>
      </c>
      <c r="B7460" s="220" t="s">
        <v>7026</v>
      </c>
      <c r="C7460" s="220" t="s">
        <v>25</v>
      </c>
      <c r="D7460" s="225">
        <v>228.68</v>
      </c>
      <c r="E7460" s="208" t="s">
        <v>9199</v>
      </c>
      <c r="F7460" s="225">
        <v>230.38</v>
      </c>
    </row>
    <row r="7461" spans="1:6" ht="67.5">
      <c r="A7461" s="229">
        <v>87852</v>
      </c>
      <c r="B7461" s="220" t="s">
        <v>7030</v>
      </c>
      <c r="C7461" s="220" t="s">
        <v>25</v>
      </c>
      <c r="D7461" s="225">
        <v>247.12</v>
      </c>
      <c r="E7461" s="208" t="s">
        <v>9199</v>
      </c>
      <c r="F7461" s="225">
        <v>249.06</v>
      </c>
    </row>
    <row r="7462" spans="1:6" ht="67.5">
      <c r="A7462" s="229">
        <v>105186</v>
      </c>
      <c r="B7462" s="220" t="s">
        <v>7067</v>
      </c>
      <c r="C7462" s="220" t="s">
        <v>25</v>
      </c>
      <c r="D7462" s="225">
        <v>184.74</v>
      </c>
      <c r="E7462" s="208" t="s">
        <v>9199</v>
      </c>
      <c r="F7462" s="225">
        <v>186.74</v>
      </c>
    </row>
    <row r="7463" spans="1:6" ht="54">
      <c r="A7463" s="229">
        <v>87839</v>
      </c>
      <c r="B7463" s="220" t="s">
        <v>7025</v>
      </c>
      <c r="C7463" s="220" t="s">
        <v>25</v>
      </c>
      <c r="D7463" s="225">
        <v>168.68</v>
      </c>
      <c r="E7463" s="208" t="s">
        <v>9199</v>
      </c>
      <c r="F7463" s="225">
        <v>170.61</v>
      </c>
    </row>
    <row r="7464" spans="1:6" ht="54">
      <c r="A7464" s="229">
        <v>87851</v>
      </c>
      <c r="B7464" s="220" t="s">
        <v>7029</v>
      </c>
      <c r="C7464" s="220" t="s">
        <v>25</v>
      </c>
      <c r="D7464" s="225">
        <v>187.56</v>
      </c>
      <c r="E7464" s="208" t="s">
        <v>9199</v>
      </c>
      <c r="F7464" s="225">
        <v>189.77</v>
      </c>
    </row>
    <row r="7465" spans="1:6" ht="67.5">
      <c r="A7465" s="229">
        <v>105185</v>
      </c>
      <c r="B7465" s="220" t="s">
        <v>7066</v>
      </c>
      <c r="C7465" s="220" t="s">
        <v>25</v>
      </c>
      <c r="D7465" s="225">
        <v>251.84</v>
      </c>
      <c r="E7465" s="208" t="s">
        <v>9199</v>
      </c>
      <c r="F7465" s="225">
        <v>254.15</v>
      </c>
    </row>
    <row r="7466" spans="1:6" ht="54">
      <c r="A7466" s="229">
        <v>87838</v>
      </c>
      <c r="B7466" s="220" t="s">
        <v>7024</v>
      </c>
      <c r="C7466" s="220" t="s">
        <v>25</v>
      </c>
      <c r="D7466" s="225">
        <v>235.83</v>
      </c>
      <c r="E7466" s="208" t="s">
        <v>9199</v>
      </c>
      <c r="F7466" s="225">
        <v>238.06</v>
      </c>
    </row>
    <row r="7467" spans="1:6" ht="54">
      <c r="A7467" s="229">
        <v>87850</v>
      </c>
      <c r="B7467" s="220" t="s">
        <v>7028</v>
      </c>
      <c r="C7467" s="220" t="s">
        <v>25</v>
      </c>
      <c r="D7467" s="225">
        <v>254.7</v>
      </c>
      <c r="E7467" s="208" t="s">
        <v>9199</v>
      </c>
      <c r="F7467" s="225">
        <v>257.23</v>
      </c>
    </row>
    <row r="7468" spans="1:6" ht="27">
      <c r="A7468" s="229">
        <v>105110</v>
      </c>
      <c r="B7468" s="220" t="s">
        <v>7148</v>
      </c>
      <c r="C7468" s="220" t="s">
        <v>190</v>
      </c>
      <c r="D7468" s="225">
        <v>164.13</v>
      </c>
      <c r="E7468" s="208" t="s">
        <v>9199</v>
      </c>
      <c r="F7468" s="225">
        <v>177.57</v>
      </c>
    </row>
    <row r="7469" spans="1:6" ht="27">
      <c r="A7469" s="229">
        <v>105105</v>
      </c>
      <c r="B7469" s="220" t="s">
        <v>7145</v>
      </c>
      <c r="C7469" s="220" t="s">
        <v>190</v>
      </c>
      <c r="D7469" s="225">
        <v>52.23</v>
      </c>
      <c r="E7469" s="208" t="s">
        <v>9199</v>
      </c>
      <c r="F7469" s="225">
        <v>56.51</v>
      </c>
    </row>
    <row r="7470" spans="1:6" ht="27">
      <c r="A7470" s="229">
        <v>105103</v>
      </c>
      <c r="B7470" s="220" t="s">
        <v>7143</v>
      </c>
      <c r="C7470" s="220" t="s">
        <v>190</v>
      </c>
      <c r="D7470" s="225">
        <v>74.38</v>
      </c>
      <c r="E7470" s="208" t="s">
        <v>9199</v>
      </c>
      <c r="F7470" s="225">
        <v>80.459999999999994</v>
      </c>
    </row>
    <row r="7471" spans="1:6" ht="27">
      <c r="A7471" s="229">
        <v>105112</v>
      </c>
      <c r="B7471" s="220" t="s">
        <v>7150</v>
      </c>
      <c r="C7471" s="220" t="s">
        <v>190</v>
      </c>
      <c r="D7471" s="225">
        <v>137.03</v>
      </c>
      <c r="E7471" s="208" t="s">
        <v>9199</v>
      </c>
      <c r="F7471" s="225">
        <v>148.25</v>
      </c>
    </row>
    <row r="7472" spans="1:6" ht="40.5">
      <c r="A7472" s="229">
        <v>105109</v>
      </c>
      <c r="B7472" s="220" t="s">
        <v>8866</v>
      </c>
      <c r="C7472" s="220" t="s">
        <v>201</v>
      </c>
      <c r="D7472" s="225">
        <v>0</v>
      </c>
      <c r="E7472" s="208" t="s">
        <v>9199</v>
      </c>
      <c r="F7472" s="225">
        <v>0</v>
      </c>
    </row>
    <row r="7473" spans="1:6" ht="40.5">
      <c r="A7473" s="229">
        <v>105108</v>
      </c>
      <c r="B7473" s="220" t="s">
        <v>8865</v>
      </c>
      <c r="C7473" s="220" t="s">
        <v>201</v>
      </c>
      <c r="D7473" s="225">
        <v>0</v>
      </c>
      <c r="E7473" s="208" t="s">
        <v>9199</v>
      </c>
      <c r="F7473" s="225">
        <v>0</v>
      </c>
    </row>
    <row r="7474" spans="1:6" ht="27">
      <c r="A7474" s="229">
        <v>105104</v>
      </c>
      <c r="B7474" s="220" t="s">
        <v>7144</v>
      </c>
      <c r="C7474" s="220" t="s">
        <v>201</v>
      </c>
      <c r="D7474" s="225">
        <v>4088.06</v>
      </c>
      <c r="E7474" s="208" t="s">
        <v>9199</v>
      </c>
      <c r="F7474" s="225">
        <v>4268</v>
      </c>
    </row>
    <row r="7475" spans="1:6" ht="40.5">
      <c r="A7475" s="229">
        <v>105107</v>
      </c>
      <c r="B7475" s="220" t="s">
        <v>7147</v>
      </c>
      <c r="C7475" s="220" t="s">
        <v>201</v>
      </c>
      <c r="D7475" s="225">
        <v>2500.2199999999998</v>
      </c>
      <c r="E7475" s="208" t="s">
        <v>9199</v>
      </c>
      <c r="F7475" s="225">
        <v>2704.86</v>
      </c>
    </row>
    <row r="7476" spans="1:6" ht="40.5">
      <c r="A7476" s="229">
        <v>105106</v>
      </c>
      <c r="B7476" s="220" t="s">
        <v>7146</v>
      </c>
      <c r="C7476" s="220" t="s">
        <v>201</v>
      </c>
      <c r="D7476" s="225">
        <v>1693.24</v>
      </c>
      <c r="E7476" s="208" t="s">
        <v>9199</v>
      </c>
      <c r="F7476" s="225">
        <v>1831.82</v>
      </c>
    </row>
    <row r="7477" spans="1:6" ht="40.5">
      <c r="A7477" s="229">
        <v>105111</v>
      </c>
      <c r="B7477" s="220" t="s">
        <v>7149</v>
      </c>
      <c r="C7477" s="220" t="s">
        <v>201</v>
      </c>
      <c r="D7477" s="225">
        <v>16723</v>
      </c>
      <c r="E7477" s="208" t="s">
        <v>9199</v>
      </c>
      <c r="F7477" s="225">
        <v>17252.88</v>
      </c>
    </row>
    <row r="7478" spans="1:6" ht="27">
      <c r="A7478" s="229">
        <v>98520</v>
      </c>
      <c r="B7478" s="220" t="s">
        <v>7164</v>
      </c>
      <c r="C7478" s="220" t="s">
        <v>25</v>
      </c>
      <c r="D7478" s="225">
        <v>4.7300000000000004</v>
      </c>
      <c r="E7478" s="208" t="s">
        <v>9199</v>
      </c>
      <c r="F7478" s="225">
        <v>4.8600000000000003</v>
      </c>
    </row>
    <row r="7479" spans="1:6" ht="27">
      <c r="A7479" s="229">
        <v>98521</v>
      </c>
      <c r="B7479" s="220" t="s">
        <v>7165</v>
      </c>
      <c r="C7479" s="220" t="s">
        <v>25</v>
      </c>
      <c r="D7479" s="225">
        <v>0.33</v>
      </c>
      <c r="E7479" s="208" t="s">
        <v>9199</v>
      </c>
      <c r="F7479" s="225">
        <v>0.35</v>
      </c>
    </row>
    <row r="7480" spans="1:6" ht="27">
      <c r="A7480" s="229">
        <v>105521</v>
      </c>
      <c r="B7480" s="220" t="s">
        <v>7167</v>
      </c>
      <c r="C7480" s="220" t="s">
        <v>25</v>
      </c>
      <c r="D7480" s="225">
        <v>3.22</v>
      </c>
      <c r="E7480" s="208" t="s">
        <v>9199</v>
      </c>
      <c r="F7480" s="225">
        <v>3.34</v>
      </c>
    </row>
    <row r="7481" spans="1:6" ht="27">
      <c r="A7481" s="229">
        <v>98509</v>
      </c>
      <c r="B7481" s="220" t="s">
        <v>9804</v>
      </c>
      <c r="C7481" s="220" t="s">
        <v>201</v>
      </c>
      <c r="D7481" s="225">
        <v>72.709999999999994</v>
      </c>
      <c r="E7481" s="208" t="s">
        <v>9199</v>
      </c>
      <c r="F7481" s="225">
        <v>72.83</v>
      </c>
    </row>
    <row r="7482" spans="1:6" ht="54">
      <c r="A7482" s="229">
        <v>98507</v>
      </c>
      <c r="B7482" s="220" t="s">
        <v>7564</v>
      </c>
      <c r="C7482" s="220" t="s">
        <v>201</v>
      </c>
      <c r="D7482" s="225">
        <v>0</v>
      </c>
      <c r="E7482" s="208" t="s">
        <v>9199</v>
      </c>
      <c r="F7482" s="225">
        <v>0</v>
      </c>
    </row>
    <row r="7483" spans="1:6" ht="40.5">
      <c r="A7483" s="229">
        <v>98508</v>
      </c>
      <c r="B7483" s="220" t="s">
        <v>7565</v>
      </c>
      <c r="C7483" s="220" t="s">
        <v>201</v>
      </c>
      <c r="D7483" s="225">
        <v>0</v>
      </c>
      <c r="E7483" s="208" t="s">
        <v>9199</v>
      </c>
      <c r="F7483" s="225">
        <v>0</v>
      </c>
    </row>
    <row r="7484" spans="1:6" ht="54">
      <c r="A7484" s="229">
        <v>98506</v>
      </c>
      <c r="B7484" s="220" t="s">
        <v>7563</v>
      </c>
      <c r="C7484" s="220" t="s">
        <v>201</v>
      </c>
      <c r="D7484" s="225">
        <v>0</v>
      </c>
      <c r="E7484" s="208" t="s">
        <v>9199</v>
      </c>
      <c r="F7484" s="225">
        <v>0</v>
      </c>
    </row>
    <row r="7485" spans="1:6" ht="27">
      <c r="A7485" s="229">
        <v>98505</v>
      </c>
      <c r="B7485" s="220" t="s">
        <v>7170</v>
      </c>
      <c r="C7485" s="220" t="s">
        <v>25</v>
      </c>
      <c r="D7485" s="225">
        <v>106.81</v>
      </c>
      <c r="E7485" s="208" t="s">
        <v>9199</v>
      </c>
      <c r="F7485" s="225">
        <v>107.37</v>
      </c>
    </row>
    <row r="7486" spans="1:6" ht="27">
      <c r="A7486" s="229">
        <v>98504</v>
      </c>
      <c r="B7486" s="220" t="s">
        <v>7169</v>
      </c>
      <c r="C7486" s="220" t="s">
        <v>25</v>
      </c>
      <c r="D7486" s="225">
        <v>19.43</v>
      </c>
      <c r="E7486" s="208" t="s">
        <v>9199</v>
      </c>
      <c r="F7486" s="225">
        <v>19.73</v>
      </c>
    </row>
    <row r="7487" spans="1:6" ht="27">
      <c r="A7487" s="229">
        <v>98503</v>
      </c>
      <c r="B7487" s="220" t="s">
        <v>7168</v>
      </c>
      <c r="C7487" s="220" t="s">
        <v>25</v>
      </c>
      <c r="D7487" s="225">
        <v>24.7</v>
      </c>
      <c r="E7487" s="208" t="s">
        <v>9199</v>
      </c>
      <c r="F7487" s="225">
        <v>25.07</v>
      </c>
    </row>
    <row r="7488" spans="1:6" ht="27">
      <c r="A7488" s="229">
        <v>103946</v>
      </c>
      <c r="B7488" s="220" t="s">
        <v>7171</v>
      </c>
      <c r="C7488" s="220" t="s">
        <v>25</v>
      </c>
      <c r="D7488" s="225">
        <v>25.72</v>
      </c>
      <c r="E7488" s="208" t="s">
        <v>9199</v>
      </c>
      <c r="F7488" s="225">
        <v>26.02</v>
      </c>
    </row>
    <row r="7489" spans="1:6" ht="40.5">
      <c r="A7489" s="229">
        <v>98517</v>
      </c>
      <c r="B7489" s="220" t="s">
        <v>7570</v>
      </c>
      <c r="C7489" s="220" t="s">
        <v>201</v>
      </c>
      <c r="D7489" s="225">
        <v>0</v>
      </c>
      <c r="E7489" s="208" t="s">
        <v>9199</v>
      </c>
      <c r="F7489" s="225">
        <v>0</v>
      </c>
    </row>
    <row r="7490" spans="1:6" ht="27">
      <c r="A7490" s="229">
        <v>98518</v>
      </c>
      <c r="B7490" s="220" t="s">
        <v>7571</v>
      </c>
      <c r="C7490" s="220" t="s">
        <v>201</v>
      </c>
      <c r="D7490" s="225">
        <v>0</v>
      </c>
      <c r="E7490" s="208" t="s">
        <v>9199</v>
      </c>
      <c r="F7490" s="225">
        <v>0</v>
      </c>
    </row>
    <row r="7491" spans="1:6" ht="27">
      <c r="A7491" s="229">
        <v>98516</v>
      </c>
      <c r="B7491" s="220" t="s">
        <v>7162</v>
      </c>
      <c r="C7491" s="220" t="s">
        <v>201</v>
      </c>
      <c r="D7491" s="225">
        <v>366.28</v>
      </c>
      <c r="E7491" s="208" t="s">
        <v>9199</v>
      </c>
      <c r="F7491" s="225">
        <v>376.07</v>
      </c>
    </row>
    <row r="7492" spans="1:6" ht="40.5">
      <c r="A7492" s="229">
        <v>98514</v>
      </c>
      <c r="B7492" s="220" t="s">
        <v>7568</v>
      </c>
      <c r="C7492" s="220" t="s">
        <v>201</v>
      </c>
      <c r="D7492" s="225">
        <v>0</v>
      </c>
      <c r="E7492" s="208" t="s">
        <v>9199</v>
      </c>
      <c r="F7492" s="225">
        <v>0</v>
      </c>
    </row>
    <row r="7493" spans="1:6" ht="27">
      <c r="A7493" s="229">
        <v>98515</v>
      </c>
      <c r="B7493" s="220" t="s">
        <v>7569</v>
      </c>
      <c r="C7493" s="220" t="s">
        <v>201</v>
      </c>
      <c r="D7493" s="225">
        <v>0</v>
      </c>
      <c r="E7493" s="208" t="s">
        <v>9199</v>
      </c>
      <c r="F7493" s="225">
        <v>0</v>
      </c>
    </row>
    <row r="7494" spans="1:6" ht="40.5">
      <c r="A7494" s="229">
        <v>98513</v>
      </c>
      <c r="B7494" s="220" t="s">
        <v>7567</v>
      </c>
      <c r="C7494" s="220" t="s">
        <v>201</v>
      </c>
      <c r="D7494" s="225">
        <v>0</v>
      </c>
      <c r="E7494" s="208" t="s">
        <v>9199</v>
      </c>
      <c r="F7494" s="225">
        <v>0</v>
      </c>
    </row>
    <row r="7495" spans="1:6" ht="40.5">
      <c r="A7495" s="229">
        <v>98511</v>
      </c>
      <c r="B7495" s="220" t="s">
        <v>7161</v>
      </c>
      <c r="C7495" s="220" t="s">
        <v>201</v>
      </c>
      <c r="D7495" s="225">
        <v>207.26</v>
      </c>
      <c r="E7495" s="208" t="s">
        <v>9199</v>
      </c>
      <c r="F7495" s="225">
        <v>209.92</v>
      </c>
    </row>
    <row r="7496" spans="1:6" ht="27">
      <c r="A7496" s="229">
        <v>98512</v>
      </c>
      <c r="B7496" s="220" t="s">
        <v>7566</v>
      </c>
      <c r="C7496" s="220" t="s">
        <v>201</v>
      </c>
      <c r="D7496" s="225">
        <v>0</v>
      </c>
      <c r="E7496" s="208" t="s">
        <v>9199</v>
      </c>
      <c r="F7496" s="225">
        <v>0</v>
      </c>
    </row>
    <row r="7497" spans="1:6" ht="40.5">
      <c r="A7497" s="229">
        <v>98510</v>
      </c>
      <c r="B7497" s="220" t="s">
        <v>7160</v>
      </c>
      <c r="C7497" s="220" t="s">
        <v>201</v>
      </c>
      <c r="D7497" s="225">
        <v>113.5</v>
      </c>
      <c r="E7497" s="208" t="s">
        <v>9199</v>
      </c>
      <c r="F7497" s="225">
        <v>115.84</v>
      </c>
    </row>
    <row r="7498" spans="1:6" ht="27">
      <c r="A7498" s="229">
        <v>98519</v>
      </c>
      <c r="B7498" s="220" t="s">
        <v>7163</v>
      </c>
      <c r="C7498" s="220" t="s">
        <v>25</v>
      </c>
      <c r="D7498" s="225">
        <v>3.75</v>
      </c>
      <c r="E7498" s="208" t="s">
        <v>9199</v>
      </c>
      <c r="F7498" s="225">
        <v>4.07</v>
      </c>
    </row>
    <row r="7499" spans="1:6" ht="54">
      <c r="A7499" s="229">
        <v>91599</v>
      </c>
      <c r="B7499" s="220" t="s">
        <v>6150</v>
      </c>
      <c r="C7499" s="220" t="s">
        <v>1143</v>
      </c>
      <c r="D7499" s="225">
        <v>8.0500000000000007</v>
      </c>
      <c r="E7499" s="208" t="s">
        <v>9199</v>
      </c>
      <c r="F7499" s="225">
        <v>8.08</v>
      </c>
    </row>
    <row r="7500" spans="1:6" ht="54">
      <c r="A7500" s="229">
        <v>100065</v>
      </c>
      <c r="B7500" s="220" t="s">
        <v>7652</v>
      </c>
      <c r="C7500" s="220" t="s">
        <v>1143</v>
      </c>
      <c r="D7500" s="225">
        <v>0</v>
      </c>
      <c r="E7500" s="208" t="s">
        <v>9199</v>
      </c>
      <c r="F7500" s="225">
        <v>0</v>
      </c>
    </row>
    <row r="7501" spans="1:6" ht="54">
      <c r="A7501" s="229">
        <v>100069</v>
      </c>
      <c r="B7501" s="220" t="s">
        <v>7653</v>
      </c>
      <c r="C7501" s="220" t="s">
        <v>1143</v>
      </c>
      <c r="D7501" s="225">
        <v>0</v>
      </c>
      <c r="E7501" s="208" t="s">
        <v>9199</v>
      </c>
      <c r="F7501" s="225">
        <v>0</v>
      </c>
    </row>
    <row r="7502" spans="1:6" ht="54">
      <c r="A7502" s="229">
        <v>100063</v>
      </c>
      <c r="B7502" s="220" t="s">
        <v>7651</v>
      </c>
      <c r="C7502" s="220" t="s">
        <v>1143</v>
      </c>
      <c r="D7502" s="225">
        <v>0</v>
      </c>
      <c r="E7502" s="208" t="s">
        <v>9199</v>
      </c>
      <c r="F7502" s="225">
        <v>0</v>
      </c>
    </row>
    <row r="7503" spans="1:6" ht="54">
      <c r="A7503" s="229">
        <v>91597</v>
      </c>
      <c r="B7503" s="220" t="s">
        <v>6148</v>
      </c>
      <c r="C7503" s="220" t="s">
        <v>1143</v>
      </c>
      <c r="D7503" s="225">
        <v>7.68</v>
      </c>
      <c r="E7503" s="208" t="s">
        <v>9199</v>
      </c>
      <c r="F7503" s="225">
        <v>7.71</v>
      </c>
    </row>
    <row r="7504" spans="1:6" ht="54">
      <c r="A7504" s="229">
        <v>91598</v>
      </c>
      <c r="B7504" s="220" t="s">
        <v>6149</v>
      </c>
      <c r="C7504" s="220" t="s">
        <v>1143</v>
      </c>
      <c r="D7504" s="225">
        <v>9.9700000000000006</v>
      </c>
      <c r="E7504" s="208" t="s">
        <v>9199</v>
      </c>
      <c r="F7504" s="225">
        <v>10</v>
      </c>
    </row>
    <row r="7505" spans="1:6" ht="54">
      <c r="A7505" s="229">
        <v>91596</v>
      </c>
      <c r="B7505" s="220" t="s">
        <v>6147</v>
      </c>
      <c r="C7505" s="220" t="s">
        <v>1143</v>
      </c>
      <c r="D7505" s="225">
        <v>10.26</v>
      </c>
      <c r="E7505" s="208" t="s">
        <v>9199</v>
      </c>
      <c r="F7505" s="225">
        <v>10.29</v>
      </c>
    </row>
    <row r="7506" spans="1:6" ht="54">
      <c r="A7506" s="229">
        <v>100064</v>
      </c>
      <c r="B7506" s="220" t="s">
        <v>6159</v>
      </c>
      <c r="C7506" s="220" t="s">
        <v>1143</v>
      </c>
      <c r="D7506" s="225">
        <v>10.18</v>
      </c>
      <c r="E7506" s="208" t="s">
        <v>9199</v>
      </c>
      <c r="F7506" s="225">
        <v>10.220000000000001</v>
      </c>
    </row>
    <row r="7507" spans="1:6" ht="54">
      <c r="A7507" s="229">
        <v>100066</v>
      </c>
      <c r="B7507" s="220" t="s">
        <v>6160</v>
      </c>
      <c r="C7507" s="220" t="s">
        <v>1143</v>
      </c>
      <c r="D7507" s="225">
        <v>10.220000000000001</v>
      </c>
      <c r="E7507" s="208" t="s">
        <v>9199</v>
      </c>
      <c r="F7507" s="225">
        <v>10.23</v>
      </c>
    </row>
    <row r="7508" spans="1:6" ht="54">
      <c r="A7508" s="229">
        <v>91603</v>
      </c>
      <c r="B7508" s="220" t="s">
        <v>6154</v>
      </c>
      <c r="C7508" s="220" t="s">
        <v>1143</v>
      </c>
      <c r="D7508" s="225">
        <v>10.220000000000001</v>
      </c>
      <c r="E7508" s="208" t="s">
        <v>9199</v>
      </c>
      <c r="F7508" s="225">
        <v>10.31</v>
      </c>
    </row>
    <row r="7509" spans="1:6" ht="54">
      <c r="A7509" s="229">
        <v>100068</v>
      </c>
      <c r="B7509" s="220" t="s">
        <v>6162</v>
      </c>
      <c r="C7509" s="220" t="s">
        <v>1143</v>
      </c>
      <c r="D7509" s="225">
        <v>8.7899999999999991</v>
      </c>
      <c r="E7509" s="208" t="s">
        <v>9199</v>
      </c>
      <c r="F7509" s="225">
        <v>8.86</v>
      </c>
    </row>
    <row r="7510" spans="1:6" ht="54">
      <c r="A7510" s="229">
        <v>100067</v>
      </c>
      <c r="B7510" s="220" t="s">
        <v>6161</v>
      </c>
      <c r="C7510" s="220" t="s">
        <v>1143</v>
      </c>
      <c r="D7510" s="225">
        <v>11.93</v>
      </c>
      <c r="E7510" s="208" t="s">
        <v>9199</v>
      </c>
      <c r="F7510" s="225">
        <v>12.22</v>
      </c>
    </row>
    <row r="7511" spans="1:6" ht="54">
      <c r="A7511" s="229">
        <v>91601</v>
      </c>
      <c r="B7511" s="220" t="s">
        <v>6152</v>
      </c>
      <c r="C7511" s="220" t="s">
        <v>1143</v>
      </c>
      <c r="D7511" s="225">
        <v>12.32</v>
      </c>
      <c r="E7511" s="208" t="s">
        <v>9199</v>
      </c>
      <c r="F7511" s="225">
        <v>12.54</v>
      </c>
    </row>
    <row r="7512" spans="1:6" ht="54">
      <c r="A7512" s="229">
        <v>91602</v>
      </c>
      <c r="B7512" s="220" t="s">
        <v>6153</v>
      </c>
      <c r="C7512" s="220" t="s">
        <v>1143</v>
      </c>
      <c r="D7512" s="225">
        <v>11.44</v>
      </c>
      <c r="E7512" s="208" t="s">
        <v>9199</v>
      </c>
      <c r="F7512" s="225">
        <v>11.59</v>
      </c>
    </row>
    <row r="7513" spans="1:6" ht="54">
      <c r="A7513" s="229">
        <v>91593</v>
      </c>
      <c r="B7513" s="220" t="s">
        <v>6144</v>
      </c>
      <c r="C7513" s="220" t="s">
        <v>1143</v>
      </c>
      <c r="D7513" s="225">
        <v>10.29</v>
      </c>
      <c r="E7513" s="208" t="s">
        <v>9199</v>
      </c>
      <c r="F7513" s="225">
        <v>10.33</v>
      </c>
    </row>
    <row r="7514" spans="1:6" ht="54">
      <c r="A7514" s="229">
        <v>105814</v>
      </c>
      <c r="B7514" s="220" t="s">
        <v>6170</v>
      </c>
      <c r="C7514" s="220" t="s">
        <v>1143</v>
      </c>
      <c r="D7514" s="225">
        <v>10.01</v>
      </c>
      <c r="E7514" s="208" t="s">
        <v>9199</v>
      </c>
      <c r="F7514" s="225">
        <v>10.029999999999999</v>
      </c>
    </row>
    <row r="7515" spans="1:6" ht="67.5">
      <c r="A7515" s="229">
        <v>91594</v>
      </c>
      <c r="B7515" s="220" t="s">
        <v>6145</v>
      </c>
      <c r="C7515" s="220" t="s">
        <v>1143</v>
      </c>
      <c r="D7515" s="225">
        <v>10.32</v>
      </c>
      <c r="E7515" s="208" t="s">
        <v>9199</v>
      </c>
      <c r="F7515" s="225">
        <v>10.35</v>
      </c>
    </row>
    <row r="7516" spans="1:6" ht="54">
      <c r="A7516" s="229">
        <v>91595</v>
      </c>
      <c r="B7516" s="220" t="s">
        <v>6146</v>
      </c>
      <c r="C7516" s="220" t="s">
        <v>1143</v>
      </c>
      <c r="D7516" s="225">
        <v>10.59</v>
      </c>
      <c r="E7516" s="208" t="s">
        <v>9199</v>
      </c>
      <c r="F7516" s="225">
        <v>10.64</v>
      </c>
    </row>
    <row r="7517" spans="1:6" ht="54">
      <c r="A7517" s="229">
        <v>105815</v>
      </c>
      <c r="B7517" s="220" t="s">
        <v>9118</v>
      </c>
      <c r="C7517" s="220" t="s">
        <v>1143</v>
      </c>
      <c r="D7517" s="225">
        <v>0</v>
      </c>
      <c r="E7517" s="208" t="s">
        <v>9199</v>
      </c>
      <c r="F7517" s="225">
        <v>0</v>
      </c>
    </row>
    <row r="7518" spans="1:6" ht="40.5">
      <c r="A7518" s="229">
        <v>91600</v>
      </c>
      <c r="B7518" s="220" t="s">
        <v>6151</v>
      </c>
      <c r="C7518" s="220" t="s">
        <v>1143</v>
      </c>
      <c r="D7518" s="225">
        <v>11.46</v>
      </c>
      <c r="E7518" s="208" t="s">
        <v>9199</v>
      </c>
      <c r="F7518" s="225">
        <v>11.58</v>
      </c>
    </row>
    <row r="7519" spans="1:6" ht="67.5">
      <c r="A7519" s="229">
        <v>99235</v>
      </c>
      <c r="B7519" s="220" t="s">
        <v>6175</v>
      </c>
      <c r="C7519" s="220" t="s">
        <v>23</v>
      </c>
      <c r="D7519" s="225">
        <v>610.85</v>
      </c>
      <c r="E7519" s="208" t="s">
        <v>9199</v>
      </c>
      <c r="F7519" s="225">
        <v>612.46</v>
      </c>
    </row>
    <row r="7520" spans="1:6" ht="81">
      <c r="A7520" s="229">
        <v>105539</v>
      </c>
      <c r="B7520" s="220" t="s">
        <v>9006</v>
      </c>
      <c r="C7520" s="220" t="s">
        <v>23</v>
      </c>
      <c r="D7520" s="225">
        <v>0</v>
      </c>
      <c r="E7520" s="208" t="s">
        <v>9199</v>
      </c>
      <c r="F7520" s="225">
        <v>0</v>
      </c>
    </row>
    <row r="7521" spans="1:6" ht="67.5">
      <c r="A7521" s="229">
        <v>99439</v>
      </c>
      <c r="B7521" s="220" t="s">
        <v>6184</v>
      </c>
      <c r="C7521" s="220" t="s">
        <v>23</v>
      </c>
      <c r="D7521" s="225">
        <v>673.48</v>
      </c>
      <c r="E7521" s="208" t="s">
        <v>9199</v>
      </c>
      <c r="F7521" s="225">
        <v>676.07</v>
      </c>
    </row>
    <row r="7522" spans="1:6" ht="81">
      <c r="A7522" s="229">
        <v>105540</v>
      </c>
      <c r="B7522" s="220" t="s">
        <v>9007</v>
      </c>
      <c r="C7522" s="220" t="s">
        <v>23</v>
      </c>
      <c r="D7522" s="225">
        <v>0</v>
      </c>
      <c r="E7522" s="208" t="s">
        <v>9199</v>
      </c>
      <c r="F7522" s="225">
        <v>0</v>
      </c>
    </row>
    <row r="7523" spans="1:6" ht="67.5">
      <c r="A7523" s="229">
        <v>103184</v>
      </c>
      <c r="B7523" s="220" t="s">
        <v>6186</v>
      </c>
      <c r="C7523" s="220" t="s">
        <v>23</v>
      </c>
      <c r="D7523" s="225">
        <v>631.41</v>
      </c>
      <c r="E7523" s="208" t="s">
        <v>9199</v>
      </c>
      <c r="F7523" s="225">
        <v>634.83000000000004</v>
      </c>
    </row>
    <row r="7524" spans="1:6" ht="67.5">
      <c r="A7524" s="229">
        <v>103183</v>
      </c>
      <c r="B7524" s="220" t="s">
        <v>6185</v>
      </c>
      <c r="C7524" s="220" t="s">
        <v>23</v>
      </c>
      <c r="D7524" s="225">
        <v>745.27</v>
      </c>
      <c r="E7524" s="208" t="s">
        <v>9199</v>
      </c>
      <c r="F7524" s="225">
        <v>754.02</v>
      </c>
    </row>
    <row r="7525" spans="1:6" ht="67.5">
      <c r="A7525" s="229">
        <v>99434</v>
      </c>
      <c r="B7525" s="220" t="s">
        <v>6179</v>
      </c>
      <c r="C7525" s="220" t="s">
        <v>23</v>
      </c>
      <c r="D7525" s="225">
        <v>685.42</v>
      </c>
      <c r="E7525" s="208" t="s">
        <v>9199</v>
      </c>
      <c r="F7525" s="225">
        <v>688.21</v>
      </c>
    </row>
    <row r="7526" spans="1:6" ht="67.5">
      <c r="A7526" s="229">
        <v>99431</v>
      </c>
      <c r="B7526" s="220" t="s">
        <v>6176</v>
      </c>
      <c r="C7526" s="220" t="s">
        <v>23</v>
      </c>
      <c r="D7526" s="225">
        <v>681.81</v>
      </c>
      <c r="E7526" s="208" t="s">
        <v>9199</v>
      </c>
      <c r="F7526" s="225">
        <v>684.28</v>
      </c>
    </row>
    <row r="7527" spans="1:6" ht="67.5">
      <c r="A7527" s="229">
        <v>99435</v>
      </c>
      <c r="B7527" s="220" t="s">
        <v>6180</v>
      </c>
      <c r="C7527" s="220" t="s">
        <v>23</v>
      </c>
      <c r="D7527" s="225">
        <v>668.95</v>
      </c>
      <c r="E7527" s="208" t="s">
        <v>9199</v>
      </c>
      <c r="F7527" s="225">
        <v>671.49</v>
      </c>
    </row>
    <row r="7528" spans="1:6" ht="67.5">
      <c r="A7528" s="229">
        <v>99432</v>
      </c>
      <c r="B7528" s="220" t="s">
        <v>6177</v>
      </c>
      <c r="C7528" s="220" t="s">
        <v>23</v>
      </c>
      <c r="D7528" s="225">
        <v>666.37</v>
      </c>
      <c r="E7528" s="208" t="s">
        <v>9199</v>
      </c>
      <c r="F7528" s="225">
        <v>668.69</v>
      </c>
    </row>
    <row r="7529" spans="1:6" ht="67.5">
      <c r="A7529" s="229">
        <v>99438</v>
      </c>
      <c r="B7529" s="220" t="s">
        <v>6183</v>
      </c>
      <c r="C7529" s="220" t="s">
        <v>23</v>
      </c>
      <c r="D7529" s="225">
        <v>656.68</v>
      </c>
      <c r="E7529" s="208" t="s">
        <v>9199</v>
      </c>
      <c r="F7529" s="225">
        <v>659.34</v>
      </c>
    </row>
    <row r="7530" spans="1:6" ht="81">
      <c r="A7530" s="229">
        <v>105538</v>
      </c>
      <c r="B7530" s="220" t="s">
        <v>9005</v>
      </c>
      <c r="C7530" s="220" t="s">
        <v>23</v>
      </c>
      <c r="D7530" s="225">
        <v>0</v>
      </c>
      <c r="E7530" s="208" t="s">
        <v>9199</v>
      </c>
      <c r="F7530" s="225">
        <v>0</v>
      </c>
    </row>
    <row r="7531" spans="1:6" ht="67.5">
      <c r="A7531" s="229">
        <v>99436</v>
      </c>
      <c r="B7531" s="220" t="s">
        <v>6181</v>
      </c>
      <c r="C7531" s="220" t="s">
        <v>23</v>
      </c>
      <c r="D7531" s="225">
        <v>744.21</v>
      </c>
      <c r="E7531" s="208" t="s">
        <v>9199</v>
      </c>
      <c r="F7531" s="225">
        <v>749.73</v>
      </c>
    </row>
    <row r="7532" spans="1:6" ht="67.5">
      <c r="A7532" s="229">
        <v>99437</v>
      </c>
      <c r="B7532" s="220" t="s">
        <v>6182</v>
      </c>
      <c r="C7532" s="220" t="s">
        <v>23</v>
      </c>
      <c r="D7532" s="225">
        <v>649.9</v>
      </c>
      <c r="E7532" s="208" t="s">
        <v>9199</v>
      </c>
      <c r="F7532" s="225">
        <v>651.97</v>
      </c>
    </row>
    <row r="7533" spans="1:6" ht="81">
      <c r="A7533" s="229">
        <v>105537</v>
      </c>
      <c r="B7533" s="220" t="s">
        <v>9004</v>
      </c>
      <c r="C7533" s="220" t="s">
        <v>23</v>
      </c>
      <c r="D7533" s="225">
        <v>0</v>
      </c>
      <c r="E7533" s="208" t="s">
        <v>9199</v>
      </c>
      <c r="F7533" s="225">
        <v>0</v>
      </c>
    </row>
    <row r="7534" spans="1:6" ht="67.5">
      <c r="A7534" s="229">
        <v>99433</v>
      </c>
      <c r="B7534" s="220" t="s">
        <v>6178</v>
      </c>
      <c r="C7534" s="220" t="s">
        <v>23</v>
      </c>
      <c r="D7534" s="225">
        <v>723.6</v>
      </c>
      <c r="E7534" s="208" t="s">
        <v>9199</v>
      </c>
      <c r="F7534" s="225">
        <v>727.34</v>
      </c>
    </row>
    <row r="7535" spans="1:6" ht="67.5">
      <c r="A7535" s="229">
        <v>104422</v>
      </c>
      <c r="B7535" s="220" t="s">
        <v>7096</v>
      </c>
      <c r="C7535" s="220" t="s">
        <v>25</v>
      </c>
      <c r="D7535" s="225">
        <v>11.09</v>
      </c>
      <c r="E7535" s="208" t="s">
        <v>9199</v>
      </c>
      <c r="F7535" s="225">
        <v>11.6</v>
      </c>
    </row>
    <row r="7536" spans="1:6" ht="67.5">
      <c r="A7536" s="229">
        <v>105824</v>
      </c>
      <c r="B7536" s="220" t="s">
        <v>7107</v>
      </c>
      <c r="C7536" s="220" t="s">
        <v>25</v>
      </c>
      <c r="D7536" s="225">
        <v>13.16</v>
      </c>
      <c r="E7536" s="208" t="s">
        <v>9199</v>
      </c>
      <c r="F7536" s="225">
        <v>13.67</v>
      </c>
    </row>
    <row r="7537" spans="1:6" ht="81">
      <c r="A7537" s="229">
        <v>105825</v>
      </c>
      <c r="B7537" s="220" t="s">
        <v>7108</v>
      </c>
      <c r="C7537" s="220" t="s">
        <v>25</v>
      </c>
      <c r="D7537" s="225">
        <v>6.43</v>
      </c>
      <c r="E7537" s="208" t="s">
        <v>9199</v>
      </c>
      <c r="F7537" s="225">
        <v>6.95</v>
      </c>
    </row>
    <row r="7538" spans="1:6" ht="81">
      <c r="A7538" s="229">
        <v>104421</v>
      </c>
      <c r="B7538" s="220" t="s">
        <v>7095</v>
      </c>
      <c r="C7538" s="220" t="s">
        <v>25</v>
      </c>
      <c r="D7538" s="225">
        <v>16.190000000000001</v>
      </c>
      <c r="E7538" s="208" t="s">
        <v>9199</v>
      </c>
      <c r="F7538" s="225">
        <v>17.149999999999999</v>
      </c>
    </row>
    <row r="7539" spans="1:6" ht="81">
      <c r="A7539" s="229">
        <v>105822</v>
      </c>
      <c r="B7539" s="220" t="s">
        <v>7105</v>
      </c>
      <c r="C7539" s="220" t="s">
        <v>25</v>
      </c>
      <c r="D7539" s="225">
        <v>18.260000000000002</v>
      </c>
      <c r="E7539" s="208" t="s">
        <v>9199</v>
      </c>
      <c r="F7539" s="225">
        <v>19.22</v>
      </c>
    </row>
    <row r="7540" spans="1:6" ht="81">
      <c r="A7540" s="229">
        <v>105823</v>
      </c>
      <c r="B7540" s="220" t="s">
        <v>7106</v>
      </c>
      <c r="C7540" s="220" t="s">
        <v>25</v>
      </c>
      <c r="D7540" s="225">
        <v>11.53</v>
      </c>
      <c r="E7540" s="208" t="s">
        <v>9199</v>
      </c>
      <c r="F7540" s="225">
        <v>12.5</v>
      </c>
    </row>
    <row r="7541" spans="1:6" ht="81">
      <c r="A7541" s="229">
        <v>104423</v>
      </c>
      <c r="B7541" s="220" t="s">
        <v>7097</v>
      </c>
      <c r="C7541" s="220" t="s">
        <v>25</v>
      </c>
      <c r="D7541" s="225">
        <v>14.67</v>
      </c>
      <c r="E7541" s="208" t="s">
        <v>9199</v>
      </c>
      <c r="F7541" s="225">
        <v>15.48</v>
      </c>
    </row>
    <row r="7542" spans="1:6" ht="81">
      <c r="A7542" s="229">
        <v>105826</v>
      </c>
      <c r="B7542" s="220" t="s">
        <v>7109</v>
      </c>
      <c r="C7542" s="220" t="s">
        <v>25</v>
      </c>
      <c r="D7542" s="225">
        <v>16.739999999999998</v>
      </c>
      <c r="E7542" s="208" t="s">
        <v>9199</v>
      </c>
      <c r="F7542" s="225">
        <v>17.55</v>
      </c>
    </row>
    <row r="7543" spans="1:6" ht="94.5">
      <c r="A7543" s="229">
        <v>105827</v>
      </c>
      <c r="B7543" s="220" t="s">
        <v>7110</v>
      </c>
      <c r="C7543" s="220" t="s">
        <v>25</v>
      </c>
      <c r="D7543" s="225">
        <v>10.01</v>
      </c>
      <c r="E7543" s="208" t="s">
        <v>9199</v>
      </c>
      <c r="F7543" s="225">
        <v>10.83</v>
      </c>
    </row>
    <row r="7544" spans="1:6" ht="67.5">
      <c r="A7544" s="229">
        <v>104425</v>
      </c>
      <c r="B7544" s="220" t="s">
        <v>7098</v>
      </c>
      <c r="C7544" s="220" t="s">
        <v>25</v>
      </c>
      <c r="D7544" s="225">
        <v>9.5399999999999991</v>
      </c>
      <c r="E7544" s="208" t="s">
        <v>9199</v>
      </c>
      <c r="F7544" s="225">
        <v>9.92</v>
      </c>
    </row>
    <row r="7545" spans="1:6" ht="67.5">
      <c r="A7545" s="229">
        <v>105828</v>
      </c>
      <c r="B7545" s="220" t="s">
        <v>7111</v>
      </c>
      <c r="C7545" s="220" t="s">
        <v>25</v>
      </c>
      <c r="D7545" s="225">
        <v>11.61</v>
      </c>
      <c r="E7545" s="208" t="s">
        <v>9199</v>
      </c>
      <c r="F7545" s="225">
        <v>11.99</v>
      </c>
    </row>
    <row r="7546" spans="1:6" ht="81">
      <c r="A7546" s="229">
        <v>105829</v>
      </c>
      <c r="B7546" s="220" t="s">
        <v>7112</v>
      </c>
      <c r="C7546" s="220" t="s">
        <v>25</v>
      </c>
      <c r="D7546" s="225">
        <v>4.88</v>
      </c>
      <c r="E7546" s="208" t="s">
        <v>9199</v>
      </c>
      <c r="F7546" s="225">
        <v>5.27</v>
      </c>
    </row>
    <row r="7547" spans="1:6" ht="67.5">
      <c r="A7547" s="229">
        <v>91525</v>
      </c>
      <c r="B7547" s="220" t="s">
        <v>7086</v>
      </c>
      <c r="C7547" s="220" t="s">
        <v>25</v>
      </c>
      <c r="D7547" s="225">
        <v>7.69</v>
      </c>
      <c r="E7547" s="208" t="s">
        <v>9199</v>
      </c>
      <c r="F7547" s="225">
        <v>8.08</v>
      </c>
    </row>
    <row r="7548" spans="1:6" ht="67.5">
      <c r="A7548" s="229">
        <v>105818</v>
      </c>
      <c r="B7548" s="220" t="s">
        <v>7101</v>
      </c>
      <c r="C7548" s="220" t="s">
        <v>25</v>
      </c>
      <c r="D7548" s="226">
        <v>11.86</v>
      </c>
      <c r="E7548" s="208" t="s">
        <v>9199</v>
      </c>
      <c r="F7548" s="226">
        <v>12.25</v>
      </c>
    </row>
    <row r="7549" spans="1:6" ht="81">
      <c r="A7549" s="229">
        <v>105819</v>
      </c>
      <c r="B7549" s="220" t="s">
        <v>7102</v>
      </c>
      <c r="C7549" s="220" t="s">
        <v>25</v>
      </c>
      <c r="D7549" s="226">
        <v>5.19</v>
      </c>
      <c r="E7549" s="208" t="s">
        <v>9199</v>
      </c>
      <c r="F7549" s="226">
        <v>5.59</v>
      </c>
    </row>
    <row r="7550" spans="1:6" ht="67.5">
      <c r="A7550" s="229">
        <v>104414</v>
      </c>
      <c r="B7550" s="220" t="s">
        <v>7089</v>
      </c>
      <c r="C7550" s="220" t="s">
        <v>25</v>
      </c>
      <c r="D7550" s="226">
        <v>6.89</v>
      </c>
      <c r="E7550" s="208" t="s">
        <v>9199</v>
      </c>
      <c r="F7550" s="226">
        <v>7.22</v>
      </c>
    </row>
    <row r="7551" spans="1:6" ht="67.5">
      <c r="A7551" s="229">
        <v>105816</v>
      </c>
      <c r="B7551" s="220" t="s">
        <v>7099</v>
      </c>
      <c r="C7551" s="220" t="s">
        <v>25</v>
      </c>
      <c r="D7551" s="226">
        <v>11.06</v>
      </c>
      <c r="E7551" s="208" t="s">
        <v>9199</v>
      </c>
      <c r="F7551" s="226">
        <v>11.39</v>
      </c>
    </row>
    <row r="7552" spans="1:6" ht="81">
      <c r="A7552" s="229">
        <v>105817</v>
      </c>
      <c r="B7552" s="220" t="s">
        <v>7100</v>
      </c>
      <c r="C7552" s="220" t="s">
        <v>25</v>
      </c>
      <c r="D7552" s="226">
        <v>4.3899999999999997</v>
      </c>
      <c r="E7552" s="208" t="s">
        <v>9199</v>
      </c>
      <c r="F7552" s="226">
        <v>4.7300000000000004</v>
      </c>
    </row>
    <row r="7553" spans="1:6" ht="67.5">
      <c r="A7553" s="229">
        <v>104415</v>
      </c>
      <c r="B7553" s="220" t="s">
        <v>7090</v>
      </c>
      <c r="C7553" s="220" t="s">
        <v>25</v>
      </c>
      <c r="D7553" s="226">
        <v>11.91</v>
      </c>
      <c r="E7553" s="208" t="s">
        <v>9199</v>
      </c>
      <c r="F7553" s="226">
        <v>12.66</v>
      </c>
    </row>
    <row r="7554" spans="1:6" ht="67.5">
      <c r="A7554" s="229">
        <v>105820</v>
      </c>
      <c r="B7554" s="220" t="s">
        <v>7103</v>
      </c>
      <c r="C7554" s="220" t="s">
        <v>25</v>
      </c>
      <c r="D7554" s="226">
        <v>16.079999999999998</v>
      </c>
      <c r="E7554" s="208" t="s">
        <v>9199</v>
      </c>
      <c r="F7554" s="226">
        <v>16.829999999999998</v>
      </c>
    </row>
    <row r="7555" spans="1:6" ht="81">
      <c r="A7555" s="229">
        <v>105821</v>
      </c>
      <c r="B7555" s="220" t="s">
        <v>7104</v>
      </c>
      <c r="C7555" s="220" t="s">
        <v>25</v>
      </c>
      <c r="D7555" s="226">
        <v>9.41</v>
      </c>
      <c r="E7555" s="208" t="s">
        <v>9199</v>
      </c>
      <c r="F7555" s="226">
        <v>10.17</v>
      </c>
    </row>
    <row r="7556" spans="1:6" ht="67.5">
      <c r="A7556" s="229">
        <v>104418</v>
      </c>
      <c r="B7556" s="220" t="s">
        <v>7093</v>
      </c>
      <c r="C7556" s="220" t="s">
        <v>25</v>
      </c>
      <c r="D7556" s="226">
        <v>2.64</v>
      </c>
      <c r="E7556" s="208" t="s">
        <v>9199</v>
      </c>
      <c r="F7556" s="226">
        <v>2.85</v>
      </c>
    </row>
    <row r="7557" spans="1:6" ht="81">
      <c r="A7557" s="229">
        <v>91515</v>
      </c>
      <c r="B7557" s="220" t="s">
        <v>7082</v>
      </c>
      <c r="C7557" s="220" t="s">
        <v>25</v>
      </c>
      <c r="D7557" s="226">
        <v>4.7699999999999996</v>
      </c>
      <c r="E7557" s="208" t="s">
        <v>9199</v>
      </c>
      <c r="F7557" s="226">
        <v>5.16</v>
      </c>
    </row>
    <row r="7558" spans="1:6" ht="76.5">
      <c r="A7558" s="211">
        <v>104419</v>
      </c>
      <c r="B7558" s="210" t="s">
        <v>7094</v>
      </c>
      <c r="C7558" s="91" t="s">
        <v>25</v>
      </c>
      <c r="D7558" s="226">
        <v>4.1500000000000004</v>
      </c>
      <c r="E7558" s="208" t="s">
        <v>9199</v>
      </c>
      <c r="F7558" s="226">
        <v>4.49</v>
      </c>
    </row>
    <row r="7559" spans="1:6" ht="63.75">
      <c r="A7559" s="211">
        <v>91519</v>
      </c>
      <c r="B7559" s="210" t="s">
        <v>7083</v>
      </c>
      <c r="C7559" s="91" t="s">
        <v>25</v>
      </c>
      <c r="D7559" s="226">
        <v>2.04</v>
      </c>
      <c r="E7559" s="208" t="s">
        <v>9199</v>
      </c>
      <c r="F7559" s="226">
        <v>2.2000000000000002</v>
      </c>
    </row>
    <row r="7560" spans="1:6" ht="63.75">
      <c r="A7560" s="211">
        <v>91520</v>
      </c>
      <c r="B7560" s="210" t="s">
        <v>7084</v>
      </c>
      <c r="C7560" s="91" t="s">
        <v>25</v>
      </c>
      <c r="D7560" s="226">
        <v>2.02</v>
      </c>
      <c r="E7560" s="208" t="s">
        <v>9199</v>
      </c>
      <c r="F7560" s="226">
        <v>2.19</v>
      </c>
    </row>
    <row r="7561" spans="1:6" ht="63.75">
      <c r="A7561" s="211">
        <v>104416</v>
      </c>
      <c r="B7561" s="221" t="s">
        <v>7091</v>
      </c>
      <c r="C7561" s="91" t="s">
        <v>25</v>
      </c>
      <c r="D7561" s="226">
        <v>1.68</v>
      </c>
      <c r="E7561" s="208" t="s">
        <v>9199</v>
      </c>
      <c r="F7561" s="226">
        <v>1.82</v>
      </c>
    </row>
    <row r="7562" spans="1:6" ht="63.75">
      <c r="A7562" s="211">
        <v>104417</v>
      </c>
      <c r="B7562" s="221" t="s">
        <v>7092</v>
      </c>
      <c r="C7562" s="91" t="s">
        <v>25</v>
      </c>
      <c r="D7562" s="225">
        <v>3.75</v>
      </c>
      <c r="E7562" s="208" t="s">
        <v>9199</v>
      </c>
      <c r="F7562" s="225">
        <v>4.0599999999999996</v>
      </c>
    </row>
    <row r="7563" spans="1:6" ht="63.75">
      <c r="A7563" s="211">
        <v>91522</v>
      </c>
      <c r="B7563" s="210" t="s">
        <v>7085</v>
      </c>
      <c r="C7563" s="91" t="s">
        <v>25</v>
      </c>
      <c r="D7563" s="225">
        <v>3.37</v>
      </c>
      <c r="E7563" s="208" t="s">
        <v>9199</v>
      </c>
      <c r="F7563" s="225">
        <v>3.65</v>
      </c>
    </row>
    <row r="7564" spans="1:6" ht="63.75">
      <c r="A7564" s="211">
        <v>104412</v>
      </c>
      <c r="B7564" s="210" t="s">
        <v>7087</v>
      </c>
      <c r="C7564" s="91" t="s">
        <v>25</v>
      </c>
      <c r="D7564" s="225">
        <v>3.03</v>
      </c>
      <c r="E7564" s="208" t="s">
        <v>9199</v>
      </c>
      <c r="F7564" s="225">
        <v>3.28</v>
      </c>
    </row>
    <row r="7565" spans="1:6" ht="63.75">
      <c r="A7565" s="211">
        <v>104413</v>
      </c>
      <c r="B7565" s="210" t="s">
        <v>7088</v>
      </c>
      <c r="C7565" s="91" t="s">
        <v>25</v>
      </c>
      <c r="D7565" s="225">
        <v>5.13</v>
      </c>
      <c r="E7565" s="208" t="s">
        <v>9199</v>
      </c>
      <c r="F7565" s="225">
        <v>5.56</v>
      </c>
    </row>
    <row r="7566" spans="1:6" ht="38.25">
      <c r="A7566" s="211">
        <v>102569</v>
      </c>
      <c r="B7566" s="210" t="s">
        <v>7945</v>
      </c>
      <c r="C7566" s="91" t="s">
        <v>25</v>
      </c>
      <c r="D7566" s="225">
        <v>0</v>
      </c>
      <c r="E7566" s="208" t="s">
        <v>9199</v>
      </c>
      <c r="F7566" s="225">
        <v>0</v>
      </c>
    </row>
    <row r="7567" spans="1:6" ht="51">
      <c r="A7567" s="211">
        <v>102574</v>
      </c>
      <c r="B7567" s="210" t="s">
        <v>7947</v>
      </c>
      <c r="C7567" s="91" t="s">
        <v>25</v>
      </c>
      <c r="D7567" s="225">
        <v>0</v>
      </c>
      <c r="E7567" s="208" t="s">
        <v>9199</v>
      </c>
      <c r="F7567" s="225">
        <v>0</v>
      </c>
    </row>
    <row r="7568" spans="1:6" ht="51">
      <c r="A7568" s="211">
        <v>102573</v>
      </c>
      <c r="B7568" s="210" t="s">
        <v>7946</v>
      </c>
      <c r="C7568" s="91" t="s">
        <v>25</v>
      </c>
      <c r="D7568" s="225">
        <v>0</v>
      </c>
      <c r="E7568" s="208" t="s">
        <v>9199</v>
      </c>
      <c r="F7568" s="225">
        <v>0</v>
      </c>
    </row>
    <row r="7569" spans="1:6" ht="51">
      <c r="A7569" s="211">
        <v>102577</v>
      </c>
      <c r="B7569" s="210" t="s">
        <v>7949</v>
      </c>
      <c r="C7569" s="91" t="s">
        <v>25</v>
      </c>
      <c r="D7569" s="225">
        <v>0</v>
      </c>
      <c r="E7569" s="208" t="s">
        <v>9199</v>
      </c>
      <c r="F7569" s="225">
        <v>0</v>
      </c>
    </row>
    <row r="7570" spans="1:6" ht="51">
      <c r="A7570" s="211">
        <v>102576</v>
      </c>
      <c r="B7570" s="210" t="s">
        <v>7948</v>
      </c>
      <c r="C7570" s="91" t="s">
        <v>25</v>
      </c>
      <c r="D7570" s="225">
        <v>0</v>
      </c>
      <c r="E7570" s="208" t="s">
        <v>9199</v>
      </c>
      <c r="F7570" s="225">
        <v>0</v>
      </c>
    </row>
    <row r="7571" spans="1:6" ht="63.75">
      <c r="A7571" s="211">
        <v>103083</v>
      </c>
      <c r="B7571" s="210" t="s">
        <v>8101</v>
      </c>
      <c r="C7571" s="91" t="s">
        <v>25</v>
      </c>
      <c r="D7571" s="225">
        <v>0</v>
      </c>
      <c r="E7571" s="208" t="s">
        <v>9199</v>
      </c>
      <c r="F7571" s="225">
        <v>0</v>
      </c>
    </row>
    <row r="7572" spans="1:6" ht="63.75">
      <c r="A7572" s="211">
        <v>103081</v>
      </c>
      <c r="B7572" s="210" t="s">
        <v>8099</v>
      </c>
      <c r="C7572" s="91" t="s">
        <v>25</v>
      </c>
      <c r="D7572" s="225">
        <v>0</v>
      </c>
      <c r="E7572" s="208" t="s">
        <v>9199</v>
      </c>
      <c r="F7572" s="225">
        <v>0</v>
      </c>
    </row>
    <row r="7573" spans="1:6" ht="63.75">
      <c r="A7573" s="211">
        <v>103082</v>
      </c>
      <c r="B7573" s="210" t="s">
        <v>8100</v>
      </c>
      <c r="C7573" s="91" t="s">
        <v>25</v>
      </c>
      <c r="D7573" s="225">
        <v>0</v>
      </c>
      <c r="E7573" s="208" t="s">
        <v>9199</v>
      </c>
      <c r="F7573" s="225">
        <v>0</v>
      </c>
    </row>
    <row r="7574" spans="1:6" ht="51">
      <c r="A7574" s="211">
        <v>103086</v>
      </c>
      <c r="B7574" s="210" t="s">
        <v>8103</v>
      </c>
      <c r="C7574" s="91" t="s">
        <v>25</v>
      </c>
      <c r="D7574" s="225">
        <v>0</v>
      </c>
      <c r="E7574" s="208" t="s">
        <v>9199</v>
      </c>
      <c r="F7574" s="225">
        <v>0</v>
      </c>
    </row>
    <row r="7575" spans="1:6" ht="51">
      <c r="A7575" s="211">
        <v>103085</v>
      </c>
      <c r="B7575" s="210" t="s">
        <v>8102</v>
      </c>
      <c r="C7575" s="91" t="s">
        <v>25</v>
      </c>
      <c r="D7575" s="225">
        <v>0</v>
      </c>
      <c r="E7575" s="208" t="s">
        <v>9199</v>
      </c>
      <c r="F7575" s="225">
        <v>0</v>
      </c>
    </row>
    <row r="7576" spans="1:6" ht="27">
      <c r="A7576" s="211">
        <v>104726</v>
      </c>
      <c r="B7576" s="210" t="s">
        <v>8737</v>
      </c>
      <c r="C7576" s="91" t="s">
        <v>25</v>
      </c>
      <c r="D7576" s="225">
        <v>0</v>
      </c>
      <c r="E7576" s="208" t="s">
        <v>9199</v>
      </c>
      <c r="F7576" s="225">
        <v>0</v>
      </c>
    </row>
    <row r="7577" spans="1:6" ht="27">
      <c r="A7577" s="211">
        <v>104725</v>
      </c>
      <c r="B7577" s="210" t="s">
        <v>8736</v>
      </c>
      <c r="C7577" s="91" t="s">
        <v>25</v>
      </c>
      <c r="D7577" s="225">
        <v>0</v>
      </c>
      <c r="E7577" s="208" t="s">
        <v>9199</v>
      </c>
      <c r="F7577" s="225">
        <v>0</v>
      </c>
    </row>
    <row r="7578" spans="1:6" ht="27">
      <c r="A7578" s="211">
        <v>96374</v>
      </c>
      <c r="B7578" s="210" t="s">
        <v>5291</v>
      </c>
      <c r="C7578" s="91" t="s">
        <v>190</v>
      </c>
      <c r="D7578" s="225">
        <v>32.69</v>
      </c>
      <c r="E7578" s="208" t="s">
        <v>9199</v>
      </c>
      <c r="F7578" s="225">
        <v>32.880000000000003</v>
      </c>
    </row>
    <row r="7579" spans="1:6" ht="27">
      <c r="A7579" s="211">
        <v>96373</v>
      </c>
      <c r="B7579" s="210" t="s">
        <v>5290</v>
      </c>
      <c r="C7579" s="91" t="s">
        <v>190</v>
      </c>
      <c r="D7579" s="225">
        <v>11.96</v>
      </c>
      <c r="E7579" s="208" t="s">
        <v>9199</v>
      </c>
      <c r="F7579" s="225">
        <v>12.11</v>
      </c>
    </row>
    <row r="7580" spans="1:6" ht="51">
      <c r="A7580" s="211">
        <v>96368</v>
      </c>
      <c r="B7580" s="210" t="s">
        <v>5286</v>
      </c>
      <c r="C7580" s="91" t="s">
        <v>25</v>
      </c>
      <c r="D7580" s="225">
        <v>163.77000000000001</v>
      </c>
      <c r="E7580" s="208" t="s">
        <v>9199</v>
      </c>
      <c r="F7580" s="225">
        <v>165.65</v>
      </c>
    </row>
    <row r="7581" spans="1:6" ht="63.75">
      <c r="A7581" s="211">
        <v>96364</v>
      </c>
      <c r="B7581" s="210" t="s">
        <v>5283</v>
      </c>
      <c r="C7581" s="91" t="s">
        <v>25</v>
      </c>
      <c r="D7581" s="225">
        <v>138.13</v>
      </c>
      <c r="E7581" s="208" t="s">
        <v>9199</v>
      </c>
      <c r="F7581" s="225">
        <v>139.79</v>
      </c>
    </row>
    <row r="7582" spans="1:6" ht="76.5">
      <c r="A7582" s="211">
        <v>96369</v>
      </c>
      <c r="B7582" s="210" t="s">
        <v>5287</v>
      </c>
      <c r="C7582" s="91" t="s">
        <v>25</v>
      </c>
      <c r="D7582" s="225">
        <v>185.33</v>
      </c>
      <c r="E7582" s="208" t="s">
        <v>9199</v>
      </c>
      <c r="F7582" s="225">
        <v>187.56</v>
      </c>
    </row>
    <row r="7583" spans="1:6" ht="76.5">
      <c r="A7583" s="211">
        <v>104723</v>
      </c>
      <c r="B7583" s="210" t="s">
        <v>5297</v>
      </c>
      <c r="C7583" s="91" t="s">
        <v>25</v>
      </c>
      <c r="D7583" s="225">
        <v>223.23</v>
      </c>
      <c r="E7583" s="208" t="s">
        <v>9199</v>
      </c>
      <c r="F7583" s="225">
        <v>226.17</v>
      </c>
    </row>
    <row r="7584" spans="1:6" ht="76.5">
      <c r="A7584" s="211">
        <v>96367</v>
      </c>
      <c r="B7584" s="210" t="s">
        <v>5285</v>
      </c>
      <c r="C7584" s="91" t="s">
        <v>25</v>
      </c>
      <c r="D7584" s="225">
        <v>148.49</v>
      </c>
      <c r="E7584" s="208" t="s">
        <v>9199</v>
      </c>
      <c r="F7584" s="225">
        <v>150.4</v>
      </c>
    </row>
    <row r="7585" spans="1:6" ht="76.5">
      <c r="A7585" s="211">
        <v>104722</v>
      </c>
      <c r="B7585" s="210" t="s">
        <v>5296</v>
      </c>
      <c r="C7585" s="91" t="s">
        <v>25</v>
      </c>
      <c r="D7585" s="225">
        <v>169.79</v>
      </c>
      <c r="E7585" s="208" t="s">
        <v>9199</v>
      </c>
      <c r="F7585" s="225">
        <v>172.25</v>
      </c>
    </row>
    <row r="7586" spans="1:6" ht="51">
      <c r="A7586" s="211">
        <v>96366</v>
      </c>
      <c r="B7586" s="210" t="s">
        <v>5284</v>
      </c>
      <c r="C7586" s="91" t="s">
        <v>25</v>
      </c>
      <c r="D7586" s="225">
        <v>136.69999999999999</v>
      </c>
      <c r="E7586" s="208" t="s">
        <v>9199</v>
      </c>
      <c r="F7586" s="225">
        <v>138.36000000000001</v>
      </c>
    </row>
    <row r="7587" spans="1:6" ht="76.5">
      <c r="A7587" s="211">
        <v>96361</v>
      </c>
      <c r="B7587" s="210" t="s">
        <v>5280</v>
      </c>
      <c r="C7587" s="91" t="s">
        <v>25</v>
      </c>
      <c r="D7587" s="225">
        <v>133.05000000000001</v>
      </c>
      <c r="E7587" s="208" t="s">
        <v>9199</v>
      </c>
      <c r="F7587" s="225">
        <v>134.75</v>
      </c>
    </row>
    <row r="7588" spans="1:6" ht="76.5">
      <c r="A7588" s="211">
        <v>104719</v>
      </c>
      <c r="B7588" s="210" t="s">
        <v>5293</v>
      </c>
      <c r="C7588" s="91" t="s">
        <v>25</v>
      </c>
      <c r="D7588" s="225">
        <v>168.95</v>
      </c>
      <c r="E7588" s="208" t="s">
        <v>9199</v>
      </c>
      <c r="F7588" s="225">
        <v>171.2</v>
      </c>
    </row>
    <row r="7589" spans="1:6" ht="51">
      <c r="A7589" s="211">
        <v>96360</v>
      </c>
      <c r="B7589" s="210" t="s">
        <v>5279</v>
      </c>
      <c r="C7589" s="91" t="s">
        <v>25</v>
      </c>
      <c r="D7589" s="225">
        <v>112.49</v>
      </c>
      <c r="E7589" s="208" t="s">
        <v>9199</v>
      </c>
      <c r="F7589" s="225">
        <v>113.95</v>
      </c>
    </row>
    <row r="7590" spans="1:6" ht="76.5">
      <c r="A7590" s="211">
        <v>96359</v>
      </c>
      <c r="B7590" s="210" t="s">
        <v>5278</v>
      </c>
      <c r="C7590" s="91" t="s">
        <v>25</v>
      </c>
      <c r="D7590" s="225">
        <v>96.23</v>
      </c>
      <c r="E7590" s="208" t="s">
        <v>9199</v>
      </c>
      <c r="F7590" s="225">
        <v>97.63</v>
      </c>
    </row>
    <row r="7591" spans="1:6" ht="76.5">
      <c r="A7591" s="211">
        <v>104718</v>
      </c>
      <c r="B7591" s="210" t="s">
        <v>5292</v>
      </c>
      <c r="C7591" s="91" t="s">
        <v>25</v>
      </c>
      <c r="D7591" s="225">
        <v>115.51</v>
      </c>
      <c r="E7591" s="208" t="s">
        <v>9199</v>
      </c>
      <c r="F7591" s="225">
        <v>117.28</v>
      </c>
    </row>
    <row r="7592" spans="1:6" ht="51">
      <c r="A7592" s="211">
        <v>96358</v>
      </c>
      <c r="B7592" s="210" t="s">
        <v>5277</v>
      </c>
      <c r="C7592" s="91" t="s">
        <v>25</v>
      </c>
      <c r="D7592" s="225">
        <v>85.44</v>
      </c>
      <c r="E7592" s="208" t="s">
        <v>9199</v>
      </c>
      <c r="F7592" s="225">
        <v>86.67</v>
      </c>
    </row>
    <row r="7593" spans="1:6" ht="76.5">
      <c r="A7593" s="211">
        <v>96371</v>
      </c>
      <c r="B7593" s="210" t="s">
        <v>5289</v>
      </c>
      <c r="C7593" s="91" t="s">
        <v>25</v>
      </c>
      <c r="D7593" s="225">
        <v>67.59</v>
      </c>
      <c r="E7593" s="208" t="s">
        <v>9199</v>
      </c>
      <c r="F7593" s="225">
        <v>68.53</v>
      </c>
    </row>
    <row r="7594" spans="1:6" ht="63.75">
      <c r="A7594" s="211">
        <v>104724</v>
      </c>
      <c r="B7594" s="210" t="s">
        <v>5298</v>
      </c>
      <c r="C7594" s="91" t="s">
        <v>25</v>
      </c>
      <c r="D7594" s="225">
        <v>85.86</v>
      </c>
      <c r="E7594" s="208" t="s">
        <v>9199</v>
      </c>
      <c r="F7594" s="225">
        <v>87.09</v>
      </c>
    </row>
    <row r="7595" spans="1:6" ht="51">
      <c r="A7595" s="211">
        <v>96370</v>
      </c>
      <c r="B7595" s="210" t="s">
        <v>5288</v>
      </c>
      <c r="C7595" s="91" t="s">
        <v>25</v>
      </c>
      <c r="D7595" s="225">
        <v>57.34</v>
      </c>
      <c r="E7595" s="208" t="s">
        <v>9199</v>
      </c>
      <c r="F7595" s="225">
        <v>58.14</v>
      </c>
    </row>
    <row r="7596" spans="1:6" ht="76.5">
      <c r="A7596" s="211">
        <v>96365</v>
      </c>
      <c r="B7596" s="210" t="s">
        <v>9805</v>
      </c>
      <c r="C7596" s="91" t="s">
        <v>25</v>
      </c>
      <c r="D7596" s="225">
        <v>159.19999999999999</v>
      </c>
      <c r="E7596" s="208" t="s">
        <v>9199</v>
      </c>
      <c r="F7596" s="225">
        <v>161.16999999999999</v>
      </c>
    </row>
    <row r="7597" spans="1:6" ht="76.5">
      <c r="A7597" s="211">
        <v>104721</v>
      </c>
      <c r="B7597" s="210" t="s">
        <v>5295</v>
      </c>
      <c r="C7597" s="91" t="s">
        <v>25</v>
      </c>
      <c r="D7597" s="225">
        <v>196.09</v>
      </c>
      <c r="E7597" s="208" t="s">
        <v>9199</v>
      </c>
      <c r="F7597" s="225">
        <v>198.7</v>
      </c>
    </row>
    <row r="7598" spans="1:6" ht="76.5">
      <c r="A7598" s="211">
        <v>96363</v>
      </c>
      <c r="B7598" s="210" t="s">
        <v>5282</v>
      </c>
      <c r="C7598" s="91" t="s">
        <v>25</v>
      </c>
      <c r="D7598" s="225">
        <v>122.36</v>
      </c>
      <c r="E7598" s="208" t="s">
        <v>9199</v>
      </c>
      <c r="F7598" s="225">
        <v>124.03</v>
      </c>
    </row>
    <row r="7599" spans="1:6" ht="76.5">
      <c r="A7599" s="211">
        <v>104720</v>
      </c>
      <c r="B7599" s="210" t="s">
        <v>5294</v>
      </c>
      <c r="C7599" s="91" t="s">
        <v>25</v>
      </c>
      <c r="D7599" s="225">
        <v>142.65</v>
      </c>
      <c r="E7599" s="208" t="s">
        <v>9199</v>
      </c>
      <c r="F7599" s="225">
        <v>144.78</v>
      </c>
    </row>
    <row r="7600" spans="1:6" ht="63.75">
      <c r="A7600" s="211">
        <v>96362</v>
      </c>
      <c r="B7600" s="210" t="s">
        <v>5281</v>
      </c>
      <c r="C7600" s="91" t="s">
        <v>25</v>
      </c>
      <c r="D7600" s="225">
        <v>111.07</v>
      </c>
      <c r="E7600" s="208" t="s">
        <v>9199</v>
      </c>
      <c r="F7600" s="225">
        <v>112.53</v>
      </c>
    </row>
    <row r="7601" spans="1:6" ht="63.75">
      <c r="A7601" s="211">
        <v>103191</v>
      </c>
      <c r="B7601" s="210" t="s">
        <v>4767</v>
      </c>
      <c r="C7601" s="91" t="s">
        <v>201</v>
      </c>
      <c r="D7601" s="225">
        <v>2382.6799999999998</v>
      </c>
      <c r="E7601" s="208" t="s">
        <v>9199</v>
      </c>
      <c r="F7601" s="225">
        <v>2389.08</v>
      </c>
    </row>
    <row r="7602" spans="1:6" ht="76.5">
      <c r="A7602" s="211">
        <v>103206</v>
      </c>
      <c r="B7602" s="210" t="s">
        <v>4773</v>
      </c>
      <c r="C7602" s="91" t="s">
        <v>201</v>
      </c>
      <c r="D7602" s="225">
        <v>2393.7199999999998</v>
      </c>
      <c r="E7602" s="208" t="s">
        <v>9199</v>
      </c>
      <c r="F7602" s="225">
        <v>2401.94</v>
      </c>
    </row>
    <row r="7603" spans="1:6" ht="51">
      <c r="A7603" s="211">
        <v>103211</v>
      </c>
      <c r="B7603" s="210" t="s">
        <v>8138</v>
      </c>
      <c r="C7603" s="91" t="s">
        <v>201</v>
      </c>
      <c r="D7603" s="225">
        <v>0</v>
      </c>
      <c r="E7603" s="208" t="s">
        <v>9199</v>
      </c>
      <c r="F7603" s="225">
        <v>0</v>
      </c>
    </row>
    <row r="7604" spans="1:6" ht="38.25">
      <c r="A7604" s="211">
        <v>103196</v>
      </c>
      <c r="B7604" s="210" t="s">
        <v>8129</v>
      </c>
      <c r="C7604" s="91" t="s">
        <v>201</v>
      </c>
      <c r="D7604" s="225">
        <v>0</v>
      </c>
      <c r="E7604" s="208" t="s">
        <v>9199</v>
      </c>
      <c r="F7604" s="225">
        <v>0</v>
      </c>
    </row>
    <row r="7605" spans="1:6" ht="51">
      <c r="A7605" s="211">
        <v>103212</v>
      </c>
      <c r="B7605" s="210" t="s">
        <v>8139</v>
      </c>
      <c r="C7605" s="91" t="s">
        <v>201</v>
      </c>
      <c r="D7605" s="225">
        <v>0</v>
      </c>
      <c r="E7605" s="208" t="s">
        <v>9199</v>
      </c>
      <c r="F7605" s="225">
        <v>0</v>
      </c>
    </row>
    <row r="7606" spans="1:6" ht="38.25">
      <c r="A7606" s="211">
        <v>103197</v>
      </c>
      <c r="B7606" s="210" t="s">
        <v>8130</v>
      </c>
      <c r="C7606" s="91" t="s">
        <v>201</v>
      </c>
      <c r="D7606" s="225">
        <v>0</v>
      </c>
      <c r="E7606" s="208" t="s">
        <v>9199</v>
      </c>
      <c r="F7606" s="225">
        <v>0</v>
      </c>
    </row>
    <row r="7607" spans="1:6" ht="51">
      <c r="A7607" s="211">
        <v>103217</v>
      </c>
      <c r="B7607" s="210" t="s">
        <v>8144</v>
      </c>
      <c r="C7607" s="91" t="s">
        <v>201</v>
      </c>
      <c r="D7607" s="225">
        <v>0</v>
      </c>
      <c r="E7607" s="208" t="s">
        <v>9199</v>
      </c>
      <c r="F7607" s="225">
        <v>0</v>
      </c>
    </row>
    <row r="7608" spans="1:6" ht="51">
      <c r="A7608" s="211">
        <v>103202</v>
      </c>
      <c r="B7608" s="210" t="s">
        <v>8135</v>
      </c>
      <c r="C7608" s="91" t="s">
        <v>201</v>
      </c>
      <c r="D7608" s="225">
        <v>0</v>
      </c>
      <c r="E7608" s="208" t="s">
        <v>9199</v>
      </c>
      <c r="F7608" s="225">
        <v>0</v>
      </c>
    </row>
    <row r="7609" spans="1:6" ht="38.25">
      <c r="A7609" s="211">
        <v>103215</v>
      </c>
      <c r="B7609" s="210" t="s">
        <v>8142</v>
      </c>
      <c r="C7609" s="91" t="s">
        <v>201</v>
      </c>
      <c r="D7609" s="225">
        <v>0</v>
      </c>
      <c r="E7609" s="208" t="s">
        <v>9199</v>
      </c>
      <c r="F7609" s="225">
        <v>0</v>
      </c>
    </row>
    <row r="7610" spans="1:6" ht="27">
      <c r="A7610" s="211">
        <v>103200</v>
      </c>
      <c r="B7610" s="210" t="s">
        <v>8133</v>
      </c>
      <c r="C7610" s="91" t="s">
        <v>201</v>
      </c>
      <c r="D7610" s="225">
        <v>0</v>
      </c>
      <c r="E7610" s="208" t="s">
        <v>9199</v>
      </c>
      <c r="F7610" s="225">
        <v>0</v>
      </c>
    </row>
    <row r="7611" spans="1:6" ht="51">
      <c r="A7611" s="211">
        <v>103216</v>
      </c>
      <c r="B7611" s="210" t="s">
        <v>8143</v>
      </c>
      <c r="C7611" s="91" t="s">
        <v>201</v>
      </c>
      <c r="D7611" s="225">
        <v>0</v>
      </c>
      <c r="E7611" s="208" t="s">
        <v>9199</v>
      </c>
      <c r="F7611" s="225">
        <v>0</v>
      </c>
    </row>
    <row r="7612" spans="1:6" ht="38.25">
      <c r="A7612" s="211">
        <v>103201</v>
      </c>
      <c r="B7612" s="210" t="s">
        <v>8134</v>
      </c>
      <c r="C7612" s="91" t="s">
        <v>201</v>
      </c>
      <c r="D7612" s="225">
        <v>0</v>
      </c>
      <c r="E7612" s="208" t="s">
        <v>9199</v>
      </c>
      <c r="F7612" s="225">
        <v>0</v>
      </c>
    </row>
    <row r="7613" spans="1:6" ht="63.75">
      <c r="A7613" s="211">
        <v>103185</v>
      </c>
      <c r="B7613" s="210" t="s">
        <v>4761</v>
      </c>
      <c r="C7613" s="91" t="s">
        <v>201</v>
      </c>
      <c r="D7613" s="225">
        <v>6154.34</v>
      </c>
      <c r="E7613" s="208" t="s">
        <v>9199</v>
      </c>
      <c r="F7613" s="225">
        <v>6165.54</v>
      </c>
    </row>
    <row r="7614" spans="1:6" ht="38.25">
      <c r="A7614" s="211">
        <v>103218</v>
      </c>
      <c r="B7614" s="210" t="s">
        <v>8145</v>
      </c>
      <c r="C7614" s="91" t="s">
        <v>201</v>
      </c>
      <c r="D7614" s="225">
        <v>0</v>
      </c>
      <c r="E7614" s="208" t="s">
        <v>9199</v>
      </c>
      <c r="F7614" s="225">
        <v>0</v>
      </c>
    </row>
    <row r="7615" spans="1:6" ht="38.25">
      <c r="A7615" s="211">
        <v>103203</v>
      </c>
      <c r="B7615" s="210" t="s">
        <v>8136</v>
      </c>
      <c r="C7615" s="91" t="s">
        <v>201</v>
      </c>
      <c r="D7615" s="225">
        <v>0</v>
      </c>
      <c r="E7615" s="208" t="s">
        <v>9199</v>
      </c>
      <c r="F7615" s="225">
        <v>0</v>
      </c>
    </row>
    <row r="7616" spans="1:6" ht="38.25">
      <c r="A7616" s="211">
        <v>103213</v>
      </c>
      <c r="B7616" s="210" t="s">
        <v>8140</v>
      </c>
      <c r="C7616" s="91" t="s">
        <v>201</v>
      </c>
      <c r="D7616" s="225">
        <v>0</v>
      </c>
      <c r="E7616" s="208" t="s">
        <v>9199</v>
      </c>
      <c r="F7616" s="225">
        <v>0</v>
      </c>
    </row>
    <row r="7617" spans="1:6" ht="38.25">
      <c r="A7617" s="211">
        <v>103198</v>
      </c>
      <c r="B7617" s="210" t="s">
        <v>8131</v>
      </c>
      <c r="C7617" s="91" t="s">
        <v>201</v>
      </c>
      <c r="D7617" s="225">
        <v>0</v>
      </c>
      <c r="E7617" s="208" t="s">
        <v>9199</v>
      </c>
      <c r="F7617" s="225">
        <v>0</v>
      </c>
    </row>
    <row r="7618" spans="1:6" ht="38.25">
      <c r="A7618" s="211">
        <v>103214</v>
      </c>
      <c r="B7618" s="210" t="s">
        <v>8141</v>
      </c>
      <c r="C7618" s="91" t="s">
        <v>201</v>
      </c>
      <c r="D7618" s="225">
        <v>0</v>
      </c>
      <c r="E7618" s="208" t="s">
        <v>9199</v>
      </c>
      <c r="F7618" s="225">
        <v>0</v>
      </c>
    </row>
    <row r="7619" spans="1:6" ht="38.25">
      <c r="A7619" s="211">
        <v>103199</v>
      </c>
      <c r="B7619" s="210" t="s">
        <v>8132</v>
      </c>
      <c r="C7619" s="91" t="s">
        <v>201</v>
      </c>
      <c r="D7619" s="225">
        <v>0</v>
      </c>
      <c r="E7619" s="208" t="s">
        <v>9199</v>
      </c>
      <c r="F7619" s="225">
        <v>0</v>
      </c>
    </row>
    <row r="7620" spans="1:6" ht="38.25">
      <c r="A7620" s="211">
        <v>103219</v>
      </c>
      <c r="B7620" s="210" t="s">
        <v>8146</v>
      </c>
      <c r="C7620" s="91" t="s">
        <v>201</v>
      </c>
      <c r="D7620" s="225">
        <v>0</v>
      </c>
      <c r="E7620" s="208" t="s">
        <v>9199</v>
      </c>
      <c r="F7620" s="225">
        <v>0</v>
      </c>
    </row>
    <row r="7621" spans="1:6" ht="38.25">
      <c r="A7621" s="211">
        <v>103204</v>
      </c>
      <c r="B7621" s="210" t="s">
        <v>8137</v>
      </c>
      <c r="C7621" s="91" t="s">
        <v>201</v>
      </c>
      <c r="D7621" s="225">
        <v>0</v>
      </c>
      <c r="E7621" s="208" t="s">
        <v>9199</v>
      </c>
      <c r="F7621" s="225">
        <v>0</v>
      </c>
    </row>
    <row r="7622" spans="1:6" ht="76.5">
      <c r="A7622" s="211">
        <v>103186</v>
      </c>
      <c r="B7622" s="210" t="s">
        <v>4762</v>
      </c>
      <c r="C7622" s="91" t="s">
        <v>201</v>
      </c>
      <c r="D7622" s="225">
        <v>6487.16</v>
      </c>
      <c r="E7622" s="208" t="s">
        <v>9199</v>
      </c>
      <c r="F7622" s="225">
        <v>6491.75</v>
      </c>
    </row>
    <row r="7623" spans="1:6" ht="76.5">
      <c r="A7623" s="211">
        <v>103210</v>
      </c>
      <c r="B7623" s="210" t="s">
        <v>4777</v>
      </c>
      <c r="C7623" s="91" t="s">
        <v>201</v>
      </c>
      <c r="D7623" s="225">
        <v>2296.63</v>
      </c>
      <c r="E7623" s="208" t="s">
        <v>9199</v>
      </c>
      <c r="F7623" s="225">
        <v>2311.46</v>
      </c>
    </row>
    <row r="7624" spans="1:6" ht="63.75">
      <c r="A7624" s="211">
        <v>103195</v>
      </c>
      <c r="B7624" s="210" t="s">
        <v>4771</v>
      </c>
      <c r="C7624" s="91" t="s">
        <v>201</v>
      </c>
      <c r="D7624" s="225">
        <v>2196.1799999999998</v>
      </c>
      <c r="E7624" s="208" t="s">
        <v>9199</v>
      </c>
      <c r="F7624" s="225">
        <v>2202.7399999999998</v>
      </c>
    </row>
    <row r="7625" spans="1:6" ht="76.5">
      <c r="A7625" s="211">
        <v>103205</v>
      </c>
      <c r="B7625" s="210" t="s">
        <v>4772</v>
      </c>
      <c r="C7625" s="91" t="s">
        <v>201</v>
      </c>
      <c r="D7625" s="225">
        <v>4096.7</v>
      </c>
      <c r="E7625" s="208" t="s">
        <v>9199</v>
      </c>
      <c r="F7625" s="225">
        <v>4106.33</v>
      </c>
    </row>
    <row r="7626" spans="1:6" ht="63.75">
      <c r="A7626" s="211">
        <v>103190</v>
      </c>
      <c r="B7626" s="210" t="s">
        <v>4766</v>
      </c>
      <c r="C7626" s="91" t="s">
        <v>201</v>
      </c>
      <c r="D7626" s="225">
        <v>4085.66</v>
      </c>
      <c r="E7626" s="208" t="s">
        <v>9199</v>
      </c>
      <c r="F7626" s="225">
        <v>4093.46</v>
      </c>
    </row>
    <row r="7627" spans="1:6" ht="76.5">
      <c r="A7627" s="211">
        <v>103207</v>
      </c>
      <c r="B7627" s="210" t="s">
        <v>4774</v>
      </c>
      <c r="C7627" s="91" t="s">
        <v>201</v>
      </c>
      <c r="D7627" s="225">
        <v>2547.36</v>
      </c>
      <c r="E7627" s="208" t="s">
        <v>9199</v>
      </c>
      <c r="F7627" s="225">
        <v>2555.58</v>
      </c>
    </row>
    <row r="7628" spans="1:6" ht="63.75">
      <c r="A7628" s="211">
        <v>103192</v>
      </c>
      <c r="B7628" s="210" t="s">
        <v>4768</v>
      </c>
      <c r="C7628" s="91" t="s">
        <v>201</v>
      </c>
      <c r="D7628" s="225">
        <v>2536.3200000000002</v>
      </c>
      <c r="E7628" s="208" t="s">
        <v>9199</v>
      </c>
      <c r="F7628" s="225">
        <v>2542.7199999999998</v>
      </c>
    </row>
    <row r="7629" spans="1:6" ht="76.5">
      <c r="A7629" s="211">
        <v>103208</v>
      </c>
      <c r="B7629" s="210" t="s">
        <v>4775</v>
      </c>
      <c r="C7629" s="91" t="s">
        <v>201</v>
      </c>
      <c r="D7629" s="225">
        <v>1966.09</v>
      </c>
      <c r="E7629" s="208" t="s">
        <v>9199</v>
      </c>
      <c r="F7629" s="225">
        <v>1974.31</v>
      </c>
    </row>
    <row r="7630" spans="1:6" ht="63.75">
      <c r="A7630" s="211">
        <v>103193</v>
      </c>
      <c r="B7630" s="210" t="s">
        <v>4769</v>
      </c>
      <c r="C7630" s="91" t="s">
        <v>201</v>
      </c>
      <c r="D7630" s="225">
        <v>1955.05</v>
      </c>
      <c r="E7630" s="208" t="s">
        <v>9199</v>
      </c>
      <c r="F7630" s="225">
        <v>1961.45</v>
      </c>
    </row>
    <row r="7631" spans="1:6" ht="76.5">
      <c r="A7631" s="211">
        <v>103187</v>
      </c>
      <c r="B7631" s="210" t="s">
        <v>4763</v>
      </c>
      <c r="C7631" s="91" t="s">
        <v>201</v>
      </c>
      <c r="D7631" s="225">
        <v>4877.58</v>
      </c>
      <c r="E7631" s="208" t="s">
        <v>9199</v>
      </c>
      <c r="F7631" s="225">
        <v>4885.25</v>
      </c>
    </row>
    <row r="7632" spans="1:6" ht="76.5">
      <c r="A7632" s="211">
        <v>103188</v>
      </c>
      <c r="B7632" s="210" t="s">
        <v>4764</v>
      </c>
      <c r="C7632" s="91" t="s">
        <v>201</v>
      </c>
      <c r="D7632" s="225">
        <v>5243.39</v>
      </c>
      <c r="E7632" s="208" t="s">
        <v>9199</v>
      </c>
      <c r="F7632" s="225">
        <v>5249.27</v>
      </c>
    </row>
    <row r="7633" spans="1:6" ht="76.5">
      <c r="A7633" s="211">
        <v>103189</v>
      </c>
      <c r="B7633" s="210" t="s">
        <v>4765</v>
      </c>
      <c r="C7633" s="91" t="s">
        <v>201</v>
      </c>
      <c r="D7633" s="225">
        <v>2628.34</v>
      </c>
      <c r="E7633" s="208" t="s">
        <v>9199</v>
      </c>
      <c r="F7633" s="225">
        <v>2632.46</v>
      </c>
    </row>
    <row r="7634" spans="1:6" ht="63.75">
      <c r="A7634" s="211">
        <v>103209</v>
      </c>
      <c r="B7634" s="210" t="s">
        <v>4776</v>
      </c>
      <c r="C7634" s="91" t="s">
        <v>201</v>
      </c>
      <c r="D7634" s="225">
        <v>2824.06</v>
      </c>
      <c r="E7634" s="208" t="s">
        <v>9199</v>
      </c>
      <c r="F7634" s="225">
        <v>2832.28</v>
      </c>
    </row>
    <row r="7635" spans="1:6" ht="63.75">
      <c r="A7635" s="211">
        <v>103194</v>
      </c>
      <c r="B7635" s="210" t="s">
        <v>4770</v>
      </c>
      <c r="C7635" s="91" t="s">
        <v>201</v>
      </c>
      <c r="D7635" s="225">
        <v>2813.02</v>
      </c>
      <c r="E7635" s="208" t="s">
        <v>9199</v>
      </c>
      <c r="F7635" s="225">
        <v>2819.42</v>
      </c>
    </row>
    <row r="7636" spans="1:6" ht="51">
      <c r="A7636" s="211">
        <v>95001</v>
      </c>
      <c r="B7636" s="210" t="s">
        <v>7235</v>
      </c>
      <c r="C7636" s="91" t="s">
        <v>25</v>
      </c>
      <c r="D7636" s="225">
        <v>0</v>
      </c>
      <c r="E7636" s="208" t="s">
        <v>9199</v>
      </c>
      <c r="F7636" s="225">
        <v>0</v>
      </c>
    </row>
    <row r="7637" spans="1:6" ht="51">
      <c r="A7637" s="211">
        <v>95000</v>
      </c>
      <c r="B7637" s="210" t="s">
        <v>7234</v>
      </c>
      <c r="C7637" s="91" t="s">
        <v>25</v>
      </c>
      <c r="D7637" s="225">
        <v>0</v>
      </c>
      <c r="E7637" s="208" t="s">
        <v>9199</v>
      </c>
      <c r="F7637" s="225">
        <v>0</v>
      </c>
    </row>
    <row r="7638" spans="1:6" ht="51">
      <c r="A7638" s="211">
        <v>95005</v>
      </c>
      <c r="B7638" s="210" t="s">
        <v>7239</v>
      </c>
      <c r="C7638" s="91" t="s">
        <v>25</v>
      </c>
      <c r="D7638" s="225">
        <v>0</v>
      </c>
      <c r="E7638" s="208" t="s">
        <v>9199</v>
      </c>
      <c r="F7638" s="225">
        <v>0</v>
      </c>
    </row>
    <row r="7639" spans="1:6" ht="51">
      <c r="A7639" s="211">
        <v>95004</v>
      </c>
      <c r="B7639" s="210" t="s">
        <v>7238</v>
      </c>
      <c r="C7639" s="91" t="s">
        <v>25</v>
      </c>
      <c r="D7639" s="225">
        <v>0</v>
      </c>
      <c r="E7639" s="208" t="s">
        <v>9199</v>
      </c>
      <c r="F7639" s="225">
        <v>0</v>
      </c>
    </row>
    <row r="7640" spans="1:6" ht="51">
      <c r="A7640" s="211">
        <v>95003</v>
      </c>
      <c r="B7640" s="210" t="s">
        <v>7237</v>
      </c>
      <c r="C7640" s="91" t="s">
        <v>25</v>
      </c>
      <c r="D7640" s="225">
        <v>0</v>
      </c>
      <c r="E7640" s="208" t="s">
        <v>9199</v>
      </c>
      <c r="F7640" s="225">
        <v>0</v>
      </c>
    </row>
    <row r="7641" spans="1:6" ht="51">
      <c r="A7641" s="211">
        <v>95002</v>
      </c>
      <c r="B7641" s="210" t="s">
        <v>7236</v>
      </c>
      <c r="C7641" s="91" t="s">
        <v>25</v>
      </c>
      <c r="D7641" s="225">
        <v>0</v>
      </c>
      <c r="E7641" s="208" t="s">
        <v>9199</v>
      </c>
      <c r="F7641" s="225">
        <v>0</v>
      </c>
    </row>
    <row r="7642" spans="1:6" ht="51">
      <c r="A7642" s="211">
        <v>95007</v>
      </c>
      <c r="B7642" s="210" t="s">
        <v>7241</v>
      </c>
      <c r="C7642" s="91" t="s">
        <v>25</v>
      </c>
      <c r="D7642" s="225">
        <v>0</v>
      </c>
      <c r="E7642" s="208" t="s">
        <v>9199</v>
      </c>
      <c r="F7642" s="225">
        <v>0</v>
      </c>
    </row>
    <row r="7643" spans="1:6" ht="51">
      <c r="A7643" s="211">
        <v>95006</v>
      </c>
      <c r="B7643" s="210" t="s">
        <v>7240</v>
      </c>
      <c r="C7643" s="91" t="s">
        <v>25</v>
      </c>
      <c r="D7643" s="225">
        <v>0</v>
      </c>
      <c r="E7643" s="208" t="s">
        <v>9199</v>
      </c>
      <c r="F7643" s="225">
        <v>0</v>
      </c>
    </row>
    <row r="7644" spans="1:6" ht="51">
      <c r="A7644" s="211">
        <v>104313</v>
      </c>
      <c r="B7644" s="210" t="s">
        <v>8568</v>
      </c>
      <c r="C7644" s="91" t="s">
        <v>25</v>
      </c>
      <c r="D7644" s="225">
        <v>0</v>
      </c>
      <c r="E7644" s="208" t="s">
        <v>9199</v>
      </c>
      <c r="F7644" s="225">
        <v>0</v>
      </c>
    </row>
    <row r="7645" spans="1:6" ht="51">
      <c r="A7645" s="211">
        <v>104312</v>
      </c>
      <c r="B7645" s="210" t="s">
        <v>8567</v>
      </c>
      <c r="C7645" s="91" t="s">
        <v>25</v>
      </c>
      <c r="D7645" s="225">
        <v>0</v>
      </c>
      <c r="E7645" s="208" t="s">
        <v>9199</v>
      </c>
      <c r="F7645" s="225">
        <v>0</v>
      </c>
    </row>
    <row r="7646" spans="1:6" ht="51">
      <c r="A7646" s="211">
        <v>94992</v>
      </c>
      <c r="B7646" s="210" t="s">
        <v>4153</v>
      </c>
      <c r="C7646" s="91" t="s">
        <v>25</v>
      </c>
      <c r="D7646" s="225">
        <v>77.86</v>
      </c>
      <c r="E7646" s="208" t="s">
        <v>9199</v>
      </c>
      <c r="F7646" s="225">
        <v>79.459999999999994</v>
      </c>
    </row>
    <row r="7647" spans="1:6" ht="51">
      <c r="A7647" s="211">
        <v>94994</v>
      </c>
      <c r="B7647" s="210" t="s">
        <v>4155</v>
      </c>
      <c r="C7647" s="91" t="s">
        <v>25</v>
      </c>
      <c r="D7647" s="225">
        <v>93.7</v>
      </c>
      <c r="E7647" s="208" t="s">
        <v>9199</v>
      </c>
      <c r="F7647" s="225">
        <v>95.77</v>
      </c>
    </row>
    <row r="7648" spans="1:6" ht="51">
      <c r="A7648" s="211">
        <v>94990</v>
      </c>
      <c r="B7648" s="210" t="s">
        <v>4151</v>
      </c>
      <c r="C7648" s="91" t="s">
        <v>23</v>
      </c>
      <c r="D7648" s="225">
        <v>773.43</v>
      </c>
      <c r="E7648" s="208" t="s">
        <v>9199</v>
      </c>
      <c r="F7648" s="225">
        <v>795.5</v>
      </c>
    </row>
    <row r="7649" spans="1:6" ht="51">
      <c r="A7649" s="211">
        <v>94991</v>
      </c>
      <c r="B7649" s="210" t="s">
        <v>4152</v>
      </c>
      <c r="C7649" s="91" t="s">
        <v>23</v>
      </c>
      <c r="D7649" s="225">
        <v>685.72</v>
      </c>
      <c r="E7649" s="208" t="s">
        <v>9199</v>
      </c>
      <c r="F7649" s="225">
        <v>693.25</v>
      </c>
    </row>
    <row r="7650" spans="1:6" ht="51">
      <c r="A7650" s="211">
        <v>104626</v>
      </c>
      <c r="B7650" s="210" t="s">
        <v>4158</v>
      </c>
      <c r="C7650" s="91" t="s">
        <v>23</v>
      </c>
      <c r="D7650" s="225">
        <v>701.68</v>
      </c>
      <c r="E7650" s="208" t="s">
        <v>9199</v>
      </c>
      <c r="F7650" s="225">
        <v>709.21</v>
      </c>
    </row>
    <row r="7651" spans="1:6" ht="51">
      <c r="A7651" s="211">
        <v>94993</v>
      </c>
      <c r="B7651" s="210" t="s">
        <v>4154</v>
      </c>
      <c r="C7651" s="91" t="s">
        <v>25</v>
      </c>
      <c r="D7651" s="225">
        <v>72.599999999999994</v>
      </c>
      <c r="E7651" s="208" t="s">
        <v>9199</v>
      </c>
      <c r="F7651" s="225">
        <v>73.33</v>
      </c>
    </row>
    <row r="7652" spans="1:6" ht="51">
      <c r="A7652" s="211">
        <v>94995</v>
      </c>
      <c r="B7652" s="210" t="s">
        <v>4156</v>
      </c>
      <c r="C7652" s="91" t="s">
        <v>25</v>
      </c>
      <c r="D7652" s="225">
        <v>86.68</v>
      </c>
      <c r="E7652" s="208" t="s">
        <v>9199</v>
      </c>
      <c r="F7652" s="225">
        <v>87.59</v>
      </c>
    </row>
    <row r="7653" spans="1:6" ht="51">
      <c r="A7653" s="211">
        <v>101169</v>
      </c>
      <c r="B7653" s="210" t="s">
        <v>3981</v>
      </c>
      <c r="C7653" s="91" t="s">
        <v>25</v>
      </c>
      <c r="D7653" s="225">
        <v>85.45</v>
      </c>
      <c r="E7653" s="208" t="s">
        <v>9199</v>
      </c>
      <c r="F7653" s="225">
        <v>87.55</v>
      </c>
    </row>
    <row r="7654" spans="1:6" ht="38.25">
      <c r="A7654" s="211">
        <v>104383</v>
      </c>
      <c r="B7654" s="210" t="s">
        <v>8595</v>
      </c>
      <c r="C7654" s="91" t="s">
        <v>25</v>
      </c>
      <c r="D7654" s="225">
        <v>0</v>
      </c>
      <c r="E7654" s="208" t="s">
        <v>9199</v>
      </c>
      <c r="F7654" s="225">
        <v>0</v>
      </c>
    </row>
    <row r="7655" spans="1:6" ht="38.25">
      <c r="A7655" s="211">
        <v>101167</v>
      </c>
      <c r="B7655" s="210" t="s">
        <v>3980</v>
      </c>
      <c r="C7655" s="91" t="s">
        <v>25</v>
      </c>
      <c r="D7655" s="225">
        <v>71.16</v>
      </c>
      <c r="E7655" s="208" t="s">
        <v>9199</v>
      </c>
      <c r="F7655" s="225">
        <v>72.790000000000006</v>
      </c>
    </row>
    <row r="7656" spans="1:6" ht="38.25">
      <c r="A7656" s="211">
        <v>101172</v>
      </c>
      <c r="B7656" s="210" t="s">
        <v>3983</v>
      </c>
      <c r="C7656" s="91" t="s">
        <v>25</v>
      </c>
      <c r="D7656" s="225">
        <v>75.97</v>
      </c>
      <c r="E7656" s="208" t="s">
        <v>9199</v>
      </c>
      <c r="F7656" s="225">
        <v>77.88</v>
      </c>
    </row>
    <row r="7657" spans="1:6" ht="38.25">
      <c r="A7657" s="211">
        <v>104384</v>
      </c>
      <c r="B7657" s="210" t="s">
        <v>8596</v>
      </c>
      <c r="C7657" s="91" t="s">
        <v>25</v>
      </c>
      <c r="D7657" s="225">
        <v>0</v>
      </c>
      <c r="E7657" s="208" t="s">
        <v>9199</v>
      </c>
      <c r="F7657" s="225">
        <v>0</v>
      </c>
    </row>
    <row r="7658" spans="1:6" ht="38.25">
      <c r="A7658" s="211">
        <v>101170</v>
      </c>
      <c r="B7658" s="210" t="s">
        <v>3982</v>
      </c>
      <c r="C7658" s="91" t="s">
        <v>25</v>
      </c>
      <c r="D7658" s="225">
        <v>50.75</v>
      </c>
      <c r="E7658" s="208" t="s">
        <v>9199</v>
      </c>
      <c r="F7658" s="225">
        <v>52.05</v>
      </c>
    </row>
    <row r="7659" spans="1:6" ht="51">
      <c r="A7659" s="211">
        <v>104438</v>
      </c>
      <c r="B7659" s="210" t="s">
        <v>8621</v>
      </c>
      <c r="C7659" s="91" t="s">
        <v>25</v>
      </c>
      <c r="D7659" s="225">
        <v>0</v>
      </c>
      <c r="E7659" s="208" t="s">
        <v>9199</v>
      </c>
      <c r="F7659" s="225">
        <v>0</v>
      </c>
    </row>
    <row r="7660" spans="1:6" ht="38.25">
      <c r="A7660" s="211">
        <v>92402</v>
      </c>
      <c r="B7660" s="210" t="s">
        <v>3962</v>
      </c>
      <c r="C7660" s="91" t="s">
        <v>25</v>
      </c>
      <c r="D7660" s="225">
        <v>79.959999999999994</v>
      </c>
      <c r="E7660" s="208" t="s">
        <v>9199</v>
      </c>
      <c r="F7660" s="225">
        <v>81.31</v>
      </c>
    </row>
    <row r="7661" spans="1:6" ht="51">
      <c r="A7661" s="211">
        <v>104429</v>
      </c>
      <c r="B7661" s="210" t="s">
        <v>8614</v>
      </c>
      <c r="C7661" s="91" t="s">
        <v>25</v>
      </c>
      <c r="D7661" s="225">
        <v>0</v>
      </c>
      <c r="E7661" s="208" t="s">
        <v>9199</v>
      </c>
      <c r="F7661" s="225">
        <v>0</v>
      </c>
    </row>
    <row r="7662" spans="1:6" ht="51">
      <c r="A7662" s="211">
        <v>104426</v>
      </c>
      <c r="B7662" s="210" t="s">
        <v>8611</v>
      </c>
      <c r="C7662" s="91" t="s">
        <v>25</v>
      </c>
      <c r="D7662" s="225">
        <v>0</v>
      </c>
      <c r="E7662" s="208" t="s">
        <v>9199</v>
      </c>
      <c r="F7662" s="225">
        <v>0</v>
      </c>
    </row>
    <row r="7663" spans="1:6" ht="51">
      <c r="A7663" s="211">
        <v>104436</v>
      </c>
      <c r="B7663" s="210" t="s">
        <v>8619</v>
      </c>
      <c r="C7663" s="91" t="s">
        <v>25</v>
      </c>
      <c r="D7663" s="225">
        <v>0</v>
      </c>
      <c r="E7663" s="208" t="s">
        <v>9199</v>
      </c>
      <c r="F7663" s="225">
        <v>0</v>
      </c>
    </row>
    <row r="7664" spans="1:6" ht="51">
      <c r="A7664" s="211">
        <v>104434</v>
      </c>
      <c r="B7664" s="210" t="s">
        <v>8617</v>
      </c>
      <c r="C7664" s="91" t="s">
        <v>25</v>
      </c>
      <c r="D7664" s="225">
        <v>0</v>
      </c>
      <c r="E7664" s="208" t="s">
        <v>9199</v>
      </c>
      <c r="F7664" s="225">
        <v>0</v>
      </c>
    </row>
    <row r="7665" spans="1:6" ht="38.25">
      <c r="A7665" s="211">
        <v>104432</v>
      </c>
      <c r="B7665" s="210" t="s">
        <v>9806</v>
      </c>
      <c r="C7665" s="91" t="s">
        <v>25</v>
      </c>
      <c r="D7665" s="225">
        <v>100.03</v>
      </c>
      <c r="E7665" s="208" t="s">
        <v>9199</v>
      </c>
      <c r="F7665" s="225">
        <v>101.86</v>
      </c>
    </row>
    <row r="7666" spans="1:6" ht="38.25">
      <c r="A7666" s="211">
        <v>93679</v>
      </c>
      <c r="B7666" s="210" t="s">
        <v>3966</v>
      </c>
      <c r="C7666" s="91" t="s">
        <v>25</v>
      </c>
      <c r="D7666" s="225">
        <v>96.45</v>
      </c>
      <c r="E7666" s="208" t="s">
        <v>9199</v>
      </c>
      <c r="F7666" s="225">
        <v>98.01</v>
      </c>
    </row>
    <row r="7667" spans="1:6" ht="38.25">
      <c r="A7667" s="211">
        <v>92396</v>
      </c>
      <c r="B7667" s="210" t="s">
        <v>3958</v>
      </c>
      <c r="C7667" s="91" t="s">
        <v>25</v>
      </c>
      <c r="D7667" s="225">
        <v>82.18</v>
      </c>
      <c r="E7667" s="208" t="s">
        <v>9199</v>
      </c>
      <c r="F7667" s="225">
        <v>83.74</v>
      </c>
    </row>
    <row r="7668" spans="1:6" ht="51">
      <c r="A7668" s="211">
        <v>104439</v>
      </c>
      <c r="B7668" s="210" t="s">
        <v>8622</v>
      </c>
      <c r="C7668" s="91" t="s">
        <v>25</v>
      </c>
      <c r="D7668" s="225">
        <v>0</v>
      </c>
      <c r="E7668" s="208" t="s">
        <v>9199</v>
      </c>
      <c r="F7668" s="225">
        <v>0</v>
      </c>
    </row>
    <row r="7669" spans="1:6" ht="51">
      <c r="A7669" s="211">
        <v>104440</v>
      </c>
      <c r="B7669" s="210" t="s">
        <v>8623</v>
      </c>
      <c r="C7669" s="91" t="s">
        <v>25</v>
      </c>
      <c r="D7669" s="225">
        <v>0</v>
      </c>
      <c r="E7669" s="208" t="s">
        <v>9199</v>
      </c>
      <c r="F7669" s="225">
        <v>0</v>
      </c>
    </row>
    <row r="7670" spans="1:6" ht="38.25">
      <c r="A7670" s="211">
        <v>92406</v>
      </c>
      <c r="B7670" s="210" t="s">
        <v>3965</v>
      </c>
      <c r="C7670" s="91" t="s">
        <v>25</v>
      </c>
      <c r="D7670" s="225">
        <v>134.29</v>
      </c>
      <c r="E7670" s="208" t="s">
        <v>9199</v>
      </c>
      <c r="F7670" s="225">
        <v>135.44999999999999</v>
      </c>
    </row>
    <row r="7671" spans="1:6" ht="38.25">
      <c r="A7671" s="211">
        <v>92403</v>
      </c>
      <c r="B7671" s="210" t="s">
        <v>3963</v>
      </c>
      <c r="C7671" s="91" t="s">
        <v>25</v>
      </c>
      <c r="D7671" s="225">
        <v>69.19</v>
      </c>
      <c r="E7671" s="208" t="s">
        <v>9199</v>
      </c>
      <c r="F7671" s="225">
        <v>69.84</v>
      </c>
    </row>
    <row r="7672" spans="1:6" ht="38.25">
      <c r="A7672" s="211">
        <v>92404</v>
      </c>
      <c r="B7672" s="210" t="s">
        <v>3964</v>
      </c>
      <c r="C7672" s="91" t="s">
        <v>25</v>
      </c>
      <c r="D7672" s="225">
        <v>79.73</v>
      </c>
      <c r="E7672" s="208" t="s">
        <v>9199</v>
      </c>
      <c r="F7672" s="225">
        <v>80.63</v>
      </c>
    </row>
    <row r="7673" spans="1:6" ht="51">
      <c r="A7673" s="211">
        <v>104430</v>
      </c>
      <c r="B7673" s="210" t="s">
        <v>8615</v>
      </c>
      <c r="C7673" s="91" t="s">
        <v>25</v>
      </c>
      <c r="D7673" s="225">
        <v>0</v>
      </c>
      <c r="E7673" s="208" t="s">
        <v>9199</v>
      </c>
      <c r="F7673" s="225">
        <v>0</v>
      </c>
    </row>
    <row r="7674" spans="1:6" ht="51">
      <c r="A7674" s="211">
        <v>104431</v>
      </c>
      <c r="B7674" s="210" t="s">
        <v>8616</v>
      </c>
      <c r="C7674" s="91" t="s">
        <v>25</v>
      </c>
      <c r="D7674" s="225">
        <v>0</v>
      </c>
      <c r="E7674" s="208" t="s">
        <v>9199</v>
      </c>
      <c r="F7674" s="225">
        <v>0</v>
      </c>
    </row>
    <row r="7675" spans="1:6" ht="51">
      <c r="A7675" s="211">
        <v>104427</v>
      </c>
      <c r="B7675" s="210" t="s">
        <v>8612</v>
      </c>
      <c r="C7675" s="91" t="s">
        <v>25</v>
      </c>
      <c r="D7675" s="225">
        <v>0</v>
      </c>
      <c r="E7675" s="208" t="s">
        <v>9199</v>
      </c>
      <c r="F7675" s="225">
        <v>0</v>
      </c>
    </row>
    <row r="7676" spans="1:6" ht="51">
      <c r="A7676" s="211">
        <v>104428</v>
      </c>
      <c r="B7676" s="210" t="s">
        <v>8613</v>
      </c>
      <c r="C7676" s="91" t="s">
        <v>25</v>
      </c>
      <c r="D7676" s="226">
        <v>0</v>
      </c>
      <c r="E7676" s="208" t="s">
        <v>9199</v>
      </c>
      <c r="F7676" s="226">
        <v>0</v>
      </c>
    </row>
    <row r="7677" spans="1:6" ht="38.25">
      <c r="A7677" s="211">
        <v>92391</v>
      </c>
      <c r="B7677" s="210" t="s">
        <v>3953</v>
      </c>
      <c r="C7677" s="91" t="s">
        <v>25</v>
      </c>
      <c r="D7677" s="225">
        <v>74.430000000000007</v>
      </c>
      <c r="E7677" s="208" t="s">
        <v>9199</v>
      </c>
      <c r="F7677" s="225">
        <v>74.83</v>
      </c>
    </row>
    <row r="7678" spans="1:6" ht="38.25">
      <c r="A7678" s="211">
        <v>92392</v>
      </c>
      <c r="B7678" s="210" t="s">
        <v>3954</v>
      </c>
      <c r="C7678" s="91" t="s">
        <v>25</v>
      </c>
      <c r="D7678" s="226">
        <v>81.209999999999994</v>
      </c>
      <c r="E7678" s="208" t="s">
        <v>9199</v>
      </c>
      <c r="F7678" s="226">
        <v>81.67</v>
      </c>
    </row>
    <row r="7679" spans="1:6" ht="51">
      <c r="A7679" s="211">
        <v>104437</v>
      </c>
      <c r="B7679" s="210" t="s">
        <v>8620</v>
      </c>
      <c r="C7679" s="91" t="s">
        <v>25</v>
      </c>
      <c r="D7679" s="225">
        <v>0</v>
      </c>
      <c r="E7679" s="208" t="s">
        <v>9199</v>
      </c>
      <c r="F7679" s="225">
        <v>0</v>
      </c>
    </row>
    <row r="7680" spans="1:6" ht="51">
      <c r="A7680" s="211">
        <v>104435</v>
      </c>
      <c r="B7680" s="210" t="s">
        <v>8618</v>
      </c>
      <c r="C7680" s="91" t="s">
        <v>25</v>
      </c>
      <c r="D7680" s="225">
        <v>0</v>
      </c>
      <c r="E7680" s="208" t="s">
        <v>9199</v>
      </c>
      <c r="F7680" s="225">
        <v>0</v>
      </c>
    </row>
    <row r="7681" spans="1:6" ht="38.25">
      <c r="A7681" s="211">
        <v>104433</v>
      </c>
      <c r="B7681" s="210" t="s">
        <v>9807</v>
      </c>
      <c r="C7681" s="91" t="s">
        <v>25</v>
      </c>
      <c r="D7681" s="225">
        <v>87.96</v>
      </c>
      <c r="E7681" s="208" t="s">
        <v>9199</v>
      </c>
      <c r="F7681" s="225">
        <v>88.98</v>
      </c>
    </row>
    <row r="7682" spans="1:6" ht="51">
      <c r="A7682" s="211">
        <v>93680</v>
      </c>
      <c r="B7682" s="210" t="s">
        <v>3967</v>
      </c>
      <c r="C7682" s="91" t="s">
        <v>25</v>
      </c>
      <c r="D7682" s="225">
        <v>85.64</v>
      </c>
      <c r="E7682" s="208" t="s">
        <v>9199</v>
      </c>
      <c r="F7682" s="225">
        <v>86.5</v>
      </c>
    </row>
    <row r="7683" spans="1:6" ht="51">
      <c r="A7683" s="211">
        <v>93681</v>
      </c>
      <c r="B7683" s="210" t="s">
        <v>3968</v>
      </c>
      <c r="C7683" s="91" t="s">
        <v>25</v>
      </c>
      <c r="D7683" s="225">
        <v>101.72</v>
      </c>
      <c r="E7683" s="208" t="s">
        <v>9199</v>
      </c>
      <c r="F7683" s="225">
        <v>102.83</v>
      </c>
    </row>
    <row r="7684" spans="1:6" ht="51">
      <c r="A7684" s="211">
        <v>92397</v>
      </c>
      <c r="B7684" s="210" t="s">
        <v>3959</v>
      </c>
      <c r="C7684" s="91" t="s">
        <v>25</v>
      </c>
      <c r="D7684" s="225">
        <v>71.73</v>
      </c>
      <c r="E7684" s="208" t="s">
        <v>9199</v>
      </c>
      <c r="F7684" s="225">
        <v>72.59</v>
      </c>
    </row>
    <row r="7685" spans="1:6" ht="51">
      <c r="A7685" s="211">
        <v>92398</v>
      </c>
      <c r="B7685" s="210" t="s">
        <v>3960</v>
      </c>
      <c r="C7685" s="91" t="s">
        <v>25</v>
      </c>
      <c r="D7685" s="225">
        <v>82.26</v>
      </c>
      <c r="E7685" s="208" t="s">
        <v>9199</v>
      </c>
      <c r="F7685" s="225">
        <v>83.37</v>
      </c>
    </row>
    <row r="7686" spans="1:6" ht="38.25">
      <c r="A7686" s="211">
        <v>92400</v>
      </c>
      <c r="B7686" s="210" t="s">
        <v>3961</v>
      </c>
      <c r="C7686" s="91" t="s">
        <v>25</v>
      </c>
      <c r="D7686" s="225">
        <v>95.59</v>
      </c>
      <c r="E7686" s="208" t="s">
        <v>9199</v>
      </c>
      <c r="F7686" s="225">
        <v>96.96</v>
      </c>
    </row>
    <row r="7687" spans="1:6" ht="38.25">
      <c r="A7687" s="211">
        <v>92395</v>
      </c>
      <c r="B7687" s="210" t="s">
        <v>3957</v>
      </c>
      <c r="C7687" s="91" t="s">
        <v>25</v>
      </c>
      <c r="D7687" s="225">
        <v>115.59</v>
      </c>
      <c r="E7687" s="208" t="s">
        <v>9199</v>
      </c>
      <c r="F7687" s="225">
        <v>116.56</v>
      </c>
    </row>
    <row r="7688" spans="1:6" ht="38.25">
      <c r="A7688" s="211">
        <v>92393</v>
      </c>
      <c r="B7688" s="210" t="s">
        <v>3955</v>
      </c>
      <c r="C7688" s="91" t="s">
        <v>25</v>
      </c>
      <c r="D7688" s="225">
        <v>74.91</v>
      </c>
      <c r="E7688" s="208" t="s">
        <v>9199</v>
      </c>
      <c r="F7688" s="225">
        <v>75.44</v>
      </c>
    </row>
    <row r="7689" spans="1:6" ht="38.25">
      <c r="A7689" s="211">
        <v>92394</v>
      </c>
      <c r="B7689" s="210" t="s">
        <v>3956</v>
      </c>
      <c r="C7689" s="91" t="s">
        <v>25</v>
      </c>
      <c r="D7689" s="225">
        <v>89.21</v>
      </c>
      <c r="E7689" s="208" t="s">
        <v>9199</v>
      </c>
      <c r="F7689" s="225">
        <v>89.92</v>
      </c>
    </row>
    <row r="7690" spans="1:6" ht="38.25">
      <c r="A7690" s="211">
        <v>97115</v>
      </c>
      <c r="B7690" s="210" t="s">
        <v>3979</v>
      </c>
      <c r="C7690" s="91" t="s">
        <v>1143</v>
      </c>
      <c r="D7690" s="225">
        <v>57.5</v>
      </c>
      <c r="E7690" s="208" t="s">
        <v>9199</v>
      </c>
      <c r="F7690" s="225">
        <v>58.67</v>
      </c>
    </row>
    <row r="7691" spans="1:6" ht="27">
      <c r="A7691" s="211">
        <v>97113</v>
      </c>
      <c r="B7691" s="210" t="s">
        <v>3977</v>
      </c>
      <c r="C7691" s="91" t="s">
        <v>25</v>
      </c>
      <c r="D7691" s="225">
        <v>2.2400000000000002</v>
      </c>
      <c r="E7691" s="208" t="s">
        <v>9199</v>
      </c>
      <c r="F7691" s="225">
        <v>2.2599999999999998</v>
      </c>
    </row>
    <row r="7692" spans="1:6" ht="38.25">
      <c r="A7692" s="211">
        <v>97120</v>
      </c>
      <c r="B7692" s="210" t="s">
        <v>6950</v>
      </c>
      <c r="C7692" s="91" t="s">
        <v>1143</v>
      </c>
      <c r="D7692" s="225">
        <v>9.7799999999999994</v>
      </c>
      <c r="E7692" s="208" t="s">
        <v>9199</v>
      </c>
      <c r="F7692" s="225">
        <v>9.92</v>
      </c>
    </row>
    <row r="7693" spans="1:6" ht="51">
      <c r="A7693" s="211">
        <v>97116</v>
      </c>
      <c r="B7693" s="210" t="s">
        <v>6946</v>
      </c>
      <c r="C7693" s="91" t="s">
        <v>1143</v>
      </c>
      <c r="D7693" s="225">
        <v>22.48</v>
      </c>
      <c r="E7693" s="208" t="s">
        <v>9199</v>
      </c>
      <c r="F7693" s="225">
        <v>23.32</v>
      </c>
    </row>
    <row r="7694" spans="1:6" ht="51">
      <c r="A7694" s="211">
        <v>97117</v>
      </c>
      <c r="B7694" s="210" t="s">
        <v>6947</v>
      </c>
      <c r="C7694" s="91" t="s">
        <v>1143</v>
      </c>
      <c r="D7694" s="225">
        <v>19.79</v>
      </c>
      <c r="E7694" s="208" t="s">
        <v>9199</v>
      </c>
      <c r="F7694" s="225">
        <v>20.329999999999998</v>
      </c>
    </row>
    <row r="7695" spans="1:6" ht="51">
      <c r="A7695" s="211">
        <v>97118</v>
      </c>
      <c r="B7695" s="210" t="s">
        <v>6948</v>
      </c>
      <c r="C7695" s="91" t="s">
        <v>1143</v>
      </c>
      <c r="D7695" s="225">
        <v>16.489999999999998</v>
      </c>
      <c r="E7695" s="208" t="s">
        <v>9199</v>
      </c>
      <c r="F7695" s="225">
        <v>16.84</v>
      </c>
    </row>
    <row r="7696" spans="1:6" ht="51">
      <c r="A7696" s="211">
        <v>97119</v>
      </c>
      <c r="B7696" s="210" t="s">
        <v>6949</v>
      </c>
      <c r="C7696" s="91" t="s">
        <v>1143</v>
      </c>
      <c r="D7696" s="225">
        <v>14.92</v>
      </c>
      <c r="E7696" s="208" t="s">
        <v>9199</v>
      </c>
      <c r="F7696" s="225">
        <v>15.14</v>
      </c>
    </row>
    <row r="7697" spans="1:6" ht="27">
      <c r="A7697" s="211">
        <v>97114</v>
      </c>
      <c r="B7697" s="210" t="s">
        <v>3978</v>
      </c>
      <c r="C7697" s="91" t="s">
        <v>190</v>
      </c>
      <c r="D7697" s="225">
        <v>0.38</v>
      </c>
      <c r="E7697" s="208" t="s">
        <v>9199</v>
      </c>
      <c r="F7697" s="225">
        <v>0.41</v>
      </c>
    </row>
    <row r="7698" spans="1:6" ht="38.25">
      <c r="A7698" s="211">
        <v>97111</v>
      </c>
      <c r="B7698" s="210" t="s">
        <v>3975</v>
      </c>
      <c r="C7698" s="91" t="s">
        <v>25</v>
      </c>
      <c r="D7698" s="225">
        <v>202.22</v>
      </c>
      <c r="E7698" s="208" t="s">
        <v>9199</v>
      </c>
      <c r="F7698" s="225">
        <v>203.84</v>
      </c>
    </row>
    <row r="7699" spans="1:6" ht="38.25">
      <c r="A7699" s="211">
        <v>97112</v>
      </c>
      <c r="B7699" s="210" t="s">
        <v>3976</v>
      </c>
      <c r="C7699" s="91" t="s">
        <v>25</v>
      </c>
      <c r="D7699" s="225">
        <v>208.95</v>
      </c>
      <c r="E7699" s="208" t="s">
        <v>9199</v>
      </c>
      <c r="F7699" s="225">
        <v>210.74</v>
      </c>
    </row>
    <row r="7700" spans="1:6" ht="38.25">
      <c r="A7700" s="211">
        <v>103904</v>
      </c>
      <c r="B7700" s="210" t="s">
        <v>3984</v>
      </c>
      <c r="C7700" s="91" t="s">
        <v>25</v>
      </c>
      <c r="D7700" s="225">
        <v>122.77</v>
      </c>
      <c r="E7700" s="208" t="s">
        <v>9199</v>
      </c>
      <c r="F7700" s="225">
        <v>124.23</v>
      </c>
    </row>
    <row r="7701" spans="1:6" ht="38.25">
      <c r="A7701" s="211">
        <v>103905</v>
      </c>
      <c r="B7701" s="210" t="s">
        <v>3985</v>
      </c>
      <c r="C7701" s="91" t="s">
        <v>25</v>
      </c>
      <c r="D7701" s="225">
        <v>129.57</v>
      </c>
      <c r="E7701" s="208" t="s">
        <v>9199</v>
      </c>
      <c r="F7701" s="225">
        <v>131.07</v>
      </c>
    </row>
    <row r="7702" spans="1:6" ht="38.25">
      <c r="A7702" s="211">
        <v>103907</v>
      </c>
      <c r="B7702" s="210" t="s">
        <v>3987</v>
      </c>
      <c r="C7702" s="91" t="s">
        <v>25</v>
      </c>
      <c r="D7702" s="225">
        <v>136.44999999999999</v>
      </c>
      <c r="E7702" s="208" t="s">
        <v>9199</v>
      </c>
      <c r="F7702" s="225">
        <v>137.97</v>
      </c>
    </row>
    <row r="7703" spans="1:6" ht="38.25">
      <c r="A7703" s="211">
        <v>103911</v>
      </c>
      <c r="B7703" s="210" t="s">
        <v>3990</v>
      </c>
      <c r="C7703" s="91" t="s">
        <v>25</v>
      </c>
      <c r="D7703" s="225">
        <v>200.13</v>
      </c>
      <c r="E7703" s="208" t="s">
        <v>9199</v>
      </c>
      <c r="F7703" s="225">
        <v>202</v>
      </c>
    </row>
    <row r="7704" spans="1:6" ht="38.25">
      <c r="A7704" s="211">
        <v>97104</v>
      </c>
      <c r="B7704" s="210" t="s">
        <v>3969</v>
      </c>
      <c r="C7704" s="91" t="s">
        <v>25</v>
      </c>
      <c r="D7704" s="225">
        <v>126.24</v>
      </c>
      <c r="E7704" s="208" t="s">
        <v>9199</v>
      </c>
      <c r="F7704" s="225">
        <v>127.7</v>
      </c>
    </row>
    <row r="7705" spans="1:6" ht="38.25">
      <c r="A7705" s="211">
        <v>103906</v>
      </c>
      <c r="B7705" s="210" t="s">
        <v>3986</v>
      </c>
      <c r="C7705" s="91" t="s">
        <v>25</v>
      </c>
      <c r="D7705" s="225">
        <v>157.88999999999999</v>
      </c>
      <c r="E7705" s="208" t="s">
        <v>9199</v>
      </c>
      <c r="F7705" s="225">
        <v>159.88999999999999</v>
      </c>
    </row>
    <row r="7706" spans="1:6" ht="38.25">
      <c r="A7706" s="211">
        <v>97105</v>
      </c>
      <c r="B7706" s="210" t="s">
        <v>3970</v>
      </c>
      <c r="C7706" s="91" t="s">
        <v>25</v>
      </c>
      <c r="D7706" s="225">
        <v>142.62</v>
      </c>
      <c r="E7706" s="208" t="s">
        <v>9199</v>
      </c>
      <c r="F7706" s="225">
        <v>144.16</v>
      </c>
    </row>
    <row r="7707" spans="1:6" ht="38.25">
      <c r="A7707" s="211">
        <v>97106</v>
      </c>
      <c r="B7707" s="210" t="s">
        <v>3971</v>
      </c>
      <c r="C7707" s="91" t="s">
        <v>25</v>
      </c>
      <c r="D7707" s="225">
        <v>158.12</v>
      </c>
      <c r="E7707" s="208" t="s">
        <v>9199</v>
      </c>
      <c r="F7707" s="225">
        <v>159.77000000000001</v>
      </c>
    </row>
    <row r="7708" spans="1:6" ht="38.25">
      <c r="A7708" s="211">
        <v>97107</v>
      </c>
      <c r="B7708" s="210" t="s">
        <v>3972</v>
      </c>
      <c r="C7708" s="91" t="s">
        <v>25</v>
      </c>
      <c r="D7708" s="225">
        <v>180.39</v>
      </c>
      <c r="E7708" s="208" t="s">
        <v>9199</v>
      </c>
      <c r="F7708" s="225">
        <v>182.14</v>
      </c>
    </row>
    <row r="7709" spans="1:6" ht="38.25">
      <c r="A7709" s="211">
        <v>97108</v>
      </c>
      <c r="B7709" s="210" t="s">
        <v>3973</v>
      </c>
      <c r="C7709" s="91" t="s">
        <v>25</v>
      </c>
      <c r="D7709" s="225">
        <v>205.9</v>
      </c>
      <c r="E7709" s="208" t="s">
        <v>9199</v>
      </c>
      <c r="F7709" s="225">
        <v>207.77</v>
      </c>
    </row>
    <row r="7710" spans="1:6" ht="38.25">
      <c r="A7710" s="211">
        <v>97109</v>
      </c>
      <c r="B7710" s="210" t="s">
        <v>3974</v>
      </c>
      <c r="C7710" s="91" t="s">
        <v>25</v>
      </c>
      <c r="D7710" s="225">
        <v>227.53</v>
      </c>
      <c r="E7710" s="208" t="s">
        <v>9199</v>
      </c>
      <c r="F7710" s="225">
        <v>229.55</v>
      </c>
    </row>
    <row r="7711" spans="1:6" ht="38.25">
      <c r="A7711" s="211">
        <v>103913</v>
      </c>
      <c r="B7711" s="210" t="s">
        <v>3992</v>
      </c>
      <c r="C7711" s="91" t="s">
        <v>25</v>
      </c>
      <c r="D7711" s="225">
        <v>115.71</v>
      </c>
      <c r="E7711" s="208" t="s">
        <v>9199</v>
      </c>
      <c r="F7711" s="225">
        <v>116.82</v>
      </c>
    </row>
    <row r="7712" spans="1:6" ht="38.25">
      <c r="A7712" s="211">
        <v>103914</v>
      </c>
      <c r="B7712" s="210" t="s">
        <v>3993</v>
      </c>
      <c r="C7712" s="91" t="s">
        <v>25</v>
      </c>
      <c r="D7712" s="225">
        <v>135</v>
      </c>
      <c r="E7712" s="208" t="s">
        <v>9199</v>
      </c>
      <c r="F7712" s="225">
        <v>136.24</v>
      </c>
    </row>
    <row r="7713" spans="1:6" ht="38.25">
      <c r="A7713" s="211">
        <v>103915</v>
      </c>
      <c r="B7713" s="210" t="s">
        <v>3994</v>
      </c>
      <c r="C7713" s="91" t="s">
        <v>25</v>
      </c>
      <c r="D7713" s="225">
        <v>147.06</v>
      </c>
      <c r="E7713" s="208" t="s">
        <v>9199</v>
      </c>
      <c r="F7713" s="225">
        <v>148.4</v>
      </c>
    </row>
    <row r="7714" spans="1:6" ht="38.25">
      <c r="A7714" s="211">
        <v>103916</v>
      </c>
      <c r="B7714" s="210" t="s">
        <v>3995</v>
      </c>
      <c r="C7714" s="91" t="s">
        <v>25</v>
      </c>
      <c r="D7714" s="225">
        <v>168.93</v>
      </c>
      <c r="E7714" s="208" t="s">
        <v>9199</v>
      </c>
      <c r="F7714" s="225">
        <v>170.42</v>
      </c>
    </row>
    <row r="7715" spans="1:6" ht="38.25">
      <c r="A7715" s="211">
        <v>103917</v>
      </c>
      <c r="B7715" s="210" t="s">
        <v>3996</v>
      </c>
      <c r="C7715" s="91" t="s">
        <v>25</v>
      </c>
      <c r="D7715" s="225">
        <v>193.83</v>
      </c>
      <c r="E7715" s="208" t="s">
        <v>9199</v>
      </c>
      <c r="F7715" s="225">
        <v>195.39</v>
      </c>
    </row>
    <row r="7716" spans="1:6" ht="38.25">
      <c r="A7716" s="211">
        <v>103918</v>
      </c>
      <c r="B7716" s="210" t="s">
        <v>3997</v>
      </c>
      <c r="C7716" s="91" t="s">
        <v>25</v>
      </c>
      <c r="D7716" s="225">
        <v>205.08</v>
      </c>
      <c r="E7716" s="208" t="s">
        <v>9199</v>
      </c>
      <c r="F7716" s="225">
        <v>206.7</v>
      </c>
    </row>
    <row r="7717" spans="1:6" ht="38.25">
      <c r="A7717" s="211">
        <v>103919</v>
      </c>
      <c r="B7717" s="210" t="s">
        <v>8495</v>
      </c>
      <c r="C7717" s="91" t="s">
        <v>25</v>
      </c>
      <c r="D7717" s="225">
        <v>0</v>
      </c>
      <c r="E7717" s="208" t="s">
        <v>9199</v>
      </c>
      <c r="F7717" s="225">
        <v>0</v>
      </c>
    </row>
    <row r="7718" spans="1:6" ht="38.25">
      <c r="A7718" s="211">
        <v>103920</v>
      </c>
      <c r="B7718" s="210" t="s">
        <v>8496</v>
      </c>
      <c r="C7718" s="91" t="s">
        <v>25</v>
      </c>
      <c r="D7718" s="225">
        <v>0</v>
      </c>
      <c r="E7718" s="208" t="s">
        <v>9199</v>
      </c>
      <c r="F7718" s="225">
        <v>0</v>
      </c>
    </row>
    <row r="7719" spans="1:6" ht="38.25">
      <c r="A7719" s="211">
        <v>103921</v>
      </c>
      <c r="B7719" s="210" t="s">
        <v>8497</v>
      </c>
      <c r="C7719" s="91" t="s">
        <v>25</v>
      </c>
      <c r="D7719" s="225">
        <v>0</v>
      </c>
      <c r="E7719" s="208" t="s">
        <v>9199</v>
      </c>
      <c r="F7719" s="225">
        <v>0</v>
      </c>
    </row>
    <row r="7720" spans="1:6" ht="38.25">
      <c r="A7720" s="211">
        <v>103922</v>
      </c>
      <c r="B7720" s="210" t="s">
        <v>8498</v>
      </c>
      <c r="C7720" s="91" t="s">
        <v>25</v>
      </c>
      <c r="D7720" s="225">
        <v>0</v>
      </c>
      <c r="E7720" s="208" t="s">
        <v>9199</v>
      </c>
      <c r="F7720" s="225">
        <v>0</v>
      </c>
    </row>
    <row r="7721" spans="1:6" ht="38.25">
      <c r="A7721" s="211">
        <v>103923</v>
      </c>
      <c r="B7721" s="210" t="s">
        <v>8499</v>
      </c>
      <c r="C7721" s="91" t="s">
        <v>25</v>
      </c>
      <c r="D7721" s="225">
        <v>0</v>
      </c>
      <c r="E7721" s="208" t="s">
        <v>9199</v>
      </c>
      <c r="F7721" s="225">
        <v>0</v>
      </c>
    </row>
    <row r="7722" spans="1:6" ht="38.25">
      <c r="A7722" s="211">
        <v>103908</v>
      </c>
      <c r="B7722" s="210" t="s">
        <v>3988</v>
      </c>
      <c r="C7722" s="91" t="s">
        <v>25</v>
      </c>
      <c r="D7722" s="225">
        <v>153.5</v>
      </c>
      <c r="E7722" s="208" t="s">
        <v>9199</v>
      </c>
      <c r="F7722" s="225">
        <v>155.15</v>
      </c>
    </row>
    <row r="7723" spans="1:6" ht="38.25">
      <c r="A7723" s="211">
        <v>103909</v>
      </c>
      <c r="B7723" s="210" t="s">
        <v>3989</v>
      </c>
      <c r="C7723" s="91" t="s">
        <v>25</v>
      </c>
      <c r="D7723" s="225">
        <v>175.2</v>
      </c>
      <c r="E7723" s="208" t="s">
        <v>9199</v>
      </c>
      <c r="F7723" s="225">
        <v>176.95</v>
      </c>
    </row>
    <row r="7724" spans="1:6" ht="38.25">
      <c r="A7724" s="211">
        <v>103912</v>
      </c>
      <c r="B7724" s="210" t="s">
        <v>3991</v>
      </c>
      <c r="C7724" s="91" t="s">
        <v>25</v>
      </c>
      <c r="D7724" s="225">
        <v>221.18</v>
      </c>
      <c r="E7724" s="208" t="s">
        <v>9199</v>
      </c>
      <c r="F7724" s="225">
        <v>223.2</v>
      </c>
    </row>
    <row r="7725" spans="1:6" ht="27">
      <c r="A7725" s="211">
        <v>101979</v>
      </c>
      <c r="B7725" s="210" t="s">
        <v>4358</v>
      </c>
      <c r="C7725" s="91" t="s">
        <v>190</v>
      </c>
      <c r="D7725" s="225">
        <v>39.24</v>
      </c>
      <c r="E7725" s="208" t="s">
        <v>9199</v>
      </c>
      <c r="F7725" s="225">
        <v>39.840000000000003</v>
      </c>
    </row>
    <row r="7726" spans="1:6" ht="51">
      <c r="A7726" s="211">
        <v>101970</v>
      </c>
      <c r="B7726" s="210" t="s">
        <v>7854</v>
      </c>
      <c r="C7726" s="91" t="s">
        <v>190</v>
      </c>
      <c r="D7726" s="225">
        <v>0</v>
      </c>
      <c r="E7726" s="208" t="s">
        <v>9199</v>
      </c>
      <c r="F7726" s="225">
        <v>0</v>
      </c>
    </row>
    <row r="7727" spans="1:6" ht="51">
      <c r="A7727" s="211">
        <v>101972</v>
      </c>
      <c r="B7727" s="210" t="s">
        <v>7855</v>
      </c>
      <c r="C7727" s="91" t="s">
        <v>190</v>
      </c>
      <c r="D7727" s="225">
        <v>0</v>
      </c>
      <c r="E7727" s="208" t="s">
        <v>9199</v>
      </c>
      <c r="F7727" s="225">
        <v>0</v>
      </c>
    </row>
    <row r="7728" spans="1:6" ht="38.25">
      <c r="A7728" s="211">
        <v>101966</v>
      </c>
      <c r="B7728" s="210" t="s">
        <v>4357</v>
      </c>
      <c r="C7728" s="91" t="s">
        <v>190</v>
      </c>
      <c r="D7728" s="225">
        <v>188.12</v>
      </c>
      <c r="E7728" s="208" t="s">
        <v>9199</v>
      </c>
      <c r="F7728" s="225">
        <v>189.19</v>
      </c>
    </row>
    <row r="7729" spans="1:6" ht="51">
      <c r="A7729" s="211">
        <v>101976</v>
      </c>
      <c r="B7729" s="210" t="s">
        <v>7856</v>
      </c>
      <c r="C7729" s="91" t="s">
        <v>190</v>
      </c>
      <c r="D7729" s="225">
        <v>0</v>
      </c>
      <c r="E7729" s="208" t="s">
        <v>9199</v>
      </c>
      <c r="F7729" s="225">
        <v>0</v>
      </c>
    </row>
    <row r="7730" spans="1:6" ht="51">
      <c r="A7730" s="211">
        <v>101978</v>
      </c>
      <c r="B7730" s="210" t="s">
        <v>7857</v>
      </c>
      <c r="C7730" s="91" t="s">
        <v>190</v>
      </c>
      <c r="D7730" s="225">
        <v>0</v>
      </c>
      <c r="E7730" s="208" t="s">
        <v>9199</v>
      </c>
      <c r="F7730" s="225">
        <v>0</v>
      </c>
    </row>
    <row r="7731" spans="1:6" ht="38.25">
      <c r="A7731" s="211">
        <v>101967</v>
      </c>
      <c r="B7731" s="210" t="s">
        <v>7852</v>
      </c>
      <c r="C7731" s="91" t="s">
        <v>190</v>
      </c>
      <c r="D7731" s="225">
        <v>0</v>
      </c>
      <c r="E7731" s="208" t="s">
        <v>9199</v>
      </c>
      <c r="F7731" s="225">
        <v>0</v>
      </c>
    </row>
    <row r="7732" spans="1:6" ht="38.25">
      <c r="A7732" s="211">
        <v>101968</v>
      </c>
      <c r="B7732" s="210" t="s">
        <v>7853</v>
      </c>
      <c r="C7732" s="91" t="s">
        <v>190</v>
      </c>
      <c r="D7732" s="225">
        <v>0</v>
      </c>
      <c r="E7732" s="208" t="s">
        <v>9199</v>
      </c>
      <c r="F7732" s="225">
        <v>0</v>
      </c>
    </row>
    <row r="7733" spans="1:6" ht="38.25">
      <c r="A7733" s="211">
        <v>101965</v>
      </c>
      <c r="B7733" s="210" t="s">
        <v>7851</v>
      </c>
      <c r="C7733" s="91" t="s">
        <v>190</v>
      </c>
      <c r="D7733" s="225">
        <v>145.47999999999999</v>
      </c>
      <c r="E7733" s="208" t="s">
        <v>9199</v>
      </c>
      <c r="F7733" s="225">
        <v>147.79</v>
      </c>
    </row>
    <row r="7734" spans="1:6" ht="63.75">
      <c r="A7734" s="211">
        <v>104100</v>
      </c>
      <c r="B7734" s="210" t="s">
        <v>8511</v>
      </c>
      <c r="C7734" s="91" t="s">
        <v>25</v>
      </c>
      <c r="D7734" s="225">
        <v>0</v>
      </c>
      <c r="E7734" s="208" t="s">
        <v>9199</v>
      </c>
      <c r="F7734" s="225">
        <v>0</v>
      </c>
    </row>
    <row r="7735" spans="1:6" ht="63.75">
      <c r="A7735" s="211">
        <v>104099</v>
      </c>
      <c r="B7735" s="210" t="s">
        <v>8510</v>
      </c>
      <c r="C7735" s="91" t="s">
        <v>25</v>
      </c>
      <c r="D7735" s="225">
        <v>0</v>
      </c>
      <c r="E7735" s="208" t="s">
        <v>9199</v>
      </c>
      <c r="F7735" s="225">
        <v>0</v>
      </c>
    </row>
    <row r="7736" spans="1:6" ht="63.75">
      <c r="A7736" s="211">
        <v>104102</v>
      </c>
      <c r="B7736" s="210" t="s">
        <v>8513</v>
      </c>
      <c r="C7736" s="91" t="s">
        <v>25</v>
      </c>
      <c r="D7736" s="225">
        <v>0</v>
      </c>
      <c r="E7736" s="208" t="s">
        <v>9199</v>
      </c>
      <c r="F7736" s="225">
        <v>0</v>
      </c>
    </row>
    <row r="7737" spans="1:6" ht="63.75">
      <c r="A7737" s="211">
        <v>104101</v>
      </c>
      <c r="B7737" s="210" t="s">
        <v>8512</v>
      </c>
      <c r="C7737" s="91" t="s">
        <v>25</v>
      </c>
      <c r="D7737" s="225">
        <v>0</v>
      </c>
      <c r="E7737" s="208" t="s">
        <v>9199</v>
      </c>
      <c r="F7737" s="225">
        <v>0</v>
      </c>
    </row>
    <row r="7738" spans="1:6" ht="51">
      <c r="A7738" s="211">
        <v>104103</v>
      </c>
      <c r="B7738" s="210" t="s">
        <v>9808</v>
      </c>
      <c r="C7738" s="91" t="s">
        <v>25</v>
      </c>
      <c r="D7738" s="225">
        <v>0</v>
      </c>
      <c r="E7738" s="208" t="s">
        <v>9199</v>
      </c>
      <c r="F7738" s="225">
        <v>0</v>
      </c>
    </row>
    <row r="7739" spans="1:6" ht="27">
      <c r="A7739" s="211">
        <v>92123</v>
      </c>
      <c r="B7739" s="210" t="s">
        <v>4498</v>
      </c>
      <c r="C7739" s="91" t="s">
        <v>23</v>
      </c>
      <c r="D7739" s="225">
        <v>48.12</v>
      </c>
      <c r="E7739" s="208" t="s">
        <v>9199</v>
      </c>
      <c r="F7739" s="225">
        <v>50.92</v>
      </c>
    </row>
    <row r="7740" spans="1:6" ht="27">
      <c r="A7740" s="211">
        <v>92121</v>
      </c>
      <c r="B7740" s="210" t="s">
        <v>4496</v>
      </c>
      <c r="C7740" s="91" t="s">
        <v>23</v>
      </c>
      <c r="D7740" s="225">
        <v>31.99</v>
      </c>
      <c r="E7740" s="208" t="s">
        <v>9199</v>
      </c>
      <c r="F7740" s="225">
        <v>34.39</v>
      </c>
    </row>
    <row r="7741" spans="1:6" ht="27">
      <c r="A7741" s="211">
        <v>92122</v>
      </c>
      <c r="B7741" s="210" t="s">
        <v>4497</v>
      </c>
      <c r="C7741" s="91" t="s">
        <v>23</v>
      </c>
      <c r="D7741" s="225">
        <v>53.37</v>
      </c>
      <c r="E7741" s="208" t="s">
        <v>9199</v>
      </c>
      <c r="F7741" s="225">
        <v>57.74</v>
      </c>
    </row>
    <row r="7742" spans="1:6" ht="38.25">
      <c r="A7742" s="211">
        <v>103615</v>
      </c>
      <c r="B7742" s="210" t="s">
        <v>8357</v>
      </c>
      <c r="C7742" s="91" t="s">
        <v>190</v>
      </c>
      <c r="D7742" s="225">
        <v>0</v>
      </c>
      <c r="E7742" s="208" t="s">
        <v>9199</v>
      </c>
      <c r="F7742" s="225">
        <v>0</v>
      </c>
    </row>
    <row r="7743" spans="1:6" ht="38.25">
      <c r="A7743" s="211">
        <v>103637</v>
      </c>
      <c r="B7743" s="210" t="s">
        <v>8379</v>
      </c>
      <c r="C7743" s="91" t="s">
        <v>190</v>
      </c>
      <c r="D7743" s="225">
        <v>0</v>
      </c>
      <c r="E7743" s="208" t="s">
        <v>9199</v>
      </c>
      <c r="F7743" s="225">
        <v>0</v>
      </c>
    </row>
    <row r="7744" spans="1:6" ht="38.25">
      <c r="A7744" s="211">
        <v>103593</v>
      </c>
      <c r="B7744" s="210" t="s">
        <v>8335</v>
      </c>
      <c r="C7744" s="91" t="s">
        <v>190</v>
      </c>
      <c r="D7744" s="225">
        <v>0</v>
      </c>
      <c r="E7744" s="208" t="s">
        <v>9199</v>
      </c>
      <c r="F7744" s="225">
        <v>0</v>
      </c>
    </row>
    <row r="7745" spans="1:6" ht="38.25">
      <c r="A7745" s="211">
        <v>103616</v>
      </c>
      <c r="B7745" s="210" t="s">
        <v>8358</v>
      </c>
      <c r="C7745" s="91" t="s">
        <v>190</v>
      </c>
      <c r="D7745" s="225">
        <v>0</v>
      </c>
      <c r="E7745" s="208" t="s">
        <v>9199</v>
      </c>
      <c r="F7745" s="225">
        <v>0</v>
      </c>
    </row>
    <row r="7746" spans="1:6" ht="38.25">
      <c r="A7746" s="211">
        <v>103638</v>
      </c>
      <c r="B7746" s="210" t="s">
        <v>8380</v>
      </c>
      <c r="C7746" s="91" t="s">
        <v>190</v>
      </c>
      <c r="D7746" s="225">
        <v>0</v>
      </c>
      <c r="E7746" s="208" t="s">
        <v>9199</v>
      </c>
      <c r="F7746" s="225">
        <v>0</v>
      </c>
    </row>
    <row r="7747" spans="1:6" ht="38.25">
      <c r="A7747" s="211">
        <v>103594</v>
      </c>
      <c r="B7747" s="210" t="s">
        <v>8336</v>
      </c>
      <c r="C7747" s="91" t="s">
        <v>190</v>
      </c>
      <c r="D7747" s="225">
        <v>0</v>
      </c>
      <c r="E7747" s="208" t="s">
        <v>9199</v>
      </c>
      <c r="F7747" s="225">
        <v>0</v>
      </c>
    </row>
    <row r="7748" spans="1:6" ht="38.25">
      <c r="A7748" s="211">
        <v>103617</v>
      </c>
      <c r="B7748" s="210" t="s">
        <v>8359</v>
      </c>
      <c r="C7748" s="91" t="s">
        <v>190</v>
      </c>
      <c r="D7748" s="225">
        <v>0</v>
      </c>
      <c r="E7748" s="208" t="s">
        <v>9199</v>
      </c>
      <c r="F7748" s="225">
        <v>0</v>
      </c>
    </row>
    <row r="7749" spans="1:6" ht="38.25">
      <c r="A7749" s="211">
        <v>103639</v>
      </c>
      <c r="B7749" s="210" t="s">
        <v>8381</v>
      </c>
      <c r="C7749" s="91" t="s">
        <v>190</v>
      </c>
      <c r="D7749" s="225">
        <v>0</v>
      </c>
      <c r="E7749" s="208" t="s">
        <v>9199</v>
      </c>
      <c r="F7749" s="225">
        <v>0</v>
      </c>
    </row>
    <row r="7750" spans="1:6" ht="38.25">
      <c r="A7750" s="211">
        <v>103595</v>
      </c>
      <c r="B7750" s="210" t="s">
        <v>8337</v>
      </c>
      <c r="C7750" s="91" t="s">
        <v>190</v>
      </c>
      <c r="D7750" s="225">
        <v>0</v>
      </c>
      <c r="E7750" s="208" t="s">
        <v>9199</v>
      </c>
      <c r="F7750" s="225">
        <v>0</v>
      </c>
    </row>
    <row r="7751" spans="1:6" ht="38.25">
      <c r="A7751" s="211">
        <v>103609</v>
      </c>
      <c r="B7751" s="210" t="s">
        <v>8351</v>
      </c>
      <c r="C7751" s="91" t="s">
        <v>190</v>
      </c>
      <c r="D7751" s="225">
        <v>0</v>
      </c>
      <c r="E7751" s="208" t="s">
        <v>9199</v>
      </c>
      <c r="F7751" s="225">
        <v>0</v>
      </c>
    </row>
    <row r="7752" spans="1:6" ht="38.25">
      <c r="A7752" s="211">
        <v>103631</v>
      </c>
      <c r="B7752" s="210" t="s">
        <v>8373</v>
      </c>
      <c r="C7752" s="91" t="s">
        <v>190</v>
      </c>
      <c r="D7752" s="225">
        <v>0</v>
      </c>
      <c r="E7752" s="208" t="s">
        <v>9199</v>
      </c>
      <c r="F7752" s="225">
        <v>0</v>
      </c>
    </row>
    <row r="7753" spans="1:6" ht="38.25">
      <c r="A7753" s="211">
        <v>103587</v>
      </c>
      <c r="B7753" s="210" t="s">
        <v>8329</v>
      </c>
      <c r="C7753" s="91" t="s">
        <v>190</v>
      </c>
      <c r="D7753" s="225">
        <v>0</v>
      </c>
      <c r="E7753" s="208" t="s">
        <v>9199</v>
      </c>
      <c r="F7753" s="225">
        <v>0</v>
      </c>
    </row>
    <row r="7754" spans="1:6" ht="38.25">
      <c r="A7754" s="211">
        <v>103618</v>
      </c>
      <c r="B7754" s="210" t="s">
        <v>8360</v>
      </c>
      <c r="C7754" s="91" t="s">
        <v>190</v>
      </c>
      <c r="D7754" s="225">
        <v>0</v>
      </c>
      <c r="E7754" s="208" t="s">
        <v>9199</v>
      </c>
      <c r="F7754" s="225">
        <v>0</v>
      </c>
    </row>
    <row r="7755" spans="1:6" ht="38.25">
      <c r="A7755" s="211">
        <v>103640</v>
      </c>
      <c r="B7755" s="210" t="s">
        <v>8382</v>
      </c>
      <c r="C7755" s="91" t="s">
        <v>190</v>
      </c>
      <c r="D7755" s="225">
        <v>0</v>
      </c>
      <c r="E7755" s="208" t="s">
        <v>9199</v>
      </c>
      <c r="F7755" s="225">
        <v>0</v>
      </c>
    </row>
    <row r="7756" spans="1:6" ht="38.25">
      <c r="A7756" s="211">
        <v>103596</v>
      </c>
      <c r="B7756" s="210" t="s">
        <v>8338</v>
      </c>
      <c r="C7756" s="91" t="s">
        <v>190</v>
      </c>
      <c r="D7756" s="225">
        <v>0</v>
      </c>
      <c r="E7756" s="208" t="s">
        <v>9199</v>
      </c>
      <c r="F7756" s="225">
        <v>0</v>
      </c>
    </row>
    <row r="7757" spans="1:6" ht="38.25">
      <c r="A7757" s="211">
        <v>103619</v>
      </c>
      <c r="B7757" s="210" t="s">
        <v>8361</v>
      </c>
      <c r="C7757" s="91" t="s">
        <v>190</v>
      </c>
      <c r="D7757" s="226">
        <v>0</v>
      </c>
      <c r="E7757" s="208" t="s">
        <v>9199</v>
      </c>
      <c r="F7757" s="226">
        <v>0</v>
      </c>
    </row>
    <row r="7758" spans="1:6" ht="38.25">
      <c r="A7758" s="211">
        <v>103641</v>
      </c>
      <c r="B7758" s="210" t="s">
        <v>8383</v>
      </c>
      <c r="C7758" s="91" t="s">
        <v>190</v>
      </c>
      <c r="D7758" s="226">
        <v>0</v>
      </c>
      <c r="E7758" s="208" t="s">
        <v>9199</v>
      </c>
      <c r="F7758" s="226">
        <v>0</v>
      </c>
    </row>
    <row r="7759" spans="1:6" ht="38.25">
      <c r="A7759" s="211">
        <v>103597</v>
      </c>
      <c r="B7759" s="210" t="s">
        <v>8339</v>
      </c>
      <c r="C7759" s="91" t="s">
        <v>190</v>
      </c>
      <c r="D7759" s="226">
        <v>0</v>
      </c>
      <c r="E7759" s="208" t="s">
        <v>9199</v>
      </c>
      <c r="F7759" s="226">
        <v>0</v>
      </c>
    </row>
    <row r="7760" spans="1:6" ht="38.25">
      <c r="A7760" s="211">
        <v>103620</v>
      </c>
      <c r="B7760" s="210" t="s">
        <v>8362</v>
      </c>
      <c r="C7760" s="91" t="s">
        <v>190</v>
      </c>
      <c r="D7760" s="226">
        <v>0</v>
      </c>
      <c r="E7760" s="208" t="s">
        <v>9199</v>
      </c>
      <c r="F7760" s="226">
        <v>0</v>
      </c>
    </row>
    <row r="7761" spans="1:6" ht="38.25">
      <c r="A7761" s="211">
        <v>103642</v>
      </c>
      <c r="B7761" s="210" t="s">
        <v>8384</v>
      </c>
      <c r="C7761" s="91" t="s">
        <v>190</v>
      </c>
      <c r="D7761" s="226">
        <v>0</v>
      </c>
      <c r="E7761" s="208" t="s">
        <v>9199</v>
      </c>
      <c r="F7761" s="226">
        <v>0</v>
      </c>
    </row>
    <row r="7762" spans="1:6" ht="38.25">
      <c r="A7762" s="211">
        <v>103598</v>
      </c>
      <c r="B7762" s="210" t="s">
        <v>8340</v>
      </c>
      <c r="C7762" s="91" t="s">
        <v>190</v>
      </c>
      <c r="D7762" s="226">
        <v>0</v>
      </c>
      <c r="E7762" s="208" t="s">
        <v>9199</v>
      </c>
      <c r="F7762" s="226">
        <v>0</v>
      </c>
    </row>
    <row r="7763" spans="1:6" ht="38.25">
      <c r="A7763" s="211">
        <v>103621</v>
      </c>
      <c r="B7763" s="210" t="s">
        <v>8363</v>
      </c>
      <c r="C7763" s="91" t="s">
        <v>190</v>
      </c>
      <c r="D7763" s="226">
        <v>0</v>
      </c>
      <c r="E7763" s="208" t="s">
        <v>9199</v>
      </c>
      <c r="F7763" s="226">
        <v>0</v>
      </c>
    </row>
    <row r="7764" spans="1:6" ht="38.25">
      <c r="A7764" s="211">
        <v>103643</v>
      </c>
      <c r="B7764" s="210" t="s">
        <v>8385</v>
      </c>
      <c r="C7764" s="91" t="s">
        <v>190</v>
      </c>
      <c r="D7764" s="226">
        <v>0</v>
      </c>
      <c r="E7764" s="208" t="s">
        <v>9199</v>
      </c>
      <c r="F7764" s="226">
        <v>0</v>
      </c>
    </row>
    <row r="7765" spans="1:6" ht="38.25">
      <c r="A7765" s="228">
        <v>103599</v>
      </c>
      <c r="B7765" s="210" t="s">
        <v>8341</v>
      </c>
      <c r="C7765" s="91" t="s">
        <v>190</v>
      </c>
      <c r="D7765" s="226">
        <v>0</v>
      </c>
      <c r="E7765" s="208" t="s">
        <v>9199</v>
      </c>
      <c r="F7765" s="226">
        <v>0</v>
      </c>
    </row>
    <row r="7766" spans="1:6" ht="38.25">
      <c r="A7766" s="211">
        <v>103622</v>
      </c>
      <c r="B7766" s="210" t="s">
        <v>8364</v>
      </c>
      <c r="C7766" s="91" t="s">
        <v>190</v>
      </c>
      <c r="D7766" s="226">
        <v>0</v>
      </c>
      <c r="E7766" s="208" t="s">
        <v>9199</v>
      </c>
      <c r="F7766" s="226">
        <v>0</v>
      </c>
    </row>
    <row r="7767" spans="1:6" ht="38.25">
      <c r="A7767" s="211">
        <v>103644</v>
      </c>
      <c r="B7767" s="210" t="s">
        <v>8386</v>
      </c>
      <c r="C7767" s="91" t="s">
        <v>190</v>
      </c>
      <c r="D7767" s="226">
        <v>0</v>
      </c>
      <c r="E7767" s="208" t="s">
        <v>9199</v>
      </c>
      <c r="F7767" s="226">
        <v>0</v>
      </c>
    </row>
    <row r="7768" spans="1:6" ht="38.25">
      <c r="A7768" s="211">
        <v>103600</v>
      </c>
      <c r="B7768" s="210" t="s">
        <v>8342</v>
      </c>
      <c r="C7768" s="91" t="s">
        <v>190</v>
      </c>
      <c r="D7768" s="226">
        <v>0</v>
      </c>
      <c r="E7768" s="208" t="s">
        <v>9199</v>
      </c>
      <c r="F7768" s="226">
        <v>0</v>
      </c>
    </row>
    <row r="7769" spans="1:6" ht="38.25">
      <c r="A7769" s="211">
        <v>103610</v>
      </c>
      <c r="B7769" s="210" t="s">
        <v>8352</v>
      </c>
      <c r="C7769" s="91" t="s">
        <v>190</v>
      </c>
      <c r="D7769" s="226">
        <v>0</v>
      </c>
      <c r="E7769" s="208" t="s">
        <v>9199</v>
      </c>
      <c r="F7769" s="226">
        <v>0</v>
      </c>
    </row>
    <row r="7770" spans="1:6" ht="38.25">
      <c r="A7770" s="211">
        <v>103632</v>
      </c>
      <c r="B7770" s="210" t="s">
        <v>8374</v>
      </c>
      <c r="C7770" s="91" t="s">
        <v>190</v>
      </c>
      <c r="D7770" s="226">
        <v>0</v>
      </c>
      <c r="E7770" s="208" t="s">
        <v>9199</v>
      </c>
      <c r="F7770" s="226">
        <v>0</v>
      </c>
    </row>
    <row r="7771" spans="1:6" ht="38.25">
      <c r="A7771" s="211">
        <v>103588</v>
      </c>
      <c r="B7771" s="210" t="s">
        <v>8330</v>
      </c>
      <c r="C7771" s="91" t="s">
        <v>190</v>
      </c>
      <c r="D7771" s="226">
        <v>0</v>
      </c>
      <c r="E7771" s="208" t="s">
        <v>9199</v>
      </c>
      <c r="F7771" s="226">
        <v>0</v>
      </c>
    </row>
    <row r="7772" spans="1:6" ht="38.25">
      <c r="A7772" s="211">
        <v>103623</v>
      </c>
      <c r="B7772" s="210" t="s">
        <v>8365</v>
      </c>
      <c r="C7772" s="91" t="s">
        <v>190</v>
      </c>
      <c r="D7772" s="226">
        <v>0</v>
      </c>
      <c r="E7772" s="208" t="s">
        <v>9199</v>
      </c>
      <c r="F7772" s="226">
        <v>0</v>
      </c>
    </row>
    <row r="7773" spans="1:6" ht="38.25">
      <c r="A7773" s="211">
        <v>103645</v>
      </c>
      <c r="B7773" s="210" t="s">
        <v>8387</v>
      </c>
      <c r="C7773" s="91" t="s">
        <v>190</v>
      </c>
      <c r="D7773" s="226">
        <v>0</v>
      </c>
      <c r="E7773" s="208" t="s">
        <v>9199</v>
      </c>
      <c r="F7773" s="226">
        <v>0</v>
      </c>
    </row>
    <row r="7774" spans="1:6" ht="38.25">
      <c r="A7774" s="211">
        <v>103601</v>
      </c>
      <c r="B7774" s="210" t="s">
        <v>8343</v>
      </c>
      <c r="C7774" s="91" t="s">
        <v>190</v>
      </c>
      <c r="D7774" s="226">
        <v>0</v>
      </c>
      <c r="E7774" s="208" t="s">
        <v>9199</v>
      </c>
      <c r="F7774" s="226">
        <v>0</v>
      </c>
    </row>
    <row r="7775" spans="1:6" ht="38.25">
      <c r="A7775" s="211">
        <v>103624</v>
      </c>
      <c r="B7775" s="210" t="s">
        <v>8366</v>
      </c>
      <c r="C7775" s="91" t="s">
        <v>190</v>
      </c>
      <c r="D7775" s="226">
        <v>0</v>
      </c>
      <c r="E7775" s="208" t="s">
        <v>9199</v>
      </c>
      <c r="F7775" s="226">
        <v>0</v>
      </c>
    </row>
    <row r="7776" spans="1:6" ht="38.25">
      <c r="A7776" s="211">
        <v>103646</v>
      </c>
      <c r="B7776" s="210" t="s">
        <v>8388</v>
      </c>
      <c r="C7776" s="91" t="s">
        <v>190</v>
      </c>
      <c r="D7776" s="226">
        <v>0</v>
      </c>
      <c r="E7776" s="208" t="s">
        <v>9199</v>
      </c>
      <c r="F7776" s="226">
        <v>0</v>
      </c>
    </row>
    <row r="7777" spans="1:6" ht="38.25">
      <c r="A7777" s="211">
        <v>103602</v>
      </c>
      <c r="B7777" s="210" t="s">
        <v>8344</v>
      </c>
      <c r="C7777" s="91" t="s">
        <v>190</v>
      </c>
      <c r="D7777" s="226">
        <v>0</v>
      </c>
      <c r="E7777" s="208" t="s">
        <v>9199</v>
      </c>
      <c r="F7777" s="226">
        <v>0</v>
      </c>
    </row>
    <row r="7778" spans="1:6" ht="38.25">
      <c r="A7778" s="211">
        <v>103625</v>
      </c>
      <c r="B7778" s="210" t="s">
        <v>8367</v>
      </c>
      <c r="C7778" s="91" t="s">
        <v>190</v>
      </c>
      <c r="D7778" s="226">
        <v>0</v>
      </c>
      <c r="E7778" s="208" t="s">
        <v>9199</v>
      </c>
      <c r="F7778" s="226">
        <v>0</v>
      </c>
    </row>
    <row r="7779" spans="1:6" ht="38.25">
      <c r="A7779" s="211">
        <v>103647</v>
      </c>
      <c r="B7779" s="210" t="s">
        <v>8389</v>
      </c>
      <c r="C7779" s="91" t="s">
        <v>190</v>
      </c>
      <c r="D7779" s="226">
        <v>0</v>
      </c>
      <c r="E7779" s="208" t="s">
        <v>9199</v>
      </c>
      <c r="F7779" s="226">
        <v>0</v>
      </c>
    </row>
    <row r="7780" spans="1:6" ht="38.25">
      <c r="A7780" s="211">
        <v>103603</v>
      </c>
      <c r="B7780" s="210" t="s">
        <v>8345</v>
      </c>
      <c r="C7780" s="91" t="s">
        <v>190</v>
      </c>
      <c r="D7780" s="226">
        <v>0</v>
      </c>
      <c r="E7780" s="208" t="s">
        <v>9199</v>
      </c>
      <c r="F7780" s="226">
        <v>0</v>
      </c>
    </row>
    <row r="7781" spans="1:6" ht="38.25">
      <c r="A7781" s="211">
        <v>103611</v>
      </c>
      <c r="B7781" s="210" t="s">
        <v>8353</v>
      </c>
      <c r="C7781" s="91" t="s">
        <v>190</v>
      </c>
      <c r="D7781" s="226">
        <v>0</v>
      </c>
      <c r="E7781" s="208" t="s">
        <v>9199</v>
      </c>
      <c r="F7781" s="226">
        <v>0</v>
      </c>
    </row>
    <row r="7782" spans="1:6" ht="38.25">
      <c r="A7782" s="211">
        <v>103633</v>
      </c>
      <c r="B7782" s="210" t="s">
        <v>8375</v>
      </c>
      <c r="C7782" s="91" t="s">
        <v>190</v>
      </c>
      <c r="D7782" s="226">
        <v>0</v>
      </c>
      <c r="E7782" s="208" t="s">
        <v>9199</v>
      </c>
      <c r="F7782" s="226">
        <v>0</v>
      </c>
    </row>
    <row r="7783" spans="1:6" ht="38.25">
      <c r="A7783" s="211">
        <v>103589</v>
      </c>
      <c r="B7783" s="210" t="s">
        <v>8331</v>
      </c>
      <c r="C7783" s="91" t="s">
        <v>190</v>
      </c>
      <c r="D7783" s="226">
        <v>0</v>
      </c>
      <c r="E7783" s="208" t="s">
        <v>9199</v>
      </c>
      <c r="F7783" s="226">
        <v>0</v>
      </c>
    </row>
    <row r="7784" spans="1:6" ht="38.25">
      <c r="A7784" s="211">
        <v>103626</v>
      </c>
      <c r="B7784" s="210" t="s">
        <v>8368</v>
      </c>
      <c r="C7784" s="91" t="s">
        <v>190</v>
      </c>
      <c r="D7784" s="226">
        <v>0</v>
      </c>
      <c r="E7784" s="208" t="s">
        <v>9199</v>
      </c>
      <c r="F7784" s="226">
        <v>0</v>
      </c>
    </row>
    <row r="7785" spans="1:6" ht="38.25">
      <c r="A7785" s="211">
        <v>103648</v>
      </c>
      <c r="B7785" s="210" t="s">
        <v>8390</v>
      </c>
      <c r="C7785" s="91" t="s">
        <v>190</v>
      </c>
      <c r="D7785" s="226">
        <v>0</v>
      </c>
      <c r="E7785" s="208" t="s">
        <v>9199</v>
      </c>
      <c r="F7785" s="226">
        <v>0</v>
      </c>
    </row>
    <row r="7786" spans="1:6" ht="38.25">
      <c r="A7786" s="211">
        <v>103604</v>
      </c>
      <c r="B7786" s="210" t="s">
        <v>8346</v>
      </c>
      <c r="C7786" s="91" t="s">
        <v>190</v>
      </c>
      <c r="D7786" s="226">
        <v>0</v>
      </c>
      <c r="E7786" s="208" t="s">
        <v>9199</v>
      </c>
      <c r="F7786" s="226">
        <v>0</v>
      </c>
    </row>
    <row r="7787" spans="1:6" ht="38.25">
      <c r="A7787" s="211">
        <v>103627</v>
      </c>
      <c r="B7787" s="210" t="s">
        <v>8369</v>
      </c>
      <c r="C7787" s="91" t="s">
        <v>190</v>
      </c>
      <c r="D7787" s="226">
        <v>0</v>
      </c>
      <c r="E7787" s="208" t="s">
        <v>9199</v>
      </c>
      <c r="F7787" s="226">
        <v>0</v>
      </c>
    </row>
    <row r="7788" spans="1:6" ht="38.25">
      <c r="A7788" s="211">
        <v>103649</v>
      </c>
      <c r="B7788" s="210" t="s">
        <v>8391</v>
      </c>
      <c r="C7788" s="91" t="s">
        <v>190</v>
      </c>
      <c r="D7788" s="226">
        <v>0</v>
      </c>
      <c r="E7788" s="208" t="s">
        <v>9199</v>
      </c>
      <c r="F7788" s="226">
        <v>0</v>
      </c>
    </row>
    <row r="7789" spans="1:6" ht="38.25">
      <c r="A7789" s="211">
        <v>103605</v>
      </c>
      <c r="B7789" s="210" t="s">
        <v>8347</v>
      </c>
      <c r="C7789" s="91" t="s">
        <v>190</v>
      </c>
      <c r="D7789" s="226">
        <v>0</v>
      </c>
      <c r="E7789" s="208" t="s">
        <v>9199</v>
      </c>
      <c r="F7789" s="226">
        <v>0</v>
      </c>
    </row>
    <row r="7790" spans="1:6" ht="38.25">
      <c r="A7790" s="211">
        <v>103612</v>
      </c>
      <c r="B7790" s="210" t="s">
        <v>8354</v>
      </c>
      <c r="C7790" s="91" t="s">
        <v>190</v>
      </c>
      <c r="D7790" s="226">
        <v>0</v>
      </c>
      <c r="E7790" s="208" t="s">
        <v>9199</v>
      </c>
      <c r="F7790" s="226">
        <v>0</v>
      </c>
    </row>
    <row r="7791" spans="1:6" ht="38.25">
      <c r="A7791" s="211">
        <v>103634</v>
      </c>
      <c r="B7791" s="210" t="s">
        <v>8376</v>
      </c>
      <c r="C7791" s="91" t="s">
        <v>190</v>
      </c>
      <c r="D7791" s="226">
        <v>0</v>
      </c>
      <c r="E7791" s="208" t="s">
        <v>9199</v>
      </c>
      <c r="F7791" s="226">
        <v>0</v>
      </c>
    </row>
    <row r="7792" spans="1:6" ht="38.25">
      <c r="A7792" s="211">
        <v>103590</v>
      </c>
      <c r="B7792" s="210" t="s">
        <v>8332</v>
      </c>
      <c r="C7792" s="91" t="s">
        <v>190</v>
      </c>
      <c r="D7792" s="226">
        <v>0</v>
      </c>
      <c r="E7792" s="208" t="s">
        <v>9199</v>
      </c>
      <c r="F7792" s="226">
        <v>0</v>
      </c>
    </row>
    <row r="7793" spans="1:6" ht="38.25">
      <c r="A7793" s="211">
        <v>103628</v>
      </c>
      <c r="B7793" s="210" t="s">
        <v>8370</v>
      </c>
      <c r="C7793" s="91" t="s">
        <v>190</v>
      </c>
      <c r="D7793" s="226">
        <v>0</v>
      </c>
      <c r="E7793" s="208" t="s">
        <v>9199</v>
      </c>
      <c r="F7793" s="226">
        <v>0</v>
      </c>
    </row>
    <row r="7794" spans="1:6" ht="38.25">
      <c r="A7794" s="211">
        <v>103650</v>
      </c>
      <c r="B7794" s="210" t="s">
        <v>8392</v>
      </c>
      <c r="C7794" s="91" t="s">
        <v>190</v>
      </c>
      <c r="D7794" s="226">
        <v>0</v>
      </c>
      <c r="E7794" s="208" t="s">
        <v>9199</v>
      </c>
      <c r="F7794" s="226">
        <v>0</v>
      </c>
    </row>
    <row r="7795" spans="1:6" ht="38.25">
      <c r="A7795" s="211">
        <v>103606</v>
      </c>
      <c r="B7795" s="210" t="s">
        <v>8348</v>
      </c>
      <c r="C7795" s="91" t="s">
        <v>190</v>
      </c>
      <c r="D7795" s="226">
        <v>0</v>
      </c>
      <c r="E7795" s="208" t="s">
        <v>9199</v>
      </c>
      <c r="F7795" s="226">
        <v>0</v>
      </c>
    </row>
    <row r="7796" spans="1:6" ht="38.25">
      <c r="A7796" s="211">
        <v>103629</v>
      </c>
      <c r="B7796" s="210" t="s">
        <v>8371</v>
      </c>
      <c r="C7796" s="91" t="s">
        <v>190</v>
      </c>
      <c r="D7796" s="226">
        <v>0</v>
      </c>
      <c r="E7796" s="208" t="s">
        <v>9199</v>
      </c>
      <c r="F7796" s="226">
        <v>0</v>
      </c>
    </row>
    <row r="7797" spans="1:6" ht="38.25">
      <c r="A7797" s="211">
        <v>103651</v>
      </c>
      <c r="B7797" s="210" t="s">
        <v>8393</v>
      </c>
      <c r="C7797" s="91" t="s">
        <v>190</v>
      </c>
      <c r="D7797" s="226">
        <v>0</v>
      </c>
      <c r="E7797" s="208" t="s">
        <v>9199</v>
      </c>
      <c r="F7797" s="226">
        <v>0</v>
      </c>
    </row>
    <row r="7798" spans="1:6" ht="38.25">
      <c r="A7798" s="211">
        <v>103607</v>
      </c>
      <c r="B7798" s="210" t="s">
        <v>8349</v>
      </c>
      <c r="C7798" s="91" t="s">
        <v>190</v>
      </c>
      <c r="D7798" s="226">
        <v>0</v>
      </c>
      <c r="E7798" s="208" t="s">
        <v>9199</v>
      </c>
      <c r="F7798" s="226">
        <v>0</v>
      </c>
    </row>
    <row r="7799" spans="1:6" ht="38.25">
      <c r="A7799" s="211">
        <v>103613</v>
      </c>
      <c r="B7799" s="210" t="s">
        <v>8355</v>
      </c>
      <c r="C7799" s="91" t="s">
        <v>190</v>
      </c>
      <c r="D7799" s="226">
        <v>0</v>
      </c>
      <c r="E7799" s="208" t="s">
        <v>9199</v>
      </c>
      <c r="F7799" s="226">
        <v>0</v>
      </c>
    </row>
    <row r="7800" spans="1:6" ht="38.25">
      <c r="A7800" s="211">
        <v>103635</v>
      </c>
      <c r="B7800" s="210" t="s">
        <v>8377</v>
      </c>
      <c r="C7800" s="91" t="s">
        <v>190</v>
      </c>
      <c r="D7800" s="226">
        <v>0</v>
      </c>
      <c r="E7800" s="208" t="s">
        <v>9199</v>
      </c>
      <c r="F7800" s="226">
        <v>0</v>
      </c>
    </row>
    <row r="7801" spans="1:6" ht="38.25">
      <c r="A7801" s="211">
        <v>103591</v>
      </c>
      <c r="B7801" s="210" t="s">
        <v>8333</v>
      </c>
      <c r="C7801" s="91" t="s">
        <v>190</v>
      </c>
      <c r="D7801" s="226">
        <v>0</v>
      </c>
      <c r="E7801" s="208" t="s">
        <v>9199</v>
      </c>
      <c r="F7801" s="226">
        <v>0</v>
      </c>
    </row>
    <row r="7802" spans="1:6" ht="38.25">
      <c r="A7802" s="211">
        <v>103630</v>
      </c>
      <c r="B7802" s="210" t="s">
        <v>8372</v>
      </c>
      <c r="C7802" s="91" t="s">
        <v>190</v>
      </c>
      <c r="D7802" s="226">
        <v>0</v>
      </c>
      <c r="E7802" s="208" t="s">
        <v>9199</v>
      </c>
      <c r="F7802" s="226">
        <v>0</v>
      </c>
    </row>
    <row r="7803" spans="1:6" ht="38.25">
      <c r="A7803" s="211">
        <v>103652</v>
      </c>
      <c r="B7803" s="210" t="s">
        <v>8394</v>
      </c>
      <c r="C7803" s="91" t="s">
        <v>190</v>
      </c>
      <c r="D7803" s="226">
        <v>0</v>
      </c>
      <c r="E7803" s="208" t="s">
        <v>9199</v>
      </c>
      <c r="F7803" s="226">
        <v>0</v>
      </c>
    </row>
    <row r="7804" spans="1:6" ht="38.25">
      <c r="A7804" s="211">
        <v>103608</v>
      </c>
      <c r="B7804" s="210" t="s">
        <v>8350</v>
      </c>
      <c r="C7804" s="91" t="s">
        <v>190</v>
      </c>
      <c r="D7804" s="226">
        <v>0</v>
      </c>
      <c r="E7804" s="208" t="s">
        <v>9199</v>
      </c>
      <c r="F7804" s="226">
        <v>0</v>
      </c>
    </row>
    <row r="7805" spans="1:6" ht="38.25">
      <c r="A7805" s="211">
        <v>103614</v>
      </c>
      <c r="B7805" s="210" t="s">
        <v>8356</v>
      </c>
      <c r="C7805" s="91" t="s">
        <v>190</v>
      </c>
      <c r="D7805" s="226">
        <v>0</v>
      </c>
      <c r="E7805" s="208" t="s">
        <v>9199</v>
      </c>
      <c r="F7805" s="226">
        <v>0</v>
      </c>
    </row>
    <row r="7806" spans="1:6" ht="38.25">
      <c r="A7806" s="211">
        <v>103636</v>
      </c>
      <c r="B7806" s="210" t="s">
        <v>8378</v>
      </c>
      <c r="C7806" s="91" t="s">
        <v>190</v>
      </c>
      <c r="D7806" s="226">
        <v>0</v>
      </c>
      <c r="E7806" s="208" t="s">
        <v>9199</v>
      </c>
      <c r="F7806" s="226">
        <v>0</v>
      </c>
    </row>
    <row r="7807" spans="1:6" ht="38.25">
      <c r="A7807" s="211">
        <v>103592</v>
      </c>
      <c r="B7807" s="210" t="s">
        <v>8334</v>
      </c>
      <c r="C7807" s="91" t="s">
        <v>190</v>
      </c>
      <c r="D7807" s="226">
        <v>0</v>
      </c>
      <c r="E7807" s="208" t="s">
        <v>9199</v>
      </c>
      <c r="F7807" s="226">
        <v>0</v>
      </c>
    </row>
    <row r="7808" spans="1:6" ht="51">
      <c r="A7808" s="211">
        <v>88412</v>
      </c>
      <c r="B7808" s="210" t="s">
        <v>6952</v>
      </c>
      <c r="C7808" s="91" t="s">
        <v>25</v>
      </c>
      <c r="D7808" s="226">
        <v>4.0199999999999996</v>
      </c>
      <c r="E7808" s="208" t="s">
        <v>9199</v>
      </c>
      <c r="F7808" s="226">
        <v>4.1100000000000003</v>
      </c>
    </row>
    <row r="7809" spans="1:6" ht="51">
      <c r="A7809" s="211">
        <v>88411</v>
      </c>
      <c r="B7809" s="210" t="s">
        <v>6951</v>
      </c>
      <c r="C7809" s="91" t="s">
        <v>25</v>
      </c>
      <c r="D7809" s="226">
        <v>4.8899999999999997</v>
      </c>
      <c r="E7809" s="208" t="s">
        <v>9199</v>
      </c>
      <c r="F7809" s="226">
        <v>5.03</v>
      </c>
    </row>
    <row r="7810" spans="1:6" ht="38.25">
      <c r="A7810" s="211">
        <v>88415</v>
      </c>
      <c r="B7810" s="210" t="s">
        <v>6955</v>
      </c>
      <c r="C7810" s="91" t="s">
        <v>25</v>
      </c>
      <c r="D7810" s="226">
        <v>4.95</v>
      </c>
      <c r="E7810" s="208" t="s">
        <v>9199</v>
      </c>
      <c r="F7810" s="226">
        <v>5.1100000000000003</v>
      </c>
    </row>
    <row r="7811" spans="1:6" ht="51">
      <c r="A7811" s="211">
        <v>88413</v>
      </c>
      <c r="B7811" s="210" t="s">
        <v>6953</v>
      </c>
      <c r="C7811" s="91" t="s">
        <v>25</v>
      </c>
      <c r="D7811" s="226">
        <v>5.95</v>
      </c>
      <c r="E7811" s="208" t="s">
        <v>9199</v>
      </c>
      <c r="F7811" s="226">
        <v>6.2</v>
      </c>
    </row>
    <row r="7812" spans="1:6" ht="51">
      <c r="A7812" s="211">
        <v>88414</v>
      </c>
      <c r="B7812" s="210" t="s">
        <v>6954</v>
      </c>
      <c r="C7812" s="91" t="s">
        <v>25</v>
      </c>
      <c r="D7812" s="226">
        <v>7.1</v>
      </c>
      <c r="E7812" s="208" t="s">
        <v>9199</v>
      </c>
      <c r="F7812" s="226">
        <v>7.38</v>
      </c>
    </row>
    <row r="7813" spans="1:6" ht="51">
      <c r="A7813" s="211">
        <v>96131</v>
      </c>
      <c r="B7813" s="210" t="s">
        <v>6977</v>
      </c>
      <c r="C7813" s="91" t="s">
        <v>25</v>
      </c>
      <c r="D7813" s="226">
        <v>25.19</v>
      </c>
      <c r="E7813" s="208" t="s">
        <v>9199</v>
      </c>
      <c r="F7813" s="226">
        <v>26.73</v>
      </c>
    </row>
    <row r="7814" spans="1:6" ht="51">
      <c r="A7814" s="211">
        <v>96126</v>
      </c>
      <c r="B7814" s="210" t="s">
        <v>6972</v>
      </c>
      <c r="C7814" s="91" t="s">
        <v>25</v>
      </c>
      <c r="D7814" s="226">
        <v>16.22</v>
      </c>
      <c r="E7814" s="208" t="s">
        <v>9199</v>
      </c>
      <c r="F7814" s="226">
        <v>17.260000000000002</v>
      </c>
    </row>
    <row r="7815" spans="1:6" ht="51">
      <c r="A7815" s="211">
        <v>96132</v>
      </c>
      <c r="B7815" s="210" t="s">
        <v>6978</v>
      </c>
      <c r="C7815" s="91" t="s">
        <v>25</v>
      </c>
      <c r="D7815" s="226">
        <v>16.079999999999998</v>
      </c>
      <c r="E7815" s="208" t="s">
        <v>9199</v>
      </c>
      <c r="F7815" s="226">
        <v>16.89</v>
      </c>
    </row>
    <row r="7816" spans="1:6" ht="51">
      <c r="A7816" s="211">
        <v>96127</v>
      </c>
      <c r="B7816" s="210" t="s">
        <v>6973</v>
      </c>
      <c r="C7816" s="91" t="s">
        <v>25</v>
      </c>
      <c r="D7816" s="226">
        <v>10.07</v>
      </c>
      <c r="E7816" s="208" t="s">
        <v>9199</v>
      </c>
      <c r="F7816" s="226">
        <v>10.62</v>
      </c>
    </row>
    <row r="7817" spans="1:6" ht="38.25">
      <c r="A7817" s="211">
        <v>96135</v>
      </c>
      <c r="B7817" s="210" t="s">
        <v>6981</v>
      </c>
      <c r="C7817" s="91" t="s">
        <v>25</v>
      </c>
      <c r="D7817" s="226">
        <v>27.3</v>
      </c>
      <c r="E7817" s="208" t="s">
        <v>9199</v>
      </c>
      <c r="F7817" s="226">
        <v>29.02</v>
      </c>
    </row>
    <row r="7818" spans="1:6" ht="38.25">
      <c r="A7818" s="211">
        <v>96130</v>
      </c>
      <c r="B7818" s="210" t="s">
        <v>6976</v>
      </c>
      <c r="C7818" s="91" t="s">
        <v>25</v>
      </c>
      <c r="D7818" s="226">
        <v>17.690000000000001</v>
      </c>
      <c r="E7818" s="208" t="s">
        <v>9199</v>
      </c>
      <c r="F7818" s="226">
        <v>18.87</v>
      </c>
    </row>
    <row r="7819" spans="1:6" ht="51">
      <c r="A7819" s="211">
        <v>96133</v>
      </c>
      <c r="B7819" s="210" t="s">
        <v>6979</v>
      </c>
      <c r="C7819" s="91" t="s">
        <v>25</v>
      </c>
      <c r="D7819" s="226">
        <v>42.01</v>
      </c>
      <c r="E7819" s="208" t="s">
        <v>9199</v>
      </c>
      <c r="F7819" s="226">
        <v>44.96</v>
      </c>
    </row>
    <row r="7820" spans="1:6" ht="51">
      <c r="A7820" s="211">
        <v>96128</v>
      </c>
      <c r="B7820" s="210" t="s">
        <v>6974</v>
      </c>
      <c r="C7820" s="91" t="s">
        <v>25</v>
      </c>
      <c r="D7820" s="226">
        <v>27.74</v>
      </c>
      <c r="E7820" s="208" t="s">
        <v>9199</v>
      </c>
      <c r="F7820" s="226">
        <v>29.76</v>
      </c>
    </row>
    <row r="7821" spans="1:6" ht="51">
      <c r="A7821" s="211">
        <v>96134</v>
      </c>
      <c r="B7821" s="210" t="s">
        <v>6980</v>
      </c>
      <c r="C7821" s="91" t="s">
        <v>25</v>
      </c>
      <c r="D7821" s="226">
        <v>49.33</v>
      </c>
      <c r="E7821" s="208" t="s">
        <v>9199</v>
      </c>
      <c r="F7821" s="226">
        <v>52.79</v>
      </c>
    </row>
    <row r="7822" spans="1:6" ht="51">
      <c r="A7822" s="211">
        <v>96129</v>
      </c>
      <c r="B7822" s="210" t="s">
        <v>6975</v>
      </c>
      <c r="C7822" s="91" t="s">
        <v>25</v>
      </c>
      <c r="D7822" s="226">
        <v>32.54</v>
      </c>
      <c r="E7822" s="208" t="s">
        <v>9199</v>
      </c>
      <c r="F7822" s="226">
        <v>34.9</v>
      </c>
    </row>
    <row r="7823" spans="1:6" ht="38.25">
      <c r="A7823" s="211">
        <v>88432</v>
      </c>
      <c r="B7823" s="210" t="s">
        <v>6966</v>
      </c>
      <c r="C7823" s="91" t="s">
        <v>25</v>
      </c>
      <c r="D7823" s="226">
        <v>35.08</v>
      </c>
      <c r="E7823" s="208" t="s">
        <v>9199</v>
      </c>
      <c r="F7823" s="226">
        <v>36.39</v>
      </c>
    </row>
    <row r="7824" spans="1:6" ht="63.75">
      <c r="A7824" s="211">
        <v>88426</v>
      </c>
      <c r="B7824" s="210" t="s">
        <v>6962</v>
      </c>
      <c r="C7824" s="91" t="s">
        <v>25</v>
      </c>
      <c r="D7824" s="226">
        <v>23.6</v>
      </c>
      <c r="E7824" s="208" t="s">
        <v>9199</v>
      </c>
      <c r="F7824" s="226">
        <v>23.96</v>
      </c>
    </row>
    <row r="7825" spans="1:6" ht="63.75">
      <c r="A7825" s="211">
        <v>88417</v>
      </c>
      <c r="B7825" s="210" t="s">
        <v>6957</v>
      </c>
      <c r="C7825" s="91" t="s">
        <v>25</v>
      </c>
      <c r="D7825" s="226">
        <v>21.73</v>
      </c>
      <c r="E7825" s="208" t="s">
        <v>9199</v>
      </c>
      <c r="F7825" s="226">
        <v>21.93</v>
      </c>
    </row>
    <row r="7826" spans="1:6" ht="51">
      <c r="A7826" s="211">
        <v>88424</v>
      </c>
      <c r="B7826" s="210" t="s">
        <v>6961</v>
      </c>
      <c r="C7826" s="91" t="s">
        <v>25</v>
      </c>
      <c r="D7826" s="226">
        <v>28.64</v>
      </c>
      <c r="E7826" s="208" t="s">
        <v>9199</v>
      </c>
      <c r="F7826" s="226">
        <v>29.3</v>
      </c>
    </row>
    <row r="7827" spans="1:6" ht="51">
      <c r="A7827" s="211">
        <v>88416</v>
      </c>
      <c r="B7827" s="210" t="s">
        <v>6956</v>
      </c>
      <c r="C7827" s="91" t="s">
        <v>25</v>
      </c>
      <c r="D7827" s="226">
        <v>25.17</v>
      </c>
      <c r="E7827" s="208" t="s">
        <v>9199</v>
      </c>
      <c r="F7827" s="226">
        <v>25.54</v>
      </c>
    </row>
    <row r="7828" spans="1:6" ht="38.25">
      <c r="A7828" s="211">
        <v>88431</v>
      </c>
      <c r="B7828" s="210" t="s">
        <v>6965</v>
      </c>
      <c r="C7828" s="91" t="s">
        <v>25</v>
      </c>
      <c r="D7828" s="226">
        <v>28.93</v>
      </c>
      <c r="E7828" s="208" t="s">
        <v>9199</v>
      </c>
      <c r="F7828" s="226">
        <v>29.67</v>
      </c>
    </row>
    <row r="7829" spans="1:6" ht="38.25">
      <c r="A7829" s="211">
        <v>88423</v>
      </c>
      <c r="B7829" s="210" t="s">
        <v>6960</v>
      </c>
      <c r="C7829" s="91" t="s">
        <v>25</v>
      </c>
      <c r="D7829" s="226">
        <v>25.03</v>
      </c>
      <c r="E7829" s="208" t="s">
        <v>9199</v>
      </c>
      <c r="F7829" s="226">
        <v>25.44</v>
      </c>
    </row>
    <row r="7830" spans="1:6" ht="63.75">
      <c r="A7830" s="211">
        <v>88428</v>
      </c>
      <c r="B7830" s="210" t="s">
        <v>6963</v>
      </c>
      <c r="C7830" s="91" t="s">
        <v>25</v>
      </c>
      <c r="D7830" s="226">
        <v>34.520000000000003</v>
      </c>
      <c r="E7830" s="208" t="s">
        <v>9199</v>
      </c>
      <c r="F7830" s="226">
        <v>35.78</v>
      </c>
    </row>
    <row r="7831" spans="1:6" ht="51">
      <c r="A7831" s="211">
        <v>88420</v>
      </c>
      <c r="B7831" s="210" t="s">
        <v>6958</v>
      </c>
      <c r="C7831" s="91" t="s">
        <v>25</v>
      </c>
      <c r="D7831" s="226">
        <v>27.86</v>
      </c>
      <c r="E7831" s="208" t="s">
        <v>9199</v>
      </c>
      <c r="F7831" s="226">
        <v>28.57</v>
      </c>
    </row>
    <row r="7832" spans="1:6" ht="63.75">
      <c r="A7832" s="211">
        <v>88429</v>
      </c>
      <c r="B7832" s="210" t="s">
        <v>6964</v>
      </c>
      <c r="C7832" s="91" t="s">
        <v>25</v>
      </c>
      <c r="D7832" s="115">
        <v>41.48</v>
      </c>
      <c r="E7832" s="208" t="s">
        <v>9199</v>
      </c>
      <c r="F7832" s="115">
        <v>42.95</v>
      </c>
    </row>
    <row r="7833" spans="1:6" ht="51">
      <c r="A7833" s="211">
        <v>88421</v>
      </c>
      <c r="B7833" s="210" t="s">
        <v>6959</v>
      </c>
      <c r="C7833" s="91" t="s">
        <v>25</v>
      </c>
      <c r="D7833" s="115">
        <v>33.729999999999997</v>
      </c>
      <c r="E7833" s="208" t="s">
        <v>9199</v>
      </c>
      <c r="F7833" s="115">
        <v>34.549999999999997</v>
      </c>
    </row>
    <row r="7834" spans="1:6" ht="51">
      <c r="A7834" s="211">
        <v>95622</v>
      </c>
      <c r="B7834" s="210" t="s">
        <v>6967</v>
      </c>
      <c r="C7834" s="91" t="s">
        <v>25</v>
      </c>
      <c r="D7834" s="115">
        <v>16.239999999999998</v>
      </c>
      <c r="E7834" s="208" t="s">
        <v>9199</v>
      </c>
      <c r="F7834" s="115">
        <v>16.940000000000001</v>
      </c>
    </row>
    <row r="7835" spans="1:6" ht="51">
      <c r="A7835" s="211">
        <v>95623</v>
      </c>
      <c r="B7835" s="210" t="s">
        <v>6968</v>
      </c>
      <c r="C7835" s="91" t="s">
        <v>25</v>
      </c>
      <c r="D7835" s="115">
        <v>11.79</v>
      </c>
      <c r="E7835" s="208" t="s">
        <v>9199</v>
      </c>
      <c r="F7835" s="115">
        <v>12.16</v>
      </c>
    </row>
    <row r="7836" spans="1:6" ht="38.25">
      <c r="A7836" s="211">
        <v>95626</v>
      </c>
      <c r="B7836" s="210" t="s">
        <v>6971</v>
      </c>
      <c r="C7836" s="91" t="s">
        <v>25</v>
      </c>
      <c r="D7836" s="115">
        <v>17.04</v>
      </c>
      <c r="E7836" s="208" t="s">
        <v>9199</v>
      </c>
      <c r="F7836" s="115">
        <v>17.809999999999999</v>
      </c>
    </row>
    <row r="7837" spans="1:6" ht="51">
      <c r="A7837" s="211">
        <v>95624</v>
      </c>
      <c r="B7837" s="210" t="s">
        <v>6969</v>
      </c>
      <c r="C7837" s="91" t="s">
        <v>25</v>
      </c>
      <c r="D7837" s="115">
        <v>23.5</v>
      </c>
      <c r="E7837" s="208" t="s">
        <v>9199</v>
      </c>
      <c r="F7837" s="115">
        <v>24.84</v>
      </c>
    </row>
    <row r="7838" spans="1:6" ht="51">
      <c r="A7838" s="211">
        <v>95625</v>
      </c>
      <c r="B7838" s="210" t="s">
        <v>6970</v>
      </c>
      <c r="C7838" s="91" t="s">
        <v>25</v>
      </c>
      <c r="D7838" s="115">
        <v>27.88</v>
      </c>
      <c r="E7838" s="208" t="s">
        <v>9199</v>
      </c>
      <c r="F7838" s="115">
        <v>29.43</v>
      </c>
    </row>
    <row r="7839" spans="1:6" ht="38.25">
      <c r="A7839" s="211">
        <v>88497</v>
      </c>
      <c r="B7839" s="210" t="s">
        <v>4015</v>
      </c>
      <c r="C7839" s="91" t="s">
        <v>25</v>
      </c>
      <c r="D7839" s="115">
        <v>16.72</v>
      </c>
      <c r="E7839" s="208" t="s">
        <v>9199</v>
      </c>
      <c r="F7839" s="115">
        <v>17.809999999999999</v>
      </c>
    </row>
    <row r="7840" spans="1:6" ht="38.25">
      <c r="A7840" s="211">
        <v>104648</v>
      </c>
      <c r="B7840" s="210" t="s">
        <v>8713</v>
      </c>
      <c r="C7840" s="91" t="s">
        <v>25</v>
      </c>
      <c r="D7840" s="115">
        <v>0</v>
      </c>
      <c r="E7840" s="208" t="s">
        <v>9199</v>
      </c>
      <c r="F7840" s="115">
        <v>0</v>
      </c>
    </row>
    <row r="7841" spans="1:6" ht="38.25">
      <c r="A7841" s="211">
        <v>88495</v>
      </c>
      <c r="B7841" s="210" t="s">
        <v>4013</v>
      </c>
      <c r="C7841" s="91" t="s">
        <v>25</v>
      </c>
      <c r="D7841" s="115">
        <v>10.89</v>
      </c>
      <c r="E7841" s="208" t="s">
        <v>9199</v>
      </c>
      <c r="F7841" s="115">
        <v>11.64</v>
      </c>
    </row>
    <row r="7842" spans="1:6" ht="38.25">
      <c r="A7842" s="211">
        <v>104646</v>
      </c>
      <c r="B7842" s="210" t="s">
        <v>8711</v>
      </c>
      <c r="C7842" s="91" t="s">
        <v>25</v>
      </c>
      <c r="D7842" s="115">
        <v>0</v>
      </c>
      <c r="E7842" s="208" t="s">
        <v>9199</v>
      </c>
      <c r="F7842" s="115">
        <v>0</v>
      </c>
    </row>
    <row r="7843" spans="1:6" ht="38.25">
      <c r="A7843" s="211">
        <v>88496</v>
      </c>
      <c r="B7843" s="210" t="s">
        <v>4014</v>
      </c>
      <c r="C7843" s="91" t="s">
        <v>25</v>
      </c>
      <c r="D7843" s="115">
        <v>30.63</v>
      </c>
      <c r="E7843" s="208" t="s">
        <v>9199</v>
      </c>
      <c r="F7843" s="115">
        <v>32.880000000000003</v>
      </c>
    </row>
    <row r="7844" spans="1:6" ht="38.25">
      <c r="A7844" s="211">
        <v>104647</v>
      </c>
      <c r="B7844" s="210" t="s">
        <v>8712</v>
      </c>
      <c r="C7844" s="91" t="s">
        <v>25</v>
      </c>
      <c r="D7844" s="115">
        <v>0</v>
      </c>
      <c r="E7844" s="208" t="s">
        <v>9199</v>
      </c>
      <c r="F7844" s="115">
        <v>0</v>
      </c>
    </row>
    <row r="7845" spans="1:6" ht="38.25">
      <c r="A7845" s="211">
        <v>88494</v>
      </c>
      <c r="B7845" s="210" t="s">
        <v>4012</v>
      </c>
      <c r="C7845" s="91" t="s">
        <v>25</v>
      </c>
      <c r="D7845" s="115">
        <v>20.37</v>
      </c>
      <c r="E7845" s="208" t="s">
        <v>9199</v>
      </c>
      <c r="F7845" s="115">
        <v>21.9</v>
      </c>
    </row>
    <row r="7846" spans="1:6" ht="38.25">
      <c r="A7846" s="211">
        <v>104645</v>
      </c>
      <c r="B7846" s="210" t="s">
        <v>8710</v>
      </c>
      <c r="C7846" s="91" t="s">
        <v>25</v>
      </c>
      <c r="D7846" s="115">
        <v>0</v>
      </c>
      <c r="E7846" s="208" t="s">
        <v>9199</v>
      </c>
      <c r="F7846" s="115">
        <v>0</v>
      </c>
    </row>
    <row r="7847" spans="1:6" ht="27">
      <c r="A7847" s="211">
        <v>88485</v>
      </c>
      <c r="B7847" s="210" t="s">
        <v>4009</v>
      </c>
      <c r="C7847" s="91" t="s">
        <v>25</v>
      </c>
      <c r="D7847" s="115">
        <v>4.18</v>
      </c>
      <c r="E7847" s="208" t="s">
        <v>9199</v>
      </c>
      <c r="F7847" s="115">
        <v>4.38</v>
      </c>
    </row>
    <row r="7848" spans="1:6" ht="27">
      <c r="A7848" s="211">
        <v>88484</v>
      </c>
      <c r="B7848" s="210" t="s">
        <v>4008</v>
      </c>
      <c r="C7848" s="91" t="s">
        <v>25</v>
      </c>
      <c r="D7848" s="115">
        <v>5.13</v>
      </c>
      <c r="E7848" s="208" t="s">
        <v>9199</v>
      </c>
      <c r="F7848" s="115">
        <v>5.42</v>
      </c>
    </row>
    <row r="7849" spans="1:6" ht="27">
      <c r="A7849" s="211">
        <v>104638</v>
      </c>
      <c r="B7849" s="210" t="s">
        <v>8707</v>
      </c>
      <c r="C7849" s="91" t="s">
        <v>25</v>
      </c>
      <c r="D7849" s="115">
        <v>0</v>
      </c>
      <c r="E7849" s="208" t="s">
        <v>9199</v>
      </c>
      <c r="F7849" s="115">
        <v>0</v>
      </c>
    </row>
    <row r="7850" spans="1:6" ht="27">
      <c r="A7850" s="211">
        <v>104637</v>
      </c>
      <c r="B7850" s="210" t="s">
        <v>8706</v>
      </c>
      <c r="C7850" s="91" t="s">
        <v>25</v>
      </c>
      <c r="D7850" s="115">
        <v>0</v>
      </c>
      <c r="E7850" s="208" t="s">
        <v>9199</v>
      </c>
      <c r="F7850" s="115">
        <v>0</v>
      </c>
    </row>
    <row r="7851" spans="1:6" ht="38.25">
      <c r="A7851" s="211">
        <v>104641</v>
      </c>
      <c r="B7851" s="210" t="s">
        <v>4020</v>
      </c>
      <c r="C7851" s="91" t="s">
        <v>25</v>
      </c>
      <c r="D7851" s="115">
        <v>10.1</v>
      </c>
      <c r="E7851" s="208" t="s">
        <v>9199</v>
      </c>
      <c r="F7851" s="115">
        <v>10.59</v>
      </c>
    </row>
    <row r="7852" spans="1:6" ht="38.25">
      <c r="A7852" s="211">
        <v>104639</v>
      </c>
      <c r="B7852" s="210" t="s">
        <v>4018</v>
      </c>
      <c r="C7852" s="91" t="s">
        <v>25</v>
      </c>
      <c r="D7852" s="115">
        <v>12.43</v>
      </c>
      <c r="E7852" s="208" t="s">
        <v>9199</v>
      </c>
      <c r="F7852" s="115">
        <v>13.12</v>
      </c>
    </row>
    <row r="7853" spans="1:6" ht="38.25">
      <c r="A7853" s="211">
        <v>104644</v>
      </c>
      <c r="B7853" s="210" t="s">
        <v>8709</v>
      </c>
      <c r="C7853" s="91" t="s">
        <v>25</v>
      </c>
      <c r="D7853" s="115">
        <v>0</v>
      </c>
      <c r="E7853" s="208" t="s">
        <v>9199</v>
      </c>
      <c r="F7853" s="115">
        <v>0</v>
      </c>
    </row>
    <row r="7854" spans="1:6" ht="38.25">
      <c r="A7854" s="211">
        <v>104643</v>
      </c>
      <c r="B7854" s="210" t="s">
        <v>8708</v>
      </c>
      <c r="C7854" s="91" t="s">
        <v>25</v>
      </c>
      <c r="D7854" s="115">
        <v>0</v>
      </c>
      <c r="E7854" s="208" t="s">
        <v>9199</v>
      </c>
      <c r="F7854" s="115">
        <v>0</v>
      </c>
    </row>
    <row r="7855" spans="1:6" ht="38.25">
      <c r="A7855" s="211">
        <v>88489</v>
      </c>
      <c r="B7855" s="210" t="s">
        <v>4011</v>
      </c>
      <c r="C7855" s="91" t="s">
        <v>25</v>
      </c>
      <c r="D7855" s="115">
        <v>14.44</v>
      </c>
      <c r="E7855" s="208" t="s">
        <v>9199</v>
      </c>
      <c r="F7855" s="115">
        <v>14.93</v>
      </c>
    </row>
    <row r="7856" spans="1:6" ht="27">
      <c r="A7856" s="211">
        <v>88488</v>
      </c>
      <c r="B7856" s="210" t="s">
        <v>4010</v>
      </c>
      <c r="C7856" s="91" t="s">
        <v>25</v>
      </c>
      <c r="D7856" s="115">
        <v>16.77</v>
      </c>
      <c r="E7856" s="208" t="s">
        <v>9199</v>
      </c>
      <c r="F7856" s="115">
        <v>17.46</v>
      </c>
    </row>
    <row r="7857" spans="1:6" ht="38.25">
      <c r="A7857" s="211">
        <v>104642</v>
      </c>
      <c r="B7857" s="210" t="s">
        <v>4021</v>
      </c>
      <c r="C7857" s="91" t="s">
        <v>25</v>
      </c>
      <c r="D7857" s="115">
        <v>11.7</v>
      </c>
      <c r="E7857" s="208" t="s">
        <v>9199</v>
      </c>
      <c r="F7857" s="115">
        <v>12.19</v>
      </c>
    </row>
    <row r="7858" spans="1:6" ht="27">
      <c r="A7858" s="211">
        <v>104640</v>
      </c>
      <c r="B7858" s="210" t="s">
        <v>4019</v>
      </c>
      <c r="C7858" s="91" t="s">
        <v>25</v>
      </c>
      <c r="D7858" s="115">
        <v>14.03</v>
      </c>
      <c r="E7858" s="208" t="s">
        <v>9199</v>
      </c>
      <c r="F7858" s="115">
        <v>14.72</v>
      </c>
    </row>
    <row r="7859" spans="1:6" ht="27">
      <c r="A7859" s="211">
        <v>95305</v>
      </c>
      <c r="B7859" s="210" t="s">
        <v>4016</v>
      </c>
      <c r="C7859" s="91" t="s">
        <v>25</v>
      </c>
      <c r="D7859" s="115">
        <v>15.44</v>
      </c>
      <c r="E7859" s="208" t="s">
        <v>9199</v>
      </c>
      <c r="F7859" s="115">
        <v>15.9</v>
      </c>
    </row>
    <row r="7860" spans="1:6" ht="27">
      <c r="A7860" s="211">
        <v>95306</v>
      </c>
      <c r="B7860" s="210" t="s">
        <v>4017</v>
      </c>
      <c r="C7860" s="91" t="s">
        <v>25</v>
      </c>
      <c r="D7860" s="115">
        <v>17.64</v>
      </c>
      <c r="E7860" s="208" t="s">
        <v>9199</v>
      </c>
      <c r="F7860" s="115">
        <v>18.29</v>
      </c>
    </row>
    <row r="7861" spans="1:6" ht="38.25">
      <c r="A7861" s="211">
        <v>102201</v>
      </c>
      <c r="B7861" s="210" t="s">
        <v>4026</v>
      </c>
      <c r="C7861" s="91" t="s">
        <v>25</v>
      </c>
      <c r="D7861" s="115">
        <v>17.52</v>
      </c>
      <c r="E7861" s="208" t="s">
        <v>9199</v>
      </c>
      <c r="F7861" s="115">
        <v>18.61</v>
      </c>
    </row>
    <row r="7862" spans="1:6" ht="38.25">
      <c r="A7862" s="211">
        <v>102200</v>
      </c>
      <c r="B7862" s="210" t="s">
        <v>4025</v>
      </c>
      <c r="C7862" s="91" t="s">
        <v>25</v>
      </c>
      <c r="D7862" s="115">
        <v>18.079999999999998</v>
      </c>
      <c r="E7862" s="208" t="s">
        <v>9199</v>
      </c>
      <c r="F7862" s="115">
        <v>18.97</v>
      </c>
    </row>
    <row r="7863" spans="1:6" ht="38.25">
      <c r="A7863" s="211">
        <v>102202</v>
      </c>
      <c r="B7863" s="210" t="s">
        <v>4027</v>
      </c>
      <c r="C7863" s="91" t="s">
        <v>25</v>
      </c>
      <c r="D7863" s="115">
        <v>39.89</v>
      </c>
      <c r="E7863" s="208" t="s">
        <v>9199</v>
      </c>
      <c r="F7863" s="115">
        <v>40.78</v>
      </c>
    </row>
    <row r="7864" spans="1:6" ht="27">
      <c r="A7864" s="211">
        <v>102193</v>
      </c>
      <c r="B7864" s="210" t="s">
        <v>4022</v>
      </c>
      <c r="C7864" s="91" t="s">
        <v>25</v>
      </c>
      <c r="D7864" s="115">
        <v>1.92</v>
      </c>
      <c r="E7864" s="208" t="s">
        <v>9199</v>
      </c>
      <c r="F7864" s="115">
        <v>2.0499999999999998</v>
      </c>
    </row>
    <row r="7865" spans="1:6" ht="27">
      <c r="A7865" s="211">
        <v>102194</v>
      </c>
      <c r="B7865" s="210" t="s">
        <v>4023</v>
      </c>
      <c r="C7865" s="91" t="s">
        <v>25</v>
      </c>
      <c r="D7865" s="115">
        <v>8.02</v>
      </c>
      <c r="E7865" s="208" t="s">
        <v>9199</v>
      </c>
      <c r="F7865" s="115">
        <v>8.65</v>
      </c>
    </row>
    <row r="7866" spans="1:6" ht="27">
      <c r="A7866" s="211">
        <v>102198</v>
      </c>
      <c r="B7866" s="210" t="s">
        <v>7893</v>
      </c>
      <c r="C7866" s="91" t="s">
        <v>25</v>
      </c>
      <c r="D7866" s="115">
        <v>0</v>
      </c>
      <c r="E7866" s="208" t="s">
        <v>9199</v>
      </c>
      <c r="F7866" s="115">
        <v>0</v>
      </c>
    </row>
    <row r="7867" spans="1:6" ht="27">
      <c r="A7867" s="211">
        <v>102197</v>
      </c>
      <c r="B7867" s="210" t="s">
        <v>4024</v>
      </c>
      <c r="C7867" s="91" t="s">
        <v>25</v>
      </c>
      <c r="D7867" s="115">
        <v>22.03</v>
      </c>
      <c r="E7867" s="208" t="s">
        <v>9199</v>
      </c>
      <c r="F7867" s="115">
        <v>22.71</v>
      </c>
    </row>
    <row r="7868" spans="1:6" ht="27">
      <c r="A7868" s="211">
        <v>102195</v>
      </c>
      <c r="B7868" s="210" t="s">
        <v>7891</v>
      </c>
      <c r="C7868" s="91" t="s">
        <v>25</v>
      </c>
      <c r="D7868" s="115">
        <v>0</v>
      </c>
      <c r="E7868" s="208" t="s">
        <v>9199</v>
      </c>
      <c r="F7868" s="115">
        <v>0</v>
      </c>
    </row>
    <row r="7869" spans="1:6" ht="27">
      <c r="A7869" s="211">
        <v>102199</v>
      </c>
      <c r="B7869" s="210" t="s">
        <v>7894</v>
      </c>
      <c r="C7869" s="91" t="s">
        <v>25</v>
      </c>
      <c r="D7869" s="115">
        <v>0</v>
      </c>
      <c r="E7869" s="208" t="s">
        <v>9199</v>
      </c>
      <c r="F7869" s="115">
        <v>0</v>
      </c>
    </row>
    <row r="7870" spans="1:6" ht="27">
      <c r="A7870" s="211">
        <v>102196</v>
      </c>
      <c r="B7870" s="210" t="s">
        <v>7892</v>
      </c>
      <c r="C7870" s="91" t="s">
        <v>25</v>
      </c>
      <c r="D7870" s="115">
        <v>0</v>
      </c>
      <c r="E7870" s="208" t="s">
        <v>9199</v>
      </c>
      <c r="F7870" s="115">
        <v>0</v>
      </c>
    </row>
    <row r="7871" spans="1:6" ht="27">
      <c r="A7871" s="211">
        <v>102233</v>
      </c>
      <c r="B7871" s="210" t="s">
        <v>4049</v>
      </c>
      <c r="C7871" s="91" t="s">
        <v>25</v>
      </c>
      <c r="D7871" s="115">
        <v>11.71</v>
      </c>
      <c r="E7871" s="208" t="s">
        <v>9199</v>
      </c>
      <c r="F7871" s="115">
        <v>12.25</v>
      </c>
    </row>
    <row r="7872" spans="1:6" ht="27">
      <c r="A7872" s="211">
        <v>102234</v>
      </c>
      <c r="B7872" s="210" t="s">
        <v>4050</v>
      </c>
      <c r="C7872" s="91" t="s">
        <v>25</v>
      </c>
      <c r="D7872" s="115">
        <v>23.41</v>
      </c>
      <c r="E7872" s="208" t="s">
        <v>9199</v>
      </c>
      <c r="F7872" s="115">
        <v>24.51</v>
      </c>
    </row>
    <row r="7873" spans="1:6" ht="27">
      <c r="A7873" s="211">
        <v>102207</v>
      </c>
      <c r="B7873" s="210" t="s">
        <v>4031</v>
      </c>
      <c r="C7873" s="91" t="s">
        <v>25</v>
      </c>
      <c r="D7873" s="115">
        <v>9.41</v>
      </c>
      <c r="E7873" s="208" t="s">
        <v>9199</v>
      </c>
      <c r="F7873" s="115">
        <v>9.8699999999999992</v>
      </c>
    </row>
    <row r="7874" spans="1:6" ht="27">
      <c r="A7874" s="211">
        <v>102217</v>
      </c>
      <c r="B7874" s="210" t="s">
        <v>4038</v>
      </c>
      <c r="C7874" s="91" t="s">
        <v>25</v>
      </c>
      <c r="D7874" s="115">
        <v>18.829999999999998</v>
      </c>
      <c r="E7874" s="208" t="s">
        <v>9199</v>
      </c>
      <c r="F7874" s="115">
        <v>19.75</v>
      </c>
    </row>
    <row r="7875" spans="1:6" ht="27">
      <c r="A7875" s="211">
        <v>102227</v>
      </c>
      <c r="B7875" s="210" t="s">
        <v>4045</v>
      </c>
      <c r="C7875" s="91" t="s">
        <v>25</v>
      </c>
      <c r="D7875" s="115">
        <v>28.26</v>
      </c>
      <c r="E7875" s="208" t="s">
        <v>9199</v>
      </c>
      <c r="F7875" s="115">
        <v>29.64</v>
      </c>
    </row>
    <row r="7876" spans="1:6" ht="38.25">
      <c r="A7876" s="211">
        <v>102211</v>
      </c>
      <c r="B7876" s="210" t="s">
        <v>7896</v>
      </c>
      <c r="C7876" s="91" t="s">
        <v>25</v>
      </c>
      <c r="D7876" s="115">
        <v>0</v>
      </c>
      <c r="E7876" s="208" t="s">
        <v>9199</v>
      </c>
      <c r="F7876" s="115">
        <v>0</v>
      </c>
    </row>
    <row r="7877" spans="1:6" ht="38.25">
      <c r="A7877" s="211">
        <v>102221</v>
      </c>
      <c r="B7877" s="210" t="s">
        <v>7899</v>
      </c>
      <c r="C7877" s="91" t="s">
        <v>25</v>
      </c>
      <c r="D7877" s="115">
        <v>0</v>
      </c>
      <c r="E7877" s="208" t="s">
        <v>9199</v>
      </c>
      <c r="F7877" s="115">
        <v>0</v>
      </c>
    </row>
    <row r="7878" spans="1:6" ht="38.25">
      <c r="A7878" s="211">
        <v>102231</v>
      </c>
      <c r="B7878" s="210" t="s">
        <v>7902</v>
      </c>
      <c r="C7878" s="91" t="s">
        <v>25</v>
      </c>
      <c r="D7878" s="115">
        <v>0</v>
      </c>
      <c r="E7878" s="208" t="s">
        <v>9199</v>
      </c>
      <c r="F7878" s="115">
        <v>0</v>
      </c>
    </row>
    <row r="7879" spans="1:6" ht="38.25">
      <c r="A7879" s="211">
        <v>102209</v>
      </c>
      <c r="B7879" s="210" t="s">
        <v>4033</v>
      </c>
      <c r="C7879" s="91" t="s">
        <v>25</v>
      </c>
      <c r="D7879" s="115">
        <v>9.2200000000000006</v>
      </c>
      <c r="E7879" s="208" t="s">
        <v>9199</v>
      </c>
      <c r="F7879" s="115">
        <v>9.68</v>
      </c>
    </row>
    <row r="7880" spans="1:6" ht="38.25">
      <c r="A7880" s="211">
        <v>102219</v>
      </c>
      <c r="B7880" s="210" t="s">
        <v>4040</v>
      </c>
      <c r="C7880" s="91" t="s">
        <v>25</v>
      </c>
      <c r="D7880" s="115">
        <v>18.45</v>
      </c>
      <c r="E7880" s="208" t="s">
        <v>9199</v>
      </c>
      <c r="F7880" s="115">
        <v>19.37</v>
      </c>
    </row>
    <row r="7881" spans="1:6" ht="38.25">
      <c r="A7881" s="211">
        <v>102229</v>
      </c>
      <c r="B7881" s="210" t="s">
        <v>4047</v>
      </c>
      <c r="C7881" s="91" t="s">
        <v>25</v>
      </c>
      <c r="D7881" s="115">
        <v>27.69</v>
      </c>
      <c r="E7881" s="208" t="s">
        <v>9199</v>
      </c>
      <c r="F7881" s="115">
        <v>29.07</v>
      </c>
    </row>
    <row r="7882" spans="1:6" ht="38.25">
      <c r="A7882" s="211">
        <v>102210</v>
      </c>
      <c r="B7882" s="210" t="s">
        <v>4034</v>
      </c>
      <c r="C7882" s="91" t="s">
        <v>25</v>
      </c>
      <c r="D7882" s="115">
        <v>8.7200000000000006</v>
      </c>
      <c r="E7882" s="208" t="s">
        <v>9199</v>
      </c>
      <c r="F7882" s="115">
        <v>9.18</v>
      </c>
    </row>
    <row r="7883" spans="1:6" ht="38.25">
      <c r="A7883" s="211">
        <v>102220</v>
      </c>
      <c r="B7883" s="210" t="s">
        <v>4041</v>
      </c>
      <c r="C7883" s="91" t="s">
        <v>25</v>
      </c>
      <c r="D7883" s="115">
        <v>17.46</v>
      </c>
      <c r="E7883" s="208" t="s">
        <v>9199</v>
      </c>
      <c r="F7883" s="115">
        <v>18.38</v>
      </c>
    </row>
    <row r="7884" spans="1:6" ht="38.25">
      <c r="A7884" s="211">
        <v>102230</v>
      </c>
      <c r="B7884" s="210" t="s">
        <v>4048</v>
      </c>
      <c r="C7884" s="91" t="s">
        <v>25</v>
      </c>
      <c r="D7884" s="115">
        <v>26.2</v>
      </c>
      <c r="E7884" s="208" t="s">
        <v>9199</v>
      </c>
      <c r="F7884" s="115">
        <v>27.58</v>
      </c>
    </row>
    <row r="7885" spans="1:6" ht="38.25">
      <c r="A7885" s="211">
        <v>102208</v>
      </c>
      <c r="B7885" s="210" t="s">
        <v>4032</v>
      </c>
      <c r="C7885" s="91" t="s">
        <v>25</v>
      </c>
      <c r="D7885" s="115">
        <v>8.8800000000000008</v>
      </c>
      <c r="E7885" s="208" t="s">
        <v>9199</v>
      </c>
      <c r="F7885" s="115">
        <v>9.34</v>
      </c>
    </row>
    <row r="7886" spans="1:6" ht="38.25">
      <c r="A7886" s="211">
        <v>102218</v>
      </c>
      <c r="B7886" s="210" t="s">
        <v>4039</v>
      </c>
      <c r="C7886" s="91" t="s">
        <v>25</v>
      </c>
      <c r="D7886" s="115">
        <v>17.78</v>
      </c>
      <c r="E7886" s="208" t="s">
        <v>9199</v>
      </c>
      <c r="F7886" s="115">
        <v>18.7</v>
      </c>
    </row>
    <row r="7887" spans="1:6" ht="38.25">
      <c r="A7887" s="211">
        <v>102228</v>
      </c>
      <c r="B7887" s="210" t="s">
        <v>4046</v>
      </c>
      <c r="C7887" s="91" t="s">
        <v>25</v>
      </c>
      <c r="D7887" s="115">
        <v>26.71</v>
      </c>
      <c r="E7887" s="208" t="s">
        <v>9199</v>
      </c>
      <c r="F7887" s="115">
        <v>28.09</v>
      </c>
    </row>
    <row r="7888" spans="1:6" ht="38.25">
      <c r="A7888" s="211">
        <v>102212</v>
      </c>
      <c r="B7888" s="210" t="s">
        <v>7897</v>
      </c>
      <c r="C7888" s="91" t="s">
        <v>25</v>
      </c>
      <c r="D7888" s="115">
        <v>0</v>
      </c>
      <c r="E7888" s="208" t="s">
        <v>9199</v>
      </c>
      <c r="F7888" s="115">
        <v>0</v>
      </c>
    </row>
    <row r="7889" spans="1:6" ht="38.25">
      <c r="A7889" s="211">
        <v>102222</v>
      </c>
      <c r="B7889" s="210" t="s">
        <v>7900</v>
      </c>
      <c r="C7889" s="91" t="s">
        <v>25</v>
      </c>
      <c r="D7889" s="115">
        <v>0</v>
      </c>
      <c r="E7889" s="208" t="s">
        <v>9199</v>
      </c>
      <c r="F7889" s="115">
        <v>0</v>
      </c>
    </row>
    <row r="7890" spans="1:6" ht="38.25">
      <c r="A7890" s="211">
        <v>102232</v>
      </c>
      <c r="B7890" s="210" t="s">
        <v>7903</v>
      </c>
      <c r="C7890" s="91" t="s">
        <v>25</v>
      </c>
      <c r="D7890" s="115">
        <v>0</v>
      </c>
      <c r="E7890" s="208" t="s">
        <v>9199</v>
      </c>
      <c r="F7890" s="115">
        <v>0</v>
      </c>
    </row>
    <row r="7891" spans="1:6" ht="38.25">
      <c r="A7891" s="211">
        <v>102203</v>
      </c>
      <c r="B7891" s="210" t="s">
        <v>4028</v>
      </c>
      <c r="C7891" s="91" t="s">
        <v>25</v>
      </c>
      <c r="D7891" s="115">
        <v>10.61</v>
      </c>
      <c r="E7891" s="208" t="s">
        <v>9199</v>
      </c>
      <c r="F7891" s="115">
        <v>11.18</v>
      </c>
    </row>
    <row r="7892" spans="1:6" ht="38.25">
      <c r="A7892" s="211">
        <v>102213</v>
      </c>
      <c r="B7892" s="210" t="s">
        <v>4035</v>
      </c>
      <c r="C7892" s="91" t="s">
        <v>25</v>
      </c>
      <c r="D7892" s="115">
        <v>21.23</v>
      </c>
      <c r="E7892" s="208" t="s">
        <v>9199</v>
      </c>
      <c r="F7892" s="115">
        <v>22.38</v>
      </c>
    </row>
    <row r="7893" spans="1:6" ht="38.25">
      <c r="A7893" s="211">
        <v>102223</v>
      </c>
      <c r="B7893" s="210" t="s">
        <v>4042</v>
      </c>
      <c r="C7893" s="91" t="s">
        <v>25</v>
      </c>
      <c r="D7893" s="115">
        <v>31.85</v>
      </c>
      <c r="E7893" s="208" t="s">
        <v>9199</v>
      </c>
      <c r="F7893" s="115">
        <v>33.56</v>
      </c>
    </row>
    <row r="7894" spans="1:6" ht="27">
      <c r="A7894" s="211">
        <v>102204</v>
      </c>
      <c r="B7894" s="210" t="s">
        <v>4029</v>
      </c>
      <c r="C7894" s="91" t="s">
        <v>25</v>
      </c>
      <c r="D7894" s="115">
        <v>10.96</v>
      </c>
      <c r="E7894" s="208" t="s">
        <v>9199</v>
      </c>
      <c r="F7894" s="115">
        <v>11.53</v>
      </c>
    </row>
    <row r="7895" spans="1:6" ht="27">
      <c r="A7895" s="211">
        <v>102214</v>
      </c>
      <c r="B7895" s="210" t="s">
        <v>4036</v>
      </c>
      <c r="C7895" s="91" t="s">
        <v>25</v>
      </c>
      <c r="D7895" s="115">
        <v>21.92</v>
      </c>
      <c r="E7895" s="208" t="s">
        <v>9199</v>
      </c>
      <c r="F7895" s="115">
        <v>23.07</v>
      </c>
    </row>
    <row r="7896" spans="1:6" ht="27">
      <c r="A7896" s="211">
        <v>102224</v>
      </c>
      <c r="B7896" s="210" t="s">
        <v>4043</v>
      </c>
      <c r="C7896" s="91" t="s">
        <v>25</v>
      </c>
      <c r="D7896" s="115">
        <v>32.9</v>
      </c>
      <c r="E7896" s="208" t="s">
        <v>9199</v>
      </c>
      <c r="F7896" s="115">
        <v>34.61</v>
      </c>
    </row>
    <row r="7897" spans="1:6" ht="38.25">
      <c r="A7897" s="211">
        <v>102205</v>
      </c>
      <c r="B7897" s="210" t="s">
        <v>4030</v>
      </c>
      <c r="C7897" s="91" t="s">
        <v>25</v>
      </c>
      <c r="D7897" s="115">
        <v>9.83</v>
      </c>
      <c r="E7897" s="208" t="s">
        <v>9199</v>
      </c>
      <c r="F7897" s="115">
        <v>10.4</v>
      </c>
    </row>
    <row r="7898" spans="1:6" ht="38.25">
      <c r="A7898" s="211">
        <v>102215</v>
      </c>
      <c r="B7898" s="210" t="s">
        <v>4037</v>
      </c>
      <c r="C7898" s="91" t="s">
        <v>25</v>
      </c>
      <c r="D7898" s="115">
        <v>19.66</v>
      </c>
      <c r="E7898" s="208" t="s">
        <v>9199</v>
      </c>
      <c r="F7898" s="115">
        <v>20.81</v>
      </c>
    </row>
    <row r="7899" spans="1:6" ht="38.25">
      <c r="A7899" s="211">
        <v>102225</v>
      </c>
      <c r="B7899" s="210" t="s">
        <v>4044</v>
      </c>
      <c r="C7899" s="91" t="s">
        <v>25</v>
      </c>
      <c r="D7899" s="115">
        <v>29.5</v>
      </c>
      <c r="E7899" s="208" t="s">
        <v>9199</v>
      </c>
      <c r="F7899" s="115">
        <v>31.21</v>
      </c>
    </row>
    <row r="7900" spans="1:6" ht="38.25">
      <c r="A7900" s="211">
        <v>102206</v>
      </c>
      <c r="B7900" s="210" t="s">
        <v>7895</v>
      </c>
      <c r="C7900" s="91" t="s">
        <v>25</v>
      </c>
      <c r="D7900" s="115">
        <v>0</v>
      </c>
      <c r="E7900" s="208" t="s">
        <v>9199</v>
      </c>
      <c r="F7900" s="115">
        <v>0</v>
      </c>
    </row>
    <row r="7901" spans="1:6" ht="38.25">
      <c r="A7901" s="211">
        <v>102216</v>
      </c>
      <c r="B7901" s="210" t="s">
        <v>7898</v>
      </c>
      <c r="C7901" s="91" t="s">
        <v>25</v>
      </c>
      <c r="D7901" s="115">
        <v>0</v>
      </c>
      <c r="E7901" s="208" t="s">
        <v>9199</v>
      </c>
      <c r="F7901" s="115">
        <v>0</v>
      </c>
    </row>
    <row r="7902" spans="1:6" ht="38.25">
      <c r="A7902" s="211">
        <v>102226</v>
      </c>
      <c r="B7902" s="210" t="s">
        <v>7901</v>
      </c>
      <c r="C7902" s="91" t="s">
        <v>25</v>
      </c>
      <c r="D7902" s="115">
        <v>0</v>
      </c>
      <c r="E7902" s="208" t="s">
        <v>9199</v>
      </c>
      <c r="F7902" s="115">
        <v>0</v>
      </c>
    </row>
    <row r="7903" spans="1:6" ht="27">
      <c r="A7903" s="211">
        <v>100718</v>
      </c>
      <c r="B7903" s="210" t="s">
        <v>4053</v>
      </c>
      <c r="C7903" s="91" t="s">
        <v>190</v>
      </c>
      <c r="D7903" s="115">
        <v>1.41</v>
      </c>
      <c r="E7903" s="208" t="s">
        <v>9199</v>
      </c>
      <c r="F7903" s="115">
        <v>1.51</v>
      </c>
    </row>
    <row r="7904" spans="1:6" ht="27">
      <c r="A7904" s="211">
        <v>100716</v>
      </c>
      <c r="B7904" s="210" t="s">
        <v>4051</v>
      </c>
      <c r="C7904" s="91" t="s">
        <v>25</v>
      </c>
      <c r="D7904" s="115">
        <v>24.07</v>
      </c>
      <c r="E7904" s="208" t="s">
        <v>9199</v>
      </c>
      <c r="F7904" s="115">
        <v>24.37</v>
      </c>
    </row>
    <row r="7905" spans="1:6" ht="27">
      <c r="A7905" s="211">
        <v>100717</v>
      </c>
      <c r="B7905" s="210" t="s">
        <v>4052</v>
      </c>
      <c r="C7905" s="91" t="s">
        <v>25</v>
      </c>
      <c r="D7905" s="115">
        <v>9.4600000000000009</v>
      </c>
      <c r="E7905" s="208" t="s">
        <v>9199</v>
      </c>
      <c r="F7905" s="115">
        <v>10.19</v>
      </c>
    </row>
    <row r="7906" spans="1:6" ht="51">
      <c r="A7906" s="211">
        <v>100754</v>
      </c>
      <c r="B7906" s="210" t="s">
        <v>4083</v>
      </c>
      <c r="C7906" s="91" t="s">
        <v>25</v>
      </c>
      <c r="D7906" s="115">
        <v>30.52</v>
      </c>
      <c r="E7906" s="208" t="s">
        <v>9199</v>
      </c>
      <c r="F7906" s="115">
        <v>32.72</v>
      </c>
    </row>
    <row r="7907" spans="1:6" ht="51">
      <c r="A7907" s="211">
        <v>100736</v>
      </c>
      <c r="B7907" s="210" t="s">
        <v>4069</v>
      </c>
      <c r="C7907" s="91" t="s">
        <v>25</v>
      </c>
      <c r="D7907" s="115">
        <v>15.25</v>
      </c>
      <c r="E7907" s="208" t="s">
        <v>9199</v>
      </c>
      <c r="F7907" s="115">
        <v>16.350000000000001</v>
      </c>
    </row>
    <row r="7908" spans="1:6" ht="51">
      <c r="A7908" s="211">
        <v>100753</v>
      </c>
      <c r="B7908" s="210" t="s">
        <v>4082</v>
      </c>
      <c r="C7908" s="91" t="s">
        <v>25</v>
      </c>
      <c r="D7908" s="115">
        <v>23.55</v>
      </c>
      <c r="E7908" s="208" t="s">
        <v>9199</v>
      </c>
      <c r="F7908" s="115">
        <v>25.01</v>
      </c>
    </row>
    <row r="7909" spans="1:6" ht="51">
      <c r="A7909" s="211">
        <v>100735</v>
      </c>
      <c r="B7909" s="210" t="s">
        <v>4068</v>
      </c>
      <c r="C7909" s="91" t="s">
        <v>25</v>
      </c>
      <c r="D7909" s="115">
        <v>11.76</v>
      </c>
      <c r="E7909" s="208" t="s">
        <v>9199</v>
      </c>
      <c r="F7909" s="115">
        <v>12.5</v>
      </c>
    </row>
    <row r="7910" spans="1:6" ht="51">
      <c r="A7910" s="211">
        <v>100734</v>
      </c>
      <c r="B7910" s="210" t="s">
        <v>4067</v>
      </c>
      <c r="C7910" s="91" t="s">
        <v>25</v>
      </c>
      <c r="D7910" s="115">
        <v>16.149999999999999</v>
      </c>
      <c r="E7910" s="208" t="s">
        <v>9199</v>
      </c>
      <c r="F7910" s="115">
        <v>17.25</v>
      </c>
    </row>
    <row r="7911" spans="1:6" ht="51">
      <c r="A7911" s="211">
        <v>100733</v>
      </c>
      <c r="B7911" s="210" t="s">
        <v>4066</v>
      </c>
      <c r="C7911" s="91" t="s">
        <v>25</v>
      </c>
      <c r="D7911" s="115">
        <v>12.74</v>
      </c>
      <c r="E7911" s="208" t="s">
        <v>9199</v>
      </c>
      <c r="F7911" s="115">
        <v>13.48</v>
      </c>
    </row>
    <row r="7912" spans="1:6" ht="63.75">
      <c r="A7912" s="211">
        <v>100740</v>
      </c>
      <c r="B7912" s="210" t="s">
        <v>4071</v>
      </c>
      <c r="C7912" s="91" t="s">
        <v>25</v>
      </c>
      <c r="D7912" s="115">
        <v>12.78</v>
      </c>
      <c r="E7912" s="208" t="s">
        <v>9199</v>
      </c>
      <c r="F7912" s="115">
        <v>13.3</v>
      </c>
    </row>
    <row r="7913" spans="1:6" ht="63.75">
      <c r="A7913" s="211">
        <v>100758</v>
      </c>
      <c r="B7913" s="210" t="s">
        <v>4085</v>
      </c>
      <c r="C7913" s="91" t="s">
        <v>25</v>
      </c>
      <c r="D7913" s="115">
        <v>52.86</v>
      </c>
      <c r="E7913" s="208" t="s">
        <v>9199</v>
      </c>
      <c r="F7913" s="115">
        <v>56.14</v>
      </c>
    </row>
    <row r="7914" spans="1:6" ht="63.75">
      <c r="A7914" s="211">
        <v>100742</v>
      </c>
      <c r="B7914" s="210" t="s">
        <v>4073</v>
      </c>
      <c r="C7914" s="91" t="s">
        <v>25</v>
      </c>
      <c r="D7914" s="115">
        <v>26.42</v>
      </c>
      <c r="E7914" s="208" t="s">
        <v>9199</v>
      </c>
      <c r="F7914" s="115">
        <v>28.06</v>
      </c>
    </row>
    <row r="7915" spans="1:6" ht="51">
      <c r="A7915" s="211">
        <v>100739</v>
      </c>
      <c r="B7915" s="210" t="s">
        <v>4070</v>
      </c>
      <c r="C7915" s="91" t="s">
        <v>25</v>
      </c>
      <c r="D7915" s="115">
        <v>13.26</v>
      </c>
      <c r="E7915" s="208" t="s">
        <v>9199</v>
      </c>
      <c r="F7915" s="115">
        <v>13.42</v>
      </c>
    </row>
    <row r="7916" spans="1:6" ht="63.75">
      <c r="A7916" s="211">
        <v>100757</v>
      </c>
      <c r="B7916" s="210" t="s">
        <v>4084</v>
      </c>
      <c r="C7916" s="91" t="s">
        <v>25</v>
      </c>
      <c r="D7916" s="115">
        <v>54.92</v>
      </c>
      <c r="E7916" s="208" t="s">
        <v>9199</v>
      </c>
      <c r="F7916" s="115">
        <v>57.47</v>
      </c>
    </row>
    <row r="7917" spans="1:6" ht="63.75">
      <c r="A7917" s="211">
        <v>100741</v>
      </c>
      <c r="B7917" s="210" t="s">
        <v>4072</v>
      </c>
      <c r="C7917" s="91" t="s">
        <v>25</v>
      </c>
      <c r="D7917" s="115">
        <v>27.46</v>
      </c>
      <c r="E7917" s="208" t="s">
        <v>9199</v>
      </c>
      <c r="F7917" s="115">
        <v>28.73</v>
      </c>
    </row>
    <row r="7918" spans="1:6" ht="63.75">
      <c r="A7918" s="211">
        <v>100744</v>
      </c>
      <c r="B7918" s="210" t="s">
        <v>4074</v>
      </c>
      <c r="C7918" s="91" t="s">
        <v>25</v>
      </c>
      <c r="D7918" s="115">
        <v>12.58</v>
      </c>
      <c r="E7918" s="208" t="s">
        <v>9199</v>
      </c>
      <c r="F7918" s="115">
        <v>13.1</v>
      </c>
    </row>
    <row r="7919" spans="1:6" ht="63.75">
      <c r="A7919" s="211">
        <v>100760</v>
      </c>
      <c r="B7919" s="210" t="s">
        <v>4087</v>
      </c>
      <c r="C7919" s="91" t="s">
        <v>25</v>
      </c>
      <c r="D7919" s="115">
        <v>52.46</v>
      </c>
      <c r="E7919" s="208" t="s">
        <v>9199</v>
      </c>
      <c r="F7919" s="115">
        <v>55.74</v>
      </c>
    </row>
    <row r="7920" spans="1:6" ht="63.75">
      <c r="A7920" s="211">
        <v>100746</v>
      </c>
      <c r="B7920" s="210" t="s">
        <v>4075</v>
      </c>
      <c r="C7920" s="91" t="s">
        <v>25</v>
      </c>
      <c r="D7920" s="115">
        <v>26.21</v>
      </c>
      <c r="E7920" s="208" t="s">
        <v>9199</v>
      </c>
      <c r="F7920" s="115">
        <v>27.85</v>
      </c>
    </row>
    <row r="7921" spans="1:6" ht="51">
      <c r="A7921" s="211">
        <v>100743</v>
      </c>
      <c r="B7921" s="210" t="s">
        <v>9809</v>
      </c>
      <c r="C7921" s="91" t="s">
        <v>25</v>
      </c>
      <c r="D7921" s="115">
        <v>12.96</v>
      </c>
      <c r="E7921" s="208" t="s">
        <v>9199</v>
      </c>
      <c r="F7921" s="115">
        <v>13.12</v>
      </c>
    </row>
    <row r="7922" spans="1:6" ht="63.75">
      <c r="A7922" s="211">
        <v>100759</v>
      </c>
      <c r="B7922" s="210" t="s">
        <v>4086</v>
      </c>
      <c r="C7922" s="91" t="s">
        <v>25</v>
      </c>
      <c r="D7922" s="115">
        <v>54.27</v>
      </c>
      <c r="E7922" s="208" t="s">
        <v>9199</v>
      </c>
      <c r="F7922" s="115">
        <v>56.82</v>
      </c>
    </row>
    <row r="7923" spans="1:6" ht="63.75">
      <c r="A7923" s="211">
        <v>100745</v>
      </c>
      <c r="B7923" s="210" t="s">
        <v>9810</v>
      </c>
      <c r="C7923" s="91" t="s">
        <v>25</v>
      </c>
      <c r="D7923" s="115">
        <v>27.13</v>
      </c>
      <c r="E7923" s="208" t="s">
        <v>9199</v>
      </c>
      <c r="F7923" s="115">
        <v>28.4</v>
      </c>
    </row>
    <row r="7924" spans="1:6" ht="51">
      <c r="A7924" s="211">
        <v>100748</v>
      </c>
      <c r="B7924" s="210" t="s">
        <v>4077</v>
      </c>
      <c r="C7924" s="91" t="s">
        <v>25</v>
      </c>
      <c r="D7924" s="115">
        <v>12.66</v>
      </c>
      <c r="E7924" s="208" t="s">
        <v>9199</v>
      </c>
      <c r="F7924" s="115">
        <v>13.18</v>
      </c>
    </row>
    <row r="7925" spans="1:6" ht="63.75">
      <c r="A7925" s="211">
        <v>100762</v>
      </c>
      <c r="B7925" s="210" t="s">
        <v>4089</v>
      </c>
      <c r="C7925" s="91" t="s">
        <v>25</v>
      </c>
      <c r="D7925" s="115">
        <v>52.63</v>
      </c>
      <c r="E7925" s="208" t="s">
        <v>9199</v>
      </c>
      <c r="F7925" s="115">
        <v>55.91</v>
      </c>
    </row>
    <row r="7926" spans="1:6" ht="63.75">
      <c r="A7926" s="211">
        <v>100750</v>
      </c>
      <c r="B7926" s="210" t="s">
        <v>4079</v>
      </c>
      <c r="C7926" s="91" t="s">
        <v>25</v>
      </c>
      <c r="D7926" s="115">
        <v>26.3</v>
      </c>
      <c r="E7926" s="208" t="s">
        <v>9199</v>
      </c>
      <c r="F7926" s="115">
        <v>27.94</v>
      </c>
    </row>
    <row r="7927" spans="1:6" ht="51">
      <c r="A7927" s="211">
        <v>100747</v>
      </c>
      <c r="B7927" s="210" t="s">
        <v>4076</v>
      </c>
      <c r="C7927" s="91" t="s">
        <v>25</v>
      </c>
      <c r="D7927" s="115">
        <v>13.09</v>
      </c>
      <c r="E7927" s="208" t="s">
        <v>9199</v>
      </c>
      <c r="F7927" s="115">
        <v>13.25</v>
      </c>
    </row>
    <row r="7928" spans="1:6" ht="63.75">
      <c r="A7928" s="211">
        <v>100761</v>
      </c>
      <c r="B7928" s="210" t="s">
        <v>4088</v>
      </c>
      <c r="C7928" s="91" t="s">
        <v>25</v>
      </c>
      <c r="D7928" s="115">
        <v>54.54</v>
      </c>
      <c r="E7928" s="208" t="s">
        <v>9199</v>
      </c>
      <c r="F7928" s="115">
        <v>57.09</v>
      </c>
    </row>
    <row r="7929" spans="1:6" ht="63.75">
      <c r="A7929" s="211">
        <v>100749</v>
      </c>
      <c r="B7929" s="210" t="s">
        <v>4078</v>
      </c>
      <c r="C7929" s="91" t="s">
        <v>25</v>
      </c>
      <c r="D7929" s="115">
        <v>27.27</v>
      </c>
      <c r="E7929" s="208" t="s">
        <v>9199</v>
      </c>
      <c r="F7929" s="115">
        <v>28.54</v>
      </c>
    </row>
    <row r="7930" spans="1:6" ht="51">
      <c r="A7930" s="211">
        <v>100720</v>
      </c>
      <c r="B7930" s="210" t="s">
        <v>4055</v>
      </c>
      <c r="C7930" s="91" t="s">
        <v>25</v>
      </c>
      <c r="D7930" s="115">
        <v>12.07</v>
      </c>
      <c r="E7930" s="208" t="s">
        <v>9199</v>
      </c>
      <c r="F7930" s="115">
        <v>12.59</v>
      </c>
    </row>
    <row r="7931" spans="1:6" ht="51">
      <c r="A7931" s="211">
        <v>100722</v>
      </c>
      <c r="B7931" s="210" t="s">
        <v>4057</v>
      </c>
      <c r="C7931" s="91" t="s">
        <v>25</v>
      </c>
      <c r="D7931" s="115">
        <v>25.73</v>
      </c>
      <c r="E7931" s="208" t="s">
        <v>9199</v>
      </c>
      <c r="F7931" s="115">
        <v>27.37</v>
      </c>
    </row>
    <row r="7932" spans="1:6" ht="51">
      <c r="A7932" s="211">
        <v>100719</v>
      </c>
      <c r="B7932" s="210" t="s">
        <v>4054</v>
      </c>
      <c r="C7932" s="91" t="s">
        <v>25</v>
      </c>
      <c r="D7932" s="115">
        <v>13.47</v>
      </c>
      <c r="E7932" s="208" t="s">
        <v>9199</v>
      </c>
      <c r="F7932" s="115">
        <v>13.63</v>
      </c>
    </row>
    <row r="7933" spans="1:6" ht="51">
      <c r="A7933" s="211">
        <v>100721</v>
      </c>
      <c r="B7933" s="210" t="s">
        <v>4056</v>
      </c>
      <c r="C7933" s="91" t="s">
        <v>25</v>
      </c>
      <c r="D7933" s="115">
        <v>27.92</v>
      </c>
      <c r="E7933" s="208" t="s">
        <v>9199</v>
      </c>
      <c r="F7933" s="115">
        <v>29.19</v>
      </c>
    </row>
    <row r="7934" spans="1:6" ht="63.75">
      <c r="A7934" s="211">
        <v>100724</v>
      </c>
      <c r="B7934" s="210" t="s">
        <v>4059</v>
      </c>
      <c r="C7934" s="91" t="s">
        <v>25</v>
      </c>
      <c r="D7934" s="115">
        <v>16.14</v>
      </c>
      <c r="E7934" s="208" t="s">
        <v>9199</v>
      </c>
      <c r="F7934" s="115">
        <v>16.66</v>
      </c>
    </row>
    <row r="7935" spans="1:6" ht="63.75">
      <c r="A7935" s="211">
        <v>100726</v>
      </c>
      <c r="B7935" s="210" t="s">
        <v>4061</v>
      </c>
      <c r="C7935" s="91" t="s">
        <v>25</v>
      </c>
      <c r="D7935" s="115">
        <v>29.69</v>
      </c>
      <c r="E7935" s="208" t="s">
        <v>9199</v>
      </c>
      <c r="F7935" s="115">
        <v>31.33</v>
      </c>
    </row>
    <row r="7936" spans="1:6" ht="63.75">
      <c r="A7936" s="211">
        <v>100723</v>
      </c>
      <c r="B7936" s="210" t="s">
        <v>4058</v>
      </c>
      <c r="C7936" s="91" t="s">
        <v>25</v>
      </c>
      <c r="D7936" s="115">
        <v>14.49</v>
      </c>
      <c r="E7936" s="208" t="s">
        <v>9199</v>
      </c>
      <c r="F7936" s="115">
        <v>14.65</v>
      </c>
    </row>
    <row r="7937" spans="1:6" ht="63.75">
      <c r="A7937" s="211">
        <v>100725</v>
      </c>
      <c r="B7937" s="210" t="s">
        <v>4060</v>
      </c>
      <c r="C7937" s="91" t="s">
        <v>25</v>
      </c>
      <c r="D7937" s="115">
        <v>28.26</v>
      </c>
      <c r="E7937" s="208" t="s">
        <v>9199</v>
      </c>
      <c r="F7937" s="115">
        <v>29.53</v>
      </c>
    </row>
    <row r="7938" spans="1:6" ht="51">
      <c r="A7938" s="211">
        <v>100752</v>
      </c>
      <c r="B7938" s="210" t="s">
        <v>4081</v>
      </c>
      <c r="C7938" s="91" t="s">
        <v>25</v>
      </c>
      <c r="D7938" s="115">
        <v>56.73</v>
      </c>
      <c r="E7938" s="208" t="s">
        <v>9199</v>
      </c>
      <c r="F7938" s="115">
        <v>57.77</v>
      </c>
    </row>
    <row r="7939" spans="1:6" ht="51">
      <c r="A7939" s="211">
        <v>100730</v>
      </c>
      <c r="B7939" s="210" t="s">
        <v>4065</v>
      </c>
      <c r="C7939" s="91" t="s">
        <v>25</v>
      </c>
      <c r="D7939" s="115">
        <v>28.36</v>
      </c>
      <c r="E7939" s="208" t="s">
        <v>9199</v>
      </c>
      <c r="F7939" s="115">
        <v>28.88</v>
      </c>
    </row>
    <row r="7940" spans="1:6" ht="51">
      <c r="A7940" s="211">
        <v>100751</v>
      </c>
      <c r="B7940" s="210" t="s">
        <v>4080</v>
      </c>
      <c r="C7940" s="91" t="s">
        <v>25</v>
      </c>
      <c r="D7940" s="115">
        <v>50.57</v>
      </c>
      <c r="E7940" s="208" t="s">
        <v>9199</v>
      </c>
      <c r="F7940" s="115">
        <v>50.88</v>
      </c>
    </row>
    <row r="7941" spans="1:6" ht="51">
      <c r="A7941" s="211">
        <v>100729</v>
      </c>
      <c r="B7941" s="210" t="s">
        <v>4064</v>
      </c>
      <c r="C7941" s="91" t="s">
        <v>25</v>
      </c>
      <c r="D7941" s="115">
        <v>25.28</v>
      </c>
      <c r="E7941" s="208" t="s">
        <v>9199</v>
      </c>
      <c r="F7941" s="115">
        <v>25.44</v>
      </c>
    </row>
    <row r="7942" spans="1:6" ht="51">
      <c r="A7942" s="211">
        <v>100728</v>
      </c>
      <c r="B7942" s="210" t="s">
        <v>4063</v>
      </c>
      <c r="C7942" s="91" t="s">
        <v>25</v>
      </c>
      <c r="D7942" s="115">
        <v>28.77</v>
      </c>
      <c r="E7942" s="208" t="s">
        <v>9199</v>
      </c>
      <c r="F7942" s="115">
        <v>29.29</v>
      </c>
    </row>
    <row r="7943" spans="1:6" ht="51">
      <c r="A7943" s="211">
        <v>100732</v>
      </c>
      <c r="B7943" s="210" t="s">
        <v>7700</v>
      </c>
      <c r="C7943" s="91" t="s">
        <v>25</v>
      </c>
      <c r="D7943" s="115">
        <v>0</v>
      </c>
      <c r="E7943" s="208" t="s">
        <v>9199</v>
      </c>
      <c r="F7943" s="115">
        <v>0</v>
      </c>
    </row>
    <row r="7944" spans="1:6" ht="51">
      <c r="A7944" s="211">
        <v>100731</v>
      </c>
      <c r="B7944" s="210" t="s">
        <v>7699</v>
      </c>
      <c r="C7944" s="91" t="s">
        <v>25</v>
      </c>
      <c r="D7944" s="115">
        <v>0</v>
      </c>
      <c r="E7944" s="208" t="s">
        <v>9199</v>
      </c>
      <c r="F7944" s="115">
        <v>0</v>
      </c>
    </row>
    <row r="7945" spans="1:6" ht="51">
      <c r="A7945" s="211">
        <v>100727</v>
      </c>
      <c r="B7945" s="210" t="s">
        <v>4062</v>
      </c>
      <c r="C7945" s="91" t="s">
        <v>25</v>
      </c>
      <c r="D7945" s="115">
        <v>33.32</v>
      </c>
      <c r="E7945" s="208" t="s">
        <v>9199</v>
      </c>
      <c r="F7945" s="115">
        <v>33.479999999999997</v>
      </c>
    </row>
    <row r="7946" spans="1:6" ht="51">
      <c r="A7946" s="211">
        <v>100756</v>
      </c>
      <c r="B7946" s="210" t="s">
        <v>7704</v>
      </c>
      <c r="C7946" s="91" t="s">
        <v>25</v>
      </c>
      <c r="D7946" s="115">
        <v>0</v>
      </c>
      <c r="E7946" s="208" t="s">
        <v>9199</v>
      </c>
      <c r="F7946" s="115">
        <v>0</v>
      </c>
    </row>
    <row r="7947" spans="1:6" ht="51">
      <c r="A7947" s="211">
        <v>100738</v>
      </c>
      <c r="B7947" s="210" t="s">
        <v>7702</v>
      </c>
      <c r="C7947" s="91" t="s">
        <v>25</v>
      </c>
      <c r="D7947" s="115">
        <v>0</v>
      </c>
      <c r="E7947" s="208" t="s">
        <v>9199</v>
      </c>
      <c r="F7947" s="115">
        <v>0</v>
      </c>
    </row>
    <row r="7948" spans="1:6" ht="51">
      <c r="A7948" s="211">
        <v>100755</v>
      </c>
      <c r="B7948" s="210" t="s">
        <v>7703</v>
      </c>
      <c r="C7948" s="91" t="s">
        <v>25</v>
      </c>
      <c r="D7948" s="115">
        <v>0</v>
      </c>
      <c r="E7948" s="208" t="s">
        <v>9199</v>
      </c>
      <c r="F7948" s="115">
        <v>0</v>
      </c>
    </row>
    <row r="7949" spans="1:6" ht="51">
      <c r="A7949" s="211">
        <v>100737</v>
      </c>
      <c r="B7949" s="210" t="s">
        <v>7701</v>
      </c>
      <c r="C7949" s="91" t="s">
        <v>25</v>
      </c>
      <c r="D7949" s="115">
        <v>0</v>
      </c>
      <c r="E7949" s="208" t="s">
        <v>9199</v>
      </c>
      <c r="F7949" s="115">
        <v>0</v>
      </c>
    </row>
    <row r="7950" spans="1:6" ht="27">
      <c r="A7950" s="211">
        <v>102499</v>
      </c>
      <c r="B7950" s="210" t="s">
        <v>4098</v>
      </c>
      <c r="C7950" s="91" t="s">
        <v>25</v>
      </c>
      <c r="D7950" s="115">
        <v>4.09</v>
      </c>
      <c r="E7950" s="208" t="s">
        <v>9199</v>
      </c>
      <c r="F7950" s="115">
        <v>4.22</v>
      </c>
    </row>
    <row r="7951" spans="1:6" ht="38.25">
      <c r="A7951" s="211">
        <v>102505</v>
      </c>
      <c r="B7951" s="210" t="s">
        <v>4101</v>
      </c>
      <c r="C7951" s="91" t="s">
        <v>190</v>
      </c>
      <c r="D7951" s="115">
        <v>10.53</v>
      </c>
      <c r="E7951" s="208" t="s">
        <v>9199</v>
      </c>
      <c r="F7951" s="115">
        <v>11.29</v>
      </c>
    </row>
    <row r="7952" spans="1:6" ht="38.25">
      <c r="A7952" s="211">
        <v>102504</v>
      </c>
      <c r="B7952" s="210" t="s">
        <v>4100</v>
      </c>
      <c r="C7952" s="91" t="s">
        <v>190</v>
      </c>
      <c r="D7952" s="115">
        <v>10.130000000000001</v>
      </c>
      <c r="E7952" s="208" t="s">
        <v>9199</v>
      </c>
      <c r="F7952" s="115">
        <v>10.89</v>
      </c>
    </row>
    <row r="7953" spans="1:6" ht="38.25">
      <c r="A7953" s="211">
        <v>102506</v>
      </c>
      <c r="B7953" s="210" t="s">
        <v>4102</v>
      </c>
      <c r="C7953" s="91" t="s">
        <v>190</v>
      </c>
      <c r="D7953" s="115">
        <v>11.39</v>
      </c>
      <c r="E7953" s="208" t="s">
        <v>9199</v>
      </c>
      <c r="F7953" s="115">
        <v>12.15</v>
      </c>
    </row>
    <row r="7954" spans="1:6" ht="38.25">
      <c r="A7954" s="211">
        <v>102500</v>
      </c>
      <c r="B7954" s="210" t="s">
        <v>4099</v>
      </c>
      <c r="C7954" s="91" t="s">
        <v>190</v>
      </c>
      <c r="D7954" s="115">
        <v>4.6900000000000004</v>
      </c>
      <c r="E7954" s="208" t="s">
        <v>9199</v>
      </c>
      <c r="F7954" s="115">
        <v>4.96</v>
      </c>
    </row>
    <row r="7955" spans="1:6" ht="38.25">
      <c r="A7955" s="211">
        <v>102502</v>
      </c>
      <c r="B7955" s="210" t="s">
        <v>7938</v>
      </c>
      <c r="C7955" s="91" t="s">
        <v>190</v>
      </c>
      <c r="D7955" s="115">
        <v>0</v>
      </c>
      <c r="E7955" s="208" t="s">
        <v>9199</v>
      </c>
      <c r="F7955" s="115">
        <v>0</v>
      </c>
    </row>
    <row r="7956" spans="1:6" ht="38.25">
      <c r="A7956" s="211">
        <v>102507</v>
      </c>
      <c r="B7956" s="210" t="s">
        <v>4103</v>
      </c>
      <c r="C7956" s="91" t="s">
        <v>190</v>
      </c>
      <c r="D7956" s="115">
        <v>7.2</v>
      </c>
      <c r="E7956" s="208" t="s">
        <v>9199</v>
      </c>
      <c r="F7956" s="115">
        <v>7.47</v>
      </c>
    </row>
    <row r="7957" spans="1:6" ht="63.75">
      <c r="A7957" s="211">
        <v>102510</v>
      </c>
      <c r="B7957" s="210" t="s">
        <v>9811</v>
      </c>
      <c r="C7957" s="91" t="s">
        <v>190</v>
      </c>
      <c r="D7957" s="115">
        <v>0</v>
      </c>
      <c r="E7957" s="208" t="s">
        <v>9199</v>
      </c>
      <c r="F7957" s="115">
        <v>0</v>
      </c>
    </row>
    <row r="7958" spans="1:6" ht="63.75">
      <c r="A7958" s="211">
        <v>102512</v>
      </c>
      <c r="B7958" s="210" t="s">
        <v>9812</v>
      </c>
      <c r="C7958" s="91" t="s">
        <v>190</v>
      </c>
      <c r="D7958" s="115">
        <v>6.29</v>
      </c>
      <c r="E7958" s="208" t="s">
        <v>9199</v>
      </c>
      <c r="F7958" s="115">
        <v>6.47</v>
      </c>
    </row>
    <row r="7959" spans="1:6" ht="38.25">
      <c r="A7959" s="211">
        <v>102501</v>
      </c>
      <c r="B7959" s="210" t="s">
        <v>9813</v>
      </c>
      <c r="C7959" s="91" t="s">
        <v>25</v>
      </c>
      <c r="D7959" s="115">
        <v>27.34</v>
      </c>
      <c r="E7959" s="208" t="s">
        <v>9199</v>
      </c>
      <c r="F7959" s="115">
        <v>28.71</v>
      </c>
    </row>
    <row r="7960" spans="1:6" ht="51">
      <c r="A7960" s="211">
        <v>102503</v>
      </c>
      <c r="B7960" s="210" t="s">
        <v>9814</v>
      </c>
      <c r="C7960" s="91" t="s">
        <v>25</v>
      </c>
      <c r="D7960" s="115">
        <v>0</v>
      </c>
      <c r="E7960" s="208" t="s">
        <v>9199</v>
      </c>
      <c r="F7960" s="115">
        <v>0</v>
      </c>
    </row>
    <row r="7961" spans="1:6" ht="38.25">
      <c r="A7961" s="211">
        <v>102508</v>
      </c>
      <c r="B7961" s="210" t="s">
        <v>9815</v>
      </c>
      <c r="C7961" s="91" t="s">
        <v>25</v>
      </c>
      <c r="D7961" s="115">
        <v>53.05</v>
      </c>
      <c r="E7961" s="208" t="s">
        <v>9199</v>
      </c>
      <c r="F7961" s="115">
        <v>54.42</v>
      </c>
    </row>
    <row r="7962" spans="1:6" ht="63.75">
      <c r="A7962" s="211">
        <v>102511</v>
      </c>
      <c r="B7962" s="210" t="s">
        <v>7939</v>
      </c>
      <c r="C7962" s="91" t="s">
        <v>25</v>
      </c>
      <c r="D7962" s="115">
        <v>0</v>
      </c>
      <c r="E7962" s="208" t="s">
        <v>9199</v>
      </c>
      <c r="F7962" s="115">
        <v>0</v>
      </c>
    </row>
    <row r="7963" spans="1:6" ht="51">
      <c r="A7963" s="211">
        <v>102509</v>
      </c>
      <c r="B7963" s="210" t="s">
        <v>4104</v>
      </c>
      <c r="C7963" s="91" t="s">
        <v>25</v>
      </c>
      <c r="D7963" s="115">
        <v>32.86</v>
      </c>
      <c r="E7963" s="208" t="s">
        <v>9199</v>
      </c>
      <c r="F7963" s="115">
        <v>34.01</v>
      </c>
    </row>
    <row r="7964" spans="1:6" ht="27">
      <c r="A7964" s="211">
        <v>102498</v>
      </c>
      <c r="B7964" s="210" t="s">
        <v>4097</v>
      </c>
      <c r="C7964" s="91" t="s">
        <v>190</v>
      </c>
      <c r="D7964" s="115">
        <v>1.72</v>
      </c>
      <c r="E7964" s="208" t="s">
        <v>9199</v>
      </c>
      <c r="F7964" s="115">
        <v>1.84</v>
      </c>
    </row>
    <row r="7965" spans="1:6" ht="51">
      <c r="A7965" s="211">
        <v>102519</v>
      </c>
      <c r="B7965" s="210" t="s">
        <v>9816</v>
      </c>
      <c r="C7965" s="91" t="s">
        <v>201</v>
      </c>
      <c r="D7965" s="115">
        <v>0</v>
      </c>
      <c r="E7965" s="208" t="s">
        <v>9199</v>
      </c>
      <c r="F7965" s="115">
        <v>0</v>
      </c>
    </row>
    <row r="7966" spans="1:6" ht="38.25">
      <c r="A7966" s="211">
        <v>102491</v>
      </c>
      <c r="B7966" s="210" t="s">
        <v>4092</v>
      </c>
      <c r="C7966" s="91" t="s">
        <v>25</v>
      </c>
      <c r="D7966" s="115">
        <v>22.99</v>
      </c>
      <c r="E7966" s="208" t="s">
        <v>9199</v>
      </c>
      <c r="F7966" s="115">
        <v>23.86</v>
      </c>
    </row>
    <row r="7967" spans="1:6" ht="38.25">
      <c r="A7967" s="211">
        <v>102492</v>
      </c>
      <c r="B7967" s="210" t="s">
        <v>4093</v>
      </c>
      <c r="C7967" s="91" t="s">
        <v>25</v>
      </c>
      <c r="D7967" s="115">
        <v>29.11</v>
      </c>
      <c r="E7967" s="208" t="s">
        <v>9199</v>
      </c>
      <c r="F7967" s="115">
        <v>30.27</v>
      </c>
    </row>
    <row r="7968" spans="1:6" ht="38.25">
      <c r="A7968" s="211">
        <v>102804</v>
      </c>
      <c r="B7968" s="210" t="s">
        <v>7963</v>
      </c>
      <c r="C7968" s="91" t="s">
        <v>25</v>
      </c>
      <c r="D7968" s="115">
        <v>0</v>
      </c>
      <c r="E7968" s="208" t="s">
        <v>9199</v>
      </c>
      <c r="F7968" s="115">
        <v>0</v>
      </c>
    </row>
    <row r="7969" spans="1:6" ht="38.25">
      <c r="A7969" s="211">
        <v>102494</v>
      </c>
      <c r="B7969" s="210" t="s">
        <v>4094</v>
      </c>
      <c r="C7969" s="91" t="s">
        <v>25</v>
      </c>
      <c r="D7969" s="115">
        <v>77.08</v>
      </c>
      <c r="E7969" s="208" t="s">
        <v>9199</v>
      </c>
      <c r="F7969" s="115">
        <v>77.95</v>
      </c>
    </row>
    <row r="7970" spans="1:6" ht="27">
      <c r="A7970" s="211">
        <v>102805</v>
      </c>
      <c r="B7970" s="210" t="s">
        <v>7964</v>
      </c>
      <c r="C7970" s="91" t="s">
        <v>25</v>
      </c>
      <c r="D7970" s="115">
        <v>0</v>
      </c>
      <c r="E7970" s="208" t="s">
        <v>9199</v>
      </c>
      <c r="F7970" s="115">
        <v>0</v>
      </c>
    </row>
    <row r="7971" spans="1:6" ht="38.25">
      <c r="A7971" s="211">
        <v>102490</v>
      </c>
      <c r="B7971" s="210" t="s">
        <v>7937</v>
      </c>
      <c r="C7971" s="91" t="s">
        <v>25</v>
      </c>
      <c r="D7971" s="115">
        <v>0</v>
      </c>
      <c r="E7971" s="208" t="s">
        <v>9199</v>
      </c>
      <c r="F7971" s="115">
        <v>0</v>
      </c>
    </row>
    <row r="7972" spans="1:6" ht="38.25">
      <c r="A7972" s="211">
        <v>102496</v>
      </c>
      <c r="B7972" s="210" t="s">
        <v>4095</v>
      </c>
      <c r="C7972" s="91" t="s">
        <v>190</v>
      </c>
      <c r="D7972" s="115">
        <v>15.5</v>
      </c>
      <c r="E7972" s="208" t="s">
        <v>9199</v>
      </c>
      <c r="F7972" s="115">
        <v>15.91</v>
      </c>
    </row>
    <row r="7973" spans="1:6" ht="38.25">
      <c r="A7973" s="211">
        <v>102497</v>
      </c>
      <c r="B7973" s="210" t="s">
        <v>4096</v>
      </c>
      <c r="C7973" s="91" t="s">
        <v>190</v>
      </c>
      <c r="D7973" s="115">
        <v>5.0999999999999996</v>
      </c>
      <c r="E7973" s="208" t="s">
        <v>9199</v>
      </c>
      <c r="F7973" s="115">
        <v>5.37</v>
      </c>
    </row>
    <row r="7974" spans="1:6" ht="38.25">
      <c r="A7974" s="211">
        <v>102520</v>
      </c>
      <c r="B7974" s="210" t="s">
        <v>4106</v>
      </c>
      <c r="C7974" s="91" t="s">
        <v>25</v>
      </c>
      <c r="D7974" s="115">
        <v>85.86</v>
      </c>
      <c r="E7974" s="208" t="s">
        <v>9199</v>
      </c>
      <c r="F7974" s="115">
        <v>91.34</v>
      </c>
    </row>
    <row r="7975" spans="1:6" ht="38.25">
      <c r="A7975" s="211">
        <v>102518</v>
      </c>
      <c r="B7975" s="210" t="s">
        <v>7944</v>
      </c>
      <c r="C7975" s="91" t="s">
        <v>201</v>
      </c>
      <c r="D7975" s="115">
        <v>0</v>
      </c>
      <c r="E7975" s="208" t="s">
        <v>9199</v>
      </c>
      <c r="F7975" s="115">
        <v>0</v>
      </c>
    </row>
    <row r="7976" spans="1:6" ht="38.25">
      <c r="A7976" s="211">
        <v>102514</v>
      </c>
      <c r="B7976" s="210" t="s">
        <v>7940</v>
      </c>
      <c r="C7976" s="91" t="s">
        <v>201</v>
      </c>
      <c r="D7976" s="115">
        <v>0</v>
      </c>
      <c r="E7976" s="208" t="s">
        <v>9199</v>
      </c>
      <c r="F7976" s="115">
        <v>0</v>
      </c>
    </row>
    <row r="7977" spans="1:6" ht="38.25">
      <c r="A7977" s="211">
        <v>102516</v>
      </c>
      <c r="B7977" s="210" t="s">
        <v>7942</v>
      </c>
      <c r="C7977" s="91" t="s">
        <v>201</v>
      </c>
      <c r="D7977" s="115">
        <v>0</v>
      </c>
      <c r="E7977" s="208" t="s">
        <v>9199</v>
      </c>
      <c r="F7977" s="115">
        <v>0</v>
      </c>
    </row>
    <row r="7978" spans="1:6" ht="38.25">
      <c r="A7978" s="211">
        <v>102515</v>
      </c>
      <c r="B7978" s="210" t="s">
        <v>7941</v>
      </c>
      <c r="C7978" s="91" t="s">
        <v>201</v>
      </c>
      <c r="D7978" s="115">
        <v>0</v>
      </c>
      <c r="E7978" s="208" t="s">
        <v>9199</v>
      </c>
      <c r="F7978" s="115">
        <v>0</v>
      </c>
    </row>
    <row r="7979" spans="1:6" ht="38.25">
      <c r="A7979" s="211">
        <v>102517</v>
      </c>
      <c r="B7979" s="210" t="s">
        <v>7943</v>
      </c>
      <c r="C7979" s="91" t="s">
        <v>201</v>
      </c>
      <c r="D7979" s="115">
        <v>0</v>
      </c>
      <c r="E7979" s="208" t="s">
        <v>9199</v>
      </c>
      <c r="F7979" s="115">
        <v>0</v>
      </c>
    </row>
    <row r="7980" spans="1:6" ht="38.25">
      <c r="A7980" s="211">
        <v>102513</v>
      </c>
      <c r="B7980" s="210" t="s">
        <v>4105</v>
      </c>
      <c r="C7980" s="91" t="s">
        <v>25</v>
      </c>
      <c r="D7980" s="115">
        <v>50.03</v>
      </c>
      <c r="E7980" s="208" t="s">
        <v>9199</v>
      </c>
      <c r="F7980" s="115">
        <v>53.08</v>
      </c>
    </row>
    <row r="7981" spans="1:6" ht="27">
      <c r="A7981" s="211">
        <v>102489</v>
      </c>
      <c r="B7981" s="210" t="s">
        <v>4091</v>
      </c>
      <c r="C7981" s="91" t="s">
        <v>25</v>
      </c>
      <c r="D7981" s="115">
        <v>28.46</v>
      </c>
      <c r="E7981" s="208" t="s">
        <v>9199</v>
      </c>
      <c r="F7981" s="115">
        <v>29.61</v>
      </c>
    </row>
    <row r="7982" spans="1:6" ht="27">
      <c r="A7982" s="211">
        <v>102488</v>
      </c>
      <c r="B7982" s="210" t="s">
        <v>4090</v>
      </c>
      <c r="C7982" s="91" t="s">
        <v>25</v>
      </c>
      <c r="D7982" s="115">
        <v>3.62</v>
      </c>
      <c r="E7982" s="208" t="s">
        <v>9199</v>
      </c>
      <c r="F7982" s="115">
        <v>3.92</v>
      </c>
    </row>
    <row r="7983" spans="1:6" ht="27">
      <c r="A7983" s="211">
        <v>101730</v>
      </c>
      <c r="B7983" s="210" t="s">
        <v>7826</v>
      </c>
      <c r="C7983" s="91" t="s">
        <v>25</v>
      </c>
      <c r="D7983" s="115">
        <v>0</v>
      </c>
      <c r="E7983" s="208" t="s">
        <v>9199</v>
      </c>
      <c r="F7983" s="115">
        <v>0</v>
      </c>
    </row>
    <row r="7984" spans="1:6" ht="27">
      <c r="A7984" s="211">
        <v>101746</v>
      </c>
      <c r="B7984" s="210" t="s">
        <v>4110</v>
      </c>
      <c r="C7984" s="91" t="s">
        <v>25</v>
      </c>
      <c r="D7984" s="115">
        <v>489.9</v>
      </c>
      <c r="E7984" s="208" t="s">
        <v>9199</v>
      </c>
      <c r="F7984" s="115">
        <v>491.36</v>
      </c>
    </row>
    <row r="7985" spans="1:6" ht="51">
      <c r="A7985" s="211">
        <v>98679</v>
      </c>
      <c r="B7985" s="210" t="s">
        <v>4121</v>
      </c>
      <c r="C7985" s="91" t="s">
        <v>25</v>
      </c>
      <c r="D7985" s="115">
        <v>37</v>
      </c>
      <c r="E7985" s="208" t="s">
        <v>9199</v>
      </c>
      <c r="F7985" s="115">
        <v>38.43</v>
      </c>
    </row>
    <row r="7986" spans="1:6" ht="51">
      <c r="A7986" s="211">
        <v>98680</v>
      </c>
      <c r="B7986" s="210" t="s">
        <v>4122</v>
      </c>
      <c r="C7986" s="91" t="s">
        <v>25</v>
      </c>
      <c r="D7986" s="115">
        <v>46.48</v>
      </c>
      <c r="E7986" s="208" t="s">
        <v>9199</v>
      </c>
      <c r="F7986" s="115">
        <v>48.12</v>
      </c>
    </row>
    <row r="7987" spans="1:6" ht="51">
      <c r="A7987" s="211">
        <v>101749</v>
      </c>
      <c r="B7987" s="210" t="s">
        <v>4107</v>
      </c>
      <c r="C7987" s="91" t="s">
        <v>25</v>
      </c>
      <c r="D7987" s="115">
        <v>54.23</v>
      </c>
      <c r="E7987" s="208" t="s">
        <v>9199</v>
      </c>
      <c r="F7987" s="115">
        <v>56.04</v>
      </c>
    </row>
    <row r="7988" spans="1:6" ht="51">
      <c r="A7988" s="211">
        <v>98681</v>
      </c>
      <c r="B7988" s="210" t="s">
        <v>4123</v>
      </c>
      <c r="C7988" s="91" t="s">
        <v>25</v>
      </c>
      <c r="D7988" s="115">
        <v>34.49</v>
      </c>
      <c r="E7988" s="208" t="s">
        <v>9199</v>
      </c>
      <c r="F7988" s="115">
        <v>35.729999999999997</v>
      </c>
    </row>
    <row r="7989" spans="1:6" ht="51">
      <c r="A7989" s="211">
        <v>98682</v>
      </c>
      <c r="B7989" s="210" t="s">
        <v>4124</v>
      </c>
      <c r="C7989" s="91" t="s">
        <v>25</v>
      </c>
      <c r="D7989" s="115">
        <v>43.97</v>
      </c>
      <c r="E7989" s="208" t="s">
        <v>9199</v>
      </c>
      <c r="F7989" s="115">
        <v>45.43</v>
      </c>
    </row>
    <row r="7990" spans="1:6" ht="51">
      <c r="A7990" s="211">
        <v>101750</v>
      </c>
      <c r="B7990" s="210" t="s">
        <v>4108</v>
      </c>
      <c r="C7990" s="91" t="s">
        <v>25</v>
      </c>
      <c r="D7990" s="115">
        <v>51.71</v>
      </c>
      <c r="E7990" s="208" t="s">
        <v>9199</v>
      </c>
      <c r="F7990" s="115">
        <v>53.34</v>
      </c>
    </row>
    <row r="7991" spans="1:6" ht="38.25">
      <c r="A7991" s="211">
        <v>101737</v>
      </c>
      <c r="B7991" s="210" t="s">
        <v>4140</v>
      </c>
      <c r="C7991" s="91" t="s">
        <v>25</v>
      </c>
      <c r="D7991" s="115">
        <v>158.85</v>
      </c>
      <c r="E7991" s="208" t="s">
        <v>9199</v>
      </c>
      <c r="F7991" s="115">
        <v>160.38999999999999</v>
      </c>
    </row>
    <row r="7992" spans="1:6" ht="38.25">
      <c r="A7992" s="211">
        <v>101735</v>
      </c>
      <c r="B7992" s="210" t="s">
        <v>4138</v>
      </c>
      <c r="C7992" s="91" t="s">
        <v>25</v>
      </c>
      <c r="D7992" s="115">
        <v>564.98</v>
      </c>
      <c r="E7992" s="208" t="s">
        <v>9199</v>
      </c>
      <c r="F7992" s="115">
        <v>567.39</v>
      </c>
    </row>
    <row r="7993" spans="1:6" ht="38.25">
      <c r="A7993" s="211">
        <v>101734</v>
      </c>
      <c r="B7993" s="210" t="s">
        <v>4137</v>
      </c>
      <c r="C7993" s="91" t="s">
        <v>25</v>
      </c>
      <c r="D7993" s="115">
        <v>551.02</v>
      </c>
      <c r="E7993" s="208" t="s">
        <v>9199</v>
      </c>
      <c r="F7993" s="115">
        <v>553.42999999999995</v>
      </c>
    </row>
    <row r="7994" spans="1:6" ht="38.25">
      <c r="A7994" s="211">
        <v>101736</v>
      </c>
      <c r="B7994" s="210" t="s">
        <v>4139</v>
      </c>
      <c r="C7994" s="91" t="s">
        <v>25</v>
      </c>
      <c r="D7994" s="115">
        <v>131.22999999999999</v>
      </c>
      <c r="E7994" s="208" t="s">
        <v>9199</v>
      </c>
      <c r="F7994" s="115">
        <v>132.77000000000001</v>
      </c>
    </row>
    <row r="7995" spans="1:6" ht="38.25">
      <c r="A7995" s="211">
        <v>101733</v>
      </c>
      <c r="B7995" s="210" t="s">
        <v>4136</v>
      </c>
      <c r="C7995" s="91" t="s">
        <v>25</v>
      </c>
      <c r="D7995" s="115">
        <v>358.55</v>
      </c>
      <c r="E7995" s="208" t="s">
        <v>9199</v>
      </c>
      <c r="F7995" s="115">
        <v>360.96</v>
      </c>
    </row>
    <row r="7996" spans="1:6" ht="38.25">
      <c r="A7996" s="211">
        <v>98678</v>
      </c>
      <c r="B7996" s="210" t="s">
        <v>4120</v>
      </c>
      <c r="C7996" s="91" t="s">
        <v>25</v>
      </c>
      <c r="D7996" s="115">
        <v>398.83</v>
      </c>
      <c r="E7996" s="208" t="s">
        <v>9199</v>
      </c>
      <c r="F7996" s="115">
        <v>400.19</v>
      </c>
    </row>
    <row r="7997" spans="1:6" ht="38.25">
      <c r="A7997" s="211">
        <v>98677</v>
      </c>
      <c r="B7997" s="210" t="s">
        <v>7591</v>
      </c>
      <c r="C7997" s="91" t="s">
        <v>25</v>
      </c>
      <c r="D7997" s="115">
        <v>0</v>
      </c>
      <c r="E7997" s="208" t="s">
        <v>9199</v>
      </c>
      <c r="F7997" s="115">
        <v>0</v>
      </c>
    </row>
    <row r="7998" spans="1:6" ht="38.25">
      <c r="A7998" s="211">
        <v>98676</v>
      </c>
      <c r="B7998" s="210" t="s">
        <v>7590</v>
      </c>
      <c r="C7998" s="91" t="s">
        <v>25</v>
      </c>
      <c r="D7998" s="115">
        <v>0</v>
      </c>
      <c r="E7998" s="208" t="s">
        <v>9199</v>
      </c>
      <c r="F7998" s="115">
        <v>0</v>
      </c>
    </row>
    <row r="7999" spans="1:6" ht="38.25">
      <c r="A7999" s="211">
        <v>98675</v>
      </c>
      <c r="B7999" s="210" t="s">
        <v>7589</v>
      </c>
      <c r="C7999" s="91" t="s">
        <v>25</v>
      </c>
      <c r="D7999" s="115">
        <v>0</v>
      </c>
      <c r="E7999" s="208" t="s">
        <v>9199</v>
      </c>
      <c r="F7999" s="115">
        <v>0</v>
      </c>
    </row>
    <row r="8000" spans="1:6" ht="27">
      <c r="A8000" s="211">
        <v>101747</v>
      </c>
      <c r="B8000" s="210" t="s">
        <v>4157</v>
      </c>
      <c r="C8000" s="91" t="s">
        <v>25</v>
      </c>
      <c r="D8000" s="115">
        <v>78.400000000000006</v>
      </c>
      <c r="E8000" s="208" t="s">
        <v>9199</v>
      </c>
      <c r="F8000" s="115">
        <v>78.77</v>
      </c>
    </row>
    <row r="8001" spans="1:6" ht="76.5">
      <c r="A8001" s="211">
        <v>104162</v>
      </c>
      <c r="B8001" s="210" t="s">
        <v>4142</v>
      </c>
      <c r="C8001" s="91" t="s">
        <v>25</v>
      </c>
      <c r="D8001" s="115">
        <v>95.44</v>
      </c>
      <c r="E8001" s="208" t="s">
        <v>9199</v>
      </c>
      <c r="F8001" s="115">
        <v>99.01</v>
      </c>
    </row>
    <row r="8002" spans="1:6" ht="27">
      <c r="A8002" s="211">
        <v>98671</v>
      </c>
      <c r="B8002" s="210" t="s">
        <v>4118</v>
      </c>
      <c r="C8002" s="91" t="s">
        <v>25</v>
      </c>
      <c r="D8002" s="115">
        <v>515.03</v>
      </c>
      <c r="E8002" s="208" t="s">
        <v>9199</v>
      </c>
      <c r="F8002" s="115">
        <v>518.98</v>
      </c>
    </row>
    <row r="8003" spans="1:6" ht="27">
      <c r="A8003" s="211">
        <v>101092</v>
      </c>
      <c r="B8003" s="210" t="s">
        <v>4143</v>
      </c>
      <c r="C8003" s="91" t="s">
        <v>25</v>
      </c>
      <c r="D8003" s="115">
        <v>526.05999999999995</v>
      </c>
      <c r="E8003" s="208" t="s">
        <v>9199</v>
      </c>
      <c r="F8003" s="115">
        <v>530.98</v>
      </c>
    </row>
    <row r="8004" spans="1:6" ht="27">
      <c r="A8004" s="211">
        <v>101091</v>
      </c>
      <c r="B8004" s="210" t="s">
        <v>4130</v>
      </c>
      <c r="C8004" s="91" t="s">
        <v>25</v>
      </c>
      <c r="D8004" s="115">
        <v>155.38</v>
      </c>
      <c r="E8004" s="208" t="s">
        <v>9199</v>
      </c>
      <c r="F8004" s="115">
        <v>159.5</v>
      </c>
    </row>
    <row r="8005" spans="1:6" ht="38.25">
      <c r="A8005" s="211">
        <v>101726</v>
      </c>
      <c r="B8005" s="210" t="s">
        <v>4132</v>
      </c>
      <c r="C8005" s="91" t="s">
        <v>25</v>
      </c>
      <c r="D8005" s="115">
        <v>198.57</v>
      </c>
      <c r="E8005" s="208" t="s">
        <v>9199</v>
      </c>
      <c r="F8005" s="115">
        <v>205.89</v>
      </c>
    </row>
    <row r="8006" spans="1:6" ht="38.25">
      <c r="A8006" s="211">
        <v>101725</v>
      </c>
      <c r="B8006" s="210" t="s">
        <v>4131</v>
      </c>
      <c r="C8006" s="91" t="s">
        <v>25</v>
      </c>
      <c r="D8006" s="115">
        <v>290.58</v>
      </c>
      <c r="E8006" s="208" t="s">
        <v>9199</v>
      </c>
      <c r="F8006" s="115">
        <v>305.87</v>
      </c>
    </row>
    <row r="8007" spans="1:6" ht="27">
      <c r="A8007" s="211">
        <v>98672</v>
      </c>
      <c r="B8007" s="210" t="s">
        <v>4119</v>
      </c>
      <c r="C8007" s="91" t="s">
        <v>25</v>
      </c>
      <c r="D8007" s="115">
        <v>623.91999999999996</v>
      </c>
      <c r="E8007" s="208" t="s">
        <v>9199</v>
      </c>
      <c r="F8007" s="115">
        <v>627.87</v>
      </c>
    </row>
    <row r="8008" spans="1:6" ht="27">
      <c r="A8008" s="211">
        <v>101093</v>
      </c>
      <c r="B8008" s="210" t="s">
        <v>4144</v>
      </c>
      <c r="C8008" s="91" t="s">
        <v>25</v>
      </c>
      <c r="D8008" s="115">
        <v>634.95000000000005</v>
      </c>
      <c r="E8008" s="208" t="s">
        <v>9199</v>
      </c>
      <c r="F8008" s="115">
        <v>639.87</v>
      </c>
    </row>
    <row r="8009" spans="1:6" ht="27">
      <c r="A8009" s="211">
        <v>101732</v>
      </c>
      <c r="B8009" s="210" t="s">
        <v>4133</v>
      </c>
      <c r="C8009" s="91" t="s">
        <v>25</v>
      </c>
      <c r="D8009" s="115">
        <v>102.42</v>
      </c>
      <c r="E8009" s="208" t="s">
        <v>9199</v>
      </c>
      <c r="F8009" s="115">
        <v>105.47</v>
      </c>
    </row>
    <row r="8010" spans="1:6" ht="27">
      <c r="A8010" s="211">
        <v>101731</v>
      </c>
      <c r="B8010" s="210" t="s">
        <v>9817</v>
      </c>
      <c r="C8010" s="91" t="s">
        <v>25</v>
      </c>
      <c r="D8010" s="115">
        <v>345.27</v>
      </c>
      <c r="E8010" s="208" t="s">
        <v>9199</v>
      </c>
      <c r="F8010" s="115">
        <v>349.76</v>
      </c>
    </row>
    <row r="8011" spans="1:6" ht="51">
      <c r="A8011" s="211">
        <v>101090</v>
      </c>
      <c r="B8011" s="210" t="s">
        <v>4129</v>
      </c>
      <c r="C8011" s="91" t="s">
        <v>25</v>
      </c>
      <c r="D8011" s="115">
        <v>233.87</v>
      </c>
      <c r="E8011" s="208" t="s">
        <v>9199</v>
      </c>
      <c r="F8011" s="115">
        <v>236.65</v>
      </c>
    </row>
    <row r="8012" spans="1:6" ht="27">
      <c r="A8012" s="211">
        <v>101751</v>
      </c>
      <c r="B8012" s="210" t="s">
        <v>4111</v>
      </c>
      <c r="C8012" s="91" t="s">
        <v>25</v>
      </c>
      <c r="D8012" s="115">
        <v>319.39</v>
      </c>
      <c r="E8012" s="208" t="s">
        <v>9199</v>
      </c>
      <c r="F8012" s="115">
        <v>321.2</v>
      </c>
    </row>
    <row r="8013" spans="1:6" ht="27">
      <c r="A8013" s="211">
        <v>101729</v>
      </c>
      <c r="B8013" s="210" t="s">
        <v>4109</v>
      </c>
      <c r="C8013" s="91" t="s">
        <v>25</v>
      </c>
      <c r="D8013" s="115">
        <v>312.88</v>
      </c>
      <c r="E8013" s="208" t="s">
        <v>9199</v>
      </c>
      <c r="F8013" s="115">
        <v>314.14</v>
      </c>
    </row>
    <row r="8014" spans="1:6" ht="27">
      <c r="A8014" s="211">
        <v>98683</v>
      </c>
      <c r="B8014" s="210" t="s">
        <v>7592</v>
      </c>
      <c r="C8014" s="91" t="s">
        <v>25</v>
      </c>
      <c r="D8014" s="115">
        <v>0</v>
      </c>
      <c r="E8014" s="208" t="s">
        <v>9199</v>
      </c>
      <c r="F8014" s="115">
        <v>0</v>
      </c>
    </row>
    <row r="8015" spans="1:6" ht="38.25">
      <c r="A8015" s="211">
        <v>101094</v>
      </c>
      <c r="B8015" s="210" t="s">
        <v>4134</v>
      </c>
      <c r="C8015" s="91" t="s">
        <v>190</v>
      </c>
      <c r="D8015" s="115">
        <v>225.69</v>
      </c>
      <c r="E8015" s="208" t="s">
        <v>9199</v>
      </c>
      <c r="F8015" s="115">
        <v>227.14</v>
      </c>
    </row>
    <row r="8016" spans="1:6" ht="38.25">
      <c r="A8016" s="211">
        <v>101095</v>
      </c>
      <c r="B8016" s="210" t="s">
        <v>7757</v>
      </c>
      <c r="C8016" s="91" t="s">
        <v>190</v>
      </c>
      <c r="D8016" s="115">
        <v>0</v>
      </c>
      <c r="E8016" s="208" t="s">
        <v>9199</v>
      </c>
      <c r="F8016" s="115">
        <v>0</v>
      </c>
    </row>
    <row r="8017" spans="1:6" ht="38.25">
      <c r="A8017" s="211">
        <v>101728</v>
      </c>
      <c r="B8017" s="210" t="s">
        <v>7825</v>
      </c>
      <c r="C8017" s="91" t="s">
        <v>25</v>
      </c>
      <c r="D8017" s="115">
        <v>0</v>
      </c>
      <c r="E8017" s="208" t="s">
        <v>9199</v>
      </c>
      <c r="F8017" s="115">
        <v>0</v>
      </c>
    </row>
    <row r="8018" spans="1:6" ht="38.25">
      <c r="A8018" s="211">
        <v>101727</v>
      </c>
      <c r="B8018" s="210" t="s">
        <v>4135</v>
      </c>
      <c r="C8018" s="91" t="s">
        <v>25</v>
      </c>
      <c r="D8018" s="115">
        <v>269.35000000000002</v>
      </c>
      <c r="E8018" s="208" t="s">
        <v>9199</v>
      </c>
      <c r="F8018" s="115">
        <v>269.92</v>
      </c>
    </row>
    <row r="8019" spans="1:6" ht="27">
      <c r="A8019" s="211">
        <v>101748</v>
      </c>
      <c r="B8019" s="210" t="s">
        <v>4141</v>
      </c>
      <c r="C8019" s="91" t="s">
        <v>25</v>
      </c>
      <c r="D8019" s="115">
        <v>3.63</v>
      </c>
      <c r="E8019" s="208" t="s">
        <v>9199</v>
      </c>
      <c r="F8019" s="115">
        <v>3.93</v>
      </c>
    </row>
    <row r="8020" spans="1:6" ht="38.25">
      <c r="A8020" s="211">
        <v>101742</v>
      </c>
      <c r="B8020" s="210" t="s">
        <v>4217</v>
      </c>
      <c r="C8020" s="91" t="s">
        <v>190</v>
      </c>
      <c r="D8020" s="115">
        <v>72.98</v>
      </c>
      <c r="E8020" s="208" t="s">
        <v>9199</v>
      </c>
      <c r="F8020" s="115">
        <v>75.180000000000007</v>
      </c>
    </row>
    <row r="8021" spans="1:6" ht="27">
      <c r="A8021" s="211">
        <v>101740</v>
      </c>
      <c r="B8021" s="210" t="s">
        <v>4149</v>
      </c>
      <c r="C8021" s="91" t="s">
        <v>190</v>
      </c>
      <c r="D8021" s="115">
        <v>51.38</v>
      </c>
      <c r="E8021" s="208" t="s">
        <v>9199</v>
      </c>
      <c r="F8021" s="115">
        <v>54.1</v>
      </c>
    </row>
    <row r="8022" spans="1:6" ht="27">
      <c r="A8022" s="211">
        <v>98685</v>
      </c>
      <c r="B8022" s="210" t="s">
        <v>4125</v>
      </c>
      <c r="C8022" s="91" t="s">
        <v>190</v>
      </c>
      <c r="D8022" s="115">
        <v>92.98</v>
      </c>
      <c r="E8022" s="208" t="s">
        <v>9199</v>
      </c>
      <c r="F8022" s="115">
        <v>93.99</v>
      </c>
    </row>
    <row r="8023" spans="1:6" ht="27">
      <c r="A8023" s="211">
        <v>98686</v>
      </c>
      <c r="B8023" s="210" t="s">
        <v>4126</v>
      </c>
      <c r="C8023" s="91" t="s">
        <v>190</v>
      </c>
      <c r="D8023" s="115">
        <v>43.9</v>
      </c>
      <c r="E8023" s="208" t="s">
        <v>9199</v>
      </c>
      <c r="F8023" s="115">
        <v>46.64</v>
      </c>
    </row>
    <row r="8024" spans="1:6" ht="27">
      <c r="A8024" s="211">
        <v>101739</v>
      </c>
      <c r="B8024" s="210" t="s">
        <v>4148</v>
      </c>
      <c r="C8024" s="91" t="s">
        <v>190</v>
      </c>
      <c r="D8024" s="115">
        <v>44.05</v>
      </c>
      <c r="E8024" s="208" t="s">
        <v>9199</v>
      </c>
      <c r="F8024" s="115">
        <v>45.4</v>
      </c>
    </row>
    <row r="8025" spans="1:6" ht="27">
      <c r="A8025" s="211">
        <v>101738</v>
      </c>
      <c r="B8025" s="210" t="s">
        <v>4147</v>
      </c>
      <c r="C8025" s="91" t="s">
        <v>190</v>
      </c>
      <c r="D8025" s="115">
        <v>40.75</v>
      </c>
      <c r="E8025" s="208" t="s">
        <v>9199</v>
      </c>
      <c r="F8025" s="115">
        <v>41.9</v>
      </c>
    </row>
    <row r="8026" spans="1:6" ht="27">
      <c r="A8026" s="211">
        <v>101741</v>
      </c>
      <c r="B8026" s="210" t="s">
        <v>4150</v>
      </c>
      <c r="C8026" s="91" t="s">
        <v>190</v>
      </c>
      <c r="D8026" s="115">
        <v>24.08</v>
      </c>
      <c r="E8026" s="208" t="s">
        <v>9199</v>
      </c>
      <c r="F8026" s="115">
        <v>25.96</v>
      </c>
    </row>
    <row r="8027" spans="1:6" ht="27">
      <c r="A8027" s="211">
        <v>98697</v>
      </c>
      <c r="B8027" s="210" t="s">
        <v>4146</v>
      </c>
      <c r="C8027" s="91" t="s">
        <v>190</v>
      </c>
      <c r="D8027" s="115">
        <v>72.63</v>
      </c>
      <c r="E8027" s="208" t="s">
        <v>9199</v>
      </c>
      <c r="F8027" s="115">
        <v>73.64</v>
      </c>
    </row>
    <row r="8028" spans="1:6" ht="27">
      <c r="A8028" s="211">
        <v>98688</v>
      </c>
      <c r="B8028" s="210" t="s">
        <v>4127</v>
      </c>
      <c r="C8028" s="91" t="s">
        <v>190</v>
      </c>
      <c r="D8028" s="115">
        <v>67.95</v>
      </c>
      <c r="E8028" s="208" t="s">
        <v>9199</v>
      </c>
      <c r="F8028" s="115">
        <v>68.3</v>
      </c>
    </row>
    <row r="8029" spans="1:6" ht="27">
      <c r="A8029" s="211">
        <v>98687</v>
      </c>
      <c r="B8029" s="210" t="s">
        <v>7593</v>
      </c>
      <c r="C8029" s="91" t="s">
        <v>190</v>
      </c>
      <c r="D8029" s="115">
        <v>0</v>
      </c>
      <c r="E8029" s="208" t="s">
        <v>9199</v>
      </c>
      <c r="F8029" s="115">
        <v>0</v>
      </c>
    </row>
    <row r="8030" spans="1:6" ht="27">
      <c r="A8030" s="211">
        <v>98689</v>
      </c>
      <c r="B8030" s="210" t="s">
        <v>4128</v>
      </c>
      <c r="C8030" s="91" t="s">
        <v>190</v>
      </c>
      <c r="D8030" s="115">
        <v>131.34</v>
      </c>
      <c r="E8030" s="208" t="s">
        <v>9199</v>
      </c>
      <c r="F8030" s="115">
        <v>133.16999999999999</v>
      </c>
    </row>
    <row r="8031" spans="1:6" ht="27">
      <c r="A8031" s="211">
        <v>98695</v>
      </c>
      <c r="B8031" s="210" t="s">
        <v>4145</v>
      </c>
      <c r="C8031" s="91" t="s">
        <v>190</v>
      </c>
      <c r="D8031" s="115">
        <v>109.35</v>
      </c>
      <c r="E8031" s="208" t="s">
        <v>9199</v>
      </c>
      <c r="F8031" s="115">
        <v>111.18</v>
      </c>
    </row>
    <row r="8032" spans="1:6" ht="63.75">
      <c r="A8032" s="211">
        <v>100606</v>
      </c>
      <c r="B8032" s="210" t="s">
        <v>9818</v>
      </c>
      <c r="C8032" s="91" t="s">
        <v>201</v>
      </c>
      <c r="D8032" s="115">
        <v>1573.23</v>
      </c>
      <c r="E8032" s="208" t="s">
        <v>9199</v>
      </c>
      <c r="F8032" s="115">
        <v>1626.05</v>
      </c>
    </row>
    <row r="8033" spans="1:6" ht="63.75">
      <c r="A8033" s="211">
        <v>100604</v>
      </c>
      <c r="B8033" s="210" t="s">
        <v>9819</v>
      </c>
      <c r="C8033" s="91" t="s">
        <v>201</v>
      </c>
      <c r="D8033" s="115">
        <v>732.38</v>
      </c>
      <c r="E8033" s="208" t="s">
        <v>9199</v>
      </c>
      <c r="F8033" s="115">
        <v>750.21</v>
      </c>
    </row>
    <row r="8034" spans="1:6" ht="63.75">
      <c r="A8034" s="211">
        <v>100605</v>
      </c>
      <c r="B8034" s="210" t="s">
        <v>9820</v>
      </c>
      <c r="C8034" s="91" t="s">
        <v>201</v>
      </c>
      <c r="D8034" s="115">
        <v>1079.44</v>
      </c>
      <c r="E8034" s="208" t="s">
        <v>9199</v>
      </c>
      <c r="F8034" s="115">
        <v>1111.58</v>
      </c>
    </row>
    <row r="8035" spans="1:6" ht="63.75">
      <c r="A8035" s="211">
        <v>100580</v>
      </c>
      <c r="B8035" s="210" t="s">
        <v>9821</v>
      </c>
      <c r="C8035" s="91" t="s">
        <v>201</v>
      </c>
      <c r="D8035" s="115">
        <v>667.85</v>
      </c>
      <c r="E8035" s="208" t="s">
        <v>9199</v>
      </c>
      <c r="F8035" s="115">
        <v>686.94</v>
      </c>
    </row>
    <row r="8036" spans="1:6" ht="63.75">
      <c r="A8036" s="211">
        <v>100579</v>
      </c>
      <c r="B8036" s="210" t="s">
        <v>9822</v>
      </c>
      <c r="C8036" s="91" t="s">
        <v>201</v>
      </c>
      <c r="D8036" s="115">
        <v>624.22</v>
      </c>
      <c r="E8036" s="208" t="s">
        <v>9199</v>
      </c>
      <c r="F8036" s="115">
        <v>639.84</v>
      </c>
    </row>
    <row r="8037" spans="1:6" ht="76.5">
      <c r="A8037" s="211">
        <v>100609</v>
      </c>
      <c r="B8037" s="210" t="s">
        <v>9823</v>
      </c>
      <c r="C8037" s="91" t="s">
        <v>201</v>
      </c>
      <c r="D8037" s="115">
        <v>1602.48</v>
      </c>
      <c r="E8037" s="208" t="s">
        <v>9199</v>
      </c>
      <c r="F8037" s="115">
        <v>1656.36</v>
      </c>
    </row>
    <row r="8038" spans="1:6" ht="76.5">
      <c r="A8038" s="211">
        <v>100607</v>
      </c>
      <c r="B8038" s="210" t="s">
        <v>9824</v>
      </c>
      <c r="C8038" s="91" t="s">
        <v>201</v>
      </c>
      <c r="D8038" s="115">
        <v>751.62</v>
      </c>
      <c r="E8038" s="208" t="s">
        <v>9199</v>
      </c>
      <c r="F8038" s="115">
        <v>769.67</v>
      </c>
    </row>
    <row r="8039" spans="1:6" ht="76.5">
      <c r="A8039" s="211">
        <v>100608</v>
      </c>
      <c r="B8039" s="210" t="s">
        <v>9825</v>
      </c>
      <c r="C8039" s="91" t="s">
        <v>201</v>
      </c>
      <c r="D8039" s="115">
        <v>1102.3900000000001</v>
      </c>
      <c r="E8039" s="208" t="s">
        <v>9199</v>
      </c>
      <c r="F8039" s="115">
        <v>1135.05</v>
      </c>
    </row>
    <row r="8040" spans="1:6" ht="63.75">
      <c r="A8040" s="211">
        <v>100582</v>
      </c>
      <c r="B8040" s="210" t="s">
        <v>9826</v>
      </c>
      <c r="C8040" s="91" t="s">
        <v>201</v>
      </c>
      <c r="D8040" s="115">
        <v>725.53</v>
      </c>
      <c r="E8040" s="208" t="s">
        <v>9199</v>
      </c>
      <c r="F8040" s="115">
        <v>747.76</v>
      </c>
    </row>
    <row r="8041" spans="1:6" ht="63.75">
      <c r="A8041" s="211">
        <v>100581</v>
      </c>
      <c r="B8041" s="210" t="s">
        <v>9827</v>
      </c>
      <c r="C8041" s="91" t="s">
        <v>201</v>
      </c>
      <c r="D8041" s="115">
        <v>648.28</v>
      </c>
      <c r="E8041" s="208" t="s">
        <v>9199</v>
      </c>
      <c r="F8041" s="115">
        <v>664.3</v>
      </c>
    </row>
    <row r="8042" spans="1:6" ht="63.75">
      <c r="A8042" s="211">
        <v>100613</v>
      </c>
      <c r="B8042" s="210" t="s">
        <v>9828</v>
      </c>
      <c r="C8042" s="91" t="s">
        <v>201</v>
      </c>
      <c r="D8042" s="115">
        <v>1631.55</v>
      </c>
      <c r="E8042" s="208" t="s">
        <v>9199</v>
      </c>
      <c r="F8042" s="115">
        <v>1686.51</v>
      </c>
    </row>
    <row r="8043" spans="1:6" ht="63.75">
      <c r="A8043" s="211">
        <v>100610</v>
      </c>
      <c r="B8043" s="210" t="s">
        <v>9829</v>
      </c>
      <c r="C8043" s="91" t="s">
        <v>201</v>
      </c>
      <c r="D8043" s="115">
        <v>770.52</v>
      </c>
      <c r="E8043" s="208" t="s">
        <v>9199</v>
      </c>
      <c r="F8043" s="115">
        <v>788.72</v>
      </c>
    </row>
    <row r="8044" spans="1:6" ht="63.75">
      <c r="A8044" s="211">
        <v>100611</v>
      </c>
      <c r="B8044" s="210" t="s">
        <v>9830</v>
      </c>
      <c r="C8044" s="91" t="s">
        <v>201</v>
      </c>
      <c r="D8044" s="115">
        <v>928.06</v>
      </c>
      <c r="E8044" s="208" t="s">
        <v>9199</v>
      </c>
      <c r="F8044" s="115">
        <v>952.9</v>
      </c>
    </row>
    <row r="8045" spans="1:6" ht="63.75">
      <c r="A8045" s="211">
        <v>100612</v>
      </c>
      <c r="B8045" s="210" t="s">
        <v>9831</v>
      </c>
      <c r="C8045" s="91" t="s">
        <v>201</v>
      </c>
      <c r="D8045" s="115">
        <v>1124.97</v>
      </c>
      <c r="E8045" s="208" t="s">
        <v>9199</v>
      </c>
      <c r="F8045" s="115">
        <v>1158.1300000000001</v>
      </c>
    </row>
    <row r="8046" spans="1:6" ht="63.75">
      <c r="A8046" s="211">
        <v>100584</v>
      </c>
      <c r="B8046" s="210" t="s">
        <v>9832</v>
      </c>
      <c r="C8046" s="91" t="s">
        <v>201</v>
      </c>
      <c r="D8046" s="115">
        <v>720.98</v>
      </c>
      <c r="E8046" s="208" t="s">
        <v>9199</v>
      </c>
      <c r="F8046" s="115">
        <v>741.25</v>
      </c>
    </row>
    <row r="8047" spans="1:6" ht="63.75">
      <c r="A8047" s="211">
        <v>100583</v>
      </c>
      <c r="B8047" s="210" t="s">
        <v>9833</v>
      </c>
      <c r="C8047" s="91" t="s">
        <v>201</v>
      </c>
      <c r="D8047" s="115">
        <v>673.68</v>
      </c>
      <c r="E8047" s="208" t="s">
        <v>9199</v>
      </c>
      <c r="F8047" s="115">
        <v>690.19</v>
      </c>
    </row>
    <row r="8048" spans="1:6" ht="63.75">
      <c r="A8048" s="211">
        <v>100616</v>
      </c>
      <c r="B8048" s="210" t="s">
        <v>9834</v>
      </c>
      <c r="C8048" s="91" t="s">
        <v>201</v>
      </c>
      <c r="D8048" s="115">
        <v>1692.21</v>
      </c>
      <c r="E8048" s="208" t="s">
        <v>9199</v>
      </c>
      <c r="F8048" s="115">
        <v>1749.5</v>
      </c>
    </row>
    <row r="8049" spans="1:6" ht="63.75">
      <c r="A8049" s="211">
        <v>100614</v>
      </c>
      <c r="B8049" s="210" t="s">
        <v>9835</v>
      </c>
      <c r="C8049" s="91" t="s">
        <v>201</v>
      </c>
      <c r="D8049" s="115">
        <v>968.99</v>
      </c>
      <c r="E8049" s="208" t="s">
        <v>9199</v>
      </c>
      <c r="F8049" s="115">
        <v>994.5</v>
      </c>
    </row>
    <row r="8050" spans="1:6" ht="63.75">
      <c r="A8050" s="211">
        <v>100615</v>
      </c>
      <c r="B8050" s="210" t="s">
        <v>9836</v>
      </c>
      <c r="C8050" s="91" t="s">
        <v>201</v>
      </c>
      <c r="D8050" s="115">
        <v>1170.02</v>
      </c>
      <c r="E8050" s="208" t="s">
        <v>9199</v>
      </c>
      <c r="F8050" s="115">
        <v>1204.19</v>
      </c>
    </row>
    <row r="8051" spans="1:6" ht="63.75">
      <c r="A8051" s="211">
        <v>100586</v>
      </c>
      <c r="B8051" s="210" t="s">
        <v>9837</v>
      </c>
      <c r="C8051" s="91" t="s">
        <v>201</v>
      </c>
      <c r="D8051" s="115">
        <v>798.97</v>
      </c>
      <c r="E8051" s="208" t="s">
        <v>9199</v>
      </c>
      <c r="F8051" s="115">
        <v>822.33</v>
      </c>
    </row>
    <row r="8052" spans="1:6" ht="63.75">
      <c r="A8052" s="211">
        <v>100585</v>
      </c>
      <c r="B8052" s="210" t="s">
        <v>9838</v>
      </c>
      <c r="C8052" s="91" t="s">
        <v>201</v>
      </c>
      <c r="D8052" s="115">
        <v>723.3</v>
      </c>
      <c r="E8052" s="208" t="s">
        <v>9199</v>
      </c>
      <c r="F8052" s="115">
        <v>740.7</v>
      </c>
    </row>
    <row r="8053" spans="1:6" ht="76.5">
      <c r="A8053" s="211">
        <v>100618</v>
      </c>
      <c r="B8053" s="210" t="s">
        <v>9839</v>
      </c>
      <c r="C8053" s="91" t="s">
        <v>201</v>
      </c>
      <c r="D8053" s="115">
        <v>1757.79</v>
      </c>
      <c r="E8053" s="208" t="s">
        <v>9199</v>
      </c>
      <c r="F8053" s="115">
        <v>1817.18</v>
      </c>
    </row>
    <row r="8054" spans="1:6" ht="63.75">
      <c r="A8054" s="211">
        <v>100617</v>
      </c>
      <c r="B8054" s="210" t="s">
        <v>9840</v>
      </c>
      <c r="C8054" s="91" t="s">
        <v>201</v>
      </c>
      <c r="D8054" s="115">
        <v>1214.99</v>
      </c>
      <c r="E8054" s="208" t="s">
        <v>9199</v>
      </c>
      <c r="F8054" s="115">
        <v>1250.19</v>
      </c>
    </row>
    <row r="8055" spans="1:6" ht="63.75">
      <c r="A8055" s="211">
        <v>100588</v>
      </c>
      <c r="B8055" s="210" t="s">
        <v>9841</v>
      </c>
      <c r="C8055" s="91" t="s">
        <v>201</v>
      </c>
      <c r="D8055" s="115">
        <v>833.19</v>
      </c>
      <c r="E8055" s="208" t="s">
        <v>9199</v>
      </c>
      <c r="F8055" s="115">
        <v>856.26</v>
      </c>
    </row>
    <row r="8056" spans="1:6" ht="63.75">
      <c r="A8056" s="211">
        <v>100587</v>
      </c>
      <c r="B8056" s="210" t="s">
        <v>9842</v>
      </c>
      <c r="C8056" s="91" t="s">
        <v>201</v>
      </c>
      <c r="D8056" s="115">
        <v>774.5</v>
      </c>
      <c r="E8056" s="208" t="s">
        <v>9199</v>
      </c>
      <c r="F8056" s="115">
        <v>792.94</v>
      </c>
    </row>
    <row r="8057" spans="1:6" ht="63.75">
      <c r="A8057" s="211">
        <v>100590</v>
      </c>
      <c r="B8057" s="210" t="s">
        <v>9843</v>
      </c>
      <c r="C8057" s="91" t="s">
        <v>201</v>
      </c>
      <c r="D8057" s="115">
        <v>897.17</v>
      </c>
      <c r="E8057" s="208" t="s">
        <v>9199</v>
      </c>
      <c r="F8057" s="115">
        <v>924.05</v>
      </c>
    </row>
    <row r="8058" spans="1:6" ht="63.75">
      <c r="A8058" s="211">
        <v>100589</v>
      </c>
      <c r="B8058" s="210" t="s">
        <v>9844</v>
      </c>
      <c r="C8058" s="91" t="s">
        <v>201</v>
      </c>
      <c r="D8058" s="115">
        <v>839.03</v>
      </c>
      <c r="E8058" s="208" t="s">
        <v>9199</v>
      </c>
      <c r="F8058" s="115">
        <v>861.21</v>
      </c>
    </row>
    <row r="8059" spans="1:6" ht="63.75">
      <c r="A8059" s="211">
        <v>100592</v>
      </c>
      <c r="B8059" s="210" t="s">
        <v>9845</v>
      </c>
      <c r="C8059" s="91" t="s">
        <v>201</v>
      </c>
      <c r="D8059" s="115">
        <v>889.3</v>
      </c>
      <c r="E8059" s="208" t="s">
        <v>9199</v>
      </c>
      <c r="F8059" s="115">
        <v>913.77</v>
      </c>
    </row>
    <row r="8060" spans="1:6" ht="63.75">
      <c r="A8060" s="211">
        <v>100591</v>
      </c>
      <c r="B8060" s="210" t="s">
        <v>9846</v>
      </c>
      <c r="C8060" s="91" t="s">
        <v>201</v>
      </c>
      <c r="D8060" s="115">
        <v>826.72</v>
      </c>
      <c r="E8060" s="208" t="s">
        <v>9199</v>
      </c>
      <c r="F8060" s="115">
        <v>846.27</v>
      </c>
    </row>
    <row r="8061" spans="1:6" ht="63.75">
      <c r="A8061" s="211">
        <v>100594</v>
      </c>
      <c r="B8061" s="210" t="s">
        <v>9847</v>
      </c>
      <c r="C8061" s="91" t="s">
        <v>201</v>
      </c>
      <c r="D8061" s="115">
        <v>976.75</v>
      </c>
      <c r="E8061" s="208" t="s">
        <v>9199</v>
      </c>
      <c r="F8061" s="115">
        <v>1005.06</v>
      </c>
    </row>
    <row r="8062" spans="1:6" ht="63.75">
      <c r="A8062" s="211">
        <v>100593</v>
      </c>
      <c r="B8062" s="210" t="s">
        <v>9848</v>
      </c>
      <c r="C8062" s="91" t="s">
        <v>201</v>
      </c>
      <c r="D8062" s="115">
        <v>894.7</v>
      </c>
      <c r="E8062" s="208" t="s">
        <v>9199</v>
      </c>
      <c r="F8062" s="115">
        <v>916.56</v>
      </c>
    </row>
    <row r="8063" spans="1:6" ht="63.75">
      <c r="A8063" s="211">
        <v>100596</v>
      </c>
      <c r="B8063" s="210" t="s">
        <v>9849</v>
      </c>
      <c r="C8063" s="91" t="s">
        <v>201</v>
      </c>
      <c r="D8063" s="115">
        <v>1167.1400000000001</v>
      </c>
      <c r="E8063" s="208" t="s">
        <v>9199</v>
      </c>
      <c r="F8063" s="115">
        <v>1201.4000000000001</v>
      </c>
    </row>
    <row r="8064" spans="1:6" ht="63.75">
      <c r="A8064" s="211">
        <v>100595</v>
      </c>
      <c r="B8064" s="210" t="s">
        <v>9850</v>
      </c>
      <c r="C8064" s="91" t="s">
        <v>201</v>
      </c>
      <c r="D8064" s="115">
        <v>1056.08</v>
      </c>
      <c r="E8064" s="208" t="s">
        <v>9199</v>
      </c>
      <c r="F8064" s="115">
        <v>1081.73</v>
      </c>
    </row>
    <row r="8065" spans="1:6" ht="63.75">
      <c r="A8065" s="211">
        <v>100598</v>
      </c>
      <c r="B8065" s="210" t="s">
        <v>9851</v>
      </c>
      <c r="C8065" s="91" t="s">
        <v>201</v>
      </c>
      <c r="D8065" s="115">
        <v>1293.23</v>
      </c>
      <c r="E8065" s="208" t="s">
        <v>9199</v>
      </c>
      <c r="F8065" s="115">
        <v>1331.49</v>
      </c>
    </row>
    <row r="8066" spans="1:6" ht="63.75">
      <c r="A8066" s="211">
        <v>100597</v>
      </c>
      <c r="B8066" s="210" t="s">
        <v>9852</v>
      </c>
      <c r="C8066" s="91" t="s">
        <v>201</v>
      </c>
      <c r="D8066" s="115">
        <v>1201.47</v>
      </c>
      <c r="E8066" s="208" t="s">
        <v>9199</v>
      </c>
      <c r="F8066" s="115">
        <v>1232.5899999999999</v>
      </c>
    </row>
    <row r="8067" spans="1:6" ht="63.75">
      <c r="A8067" s="211">
        <v>100603</v>
      </c>
      <c r="B8067" s="210" t="s">
        <v>9853</v>
      </c>
      <c r="C8067" s="91" t="s">
        <v>201</v>
      </c>
      <c r="D8067" s="115">
        <v>1517.8</v>
      </c>
      <c r="E8067" s="208" t="s">
        <v>9199</v>
      </c>
      <c r="F8067" s="115">
        <v>1568.68</v>
      </c>
    </row>
    <row r="8068" spans="1:6" ht="63.75">
      <c r="A8068" s="211">
        <v>100599</v>
      </c>
      <c r="B8068" s="210" t="s">
        <v>9854</v>
      </c>
      <c r="C8068" s="91" t="s">
        <v>201</v>
      </c>
      <c r="D8068" s="115">
        <v>604.17999999999995</v>
      </c>
      <c r="E8068" s="208" t="s">
        <v>9199</v>
      </c>
      <c r="F8068" s="115">
        <v>617.44000000000005</v>
      </c>
    </row>
    <row r="8069" spans="1:6" ht="63.75">
      <c r="A8069" s="211">
        <v>100600</v>
      </c>
      <c r="B8069" s="210" t="s">
        <v>9855</v>
      </c>
      <c r="C8069" s="91" t="s">
        <v>201</v>
      </c>
      <c r="D8069" s="115">
        <v>693.24</v>
      </c>
      <c r="E8069" s="208" t="s">
        <v>9199</v>
      </c>
      <c r="F8069" s="115">
        <v>710.65</v>
      </c>
    </row>
    <row r="8070" spans="1:6" ht="63.75">
      <c r="A8070" s="211">
        <v>100601</v>
      </c>
      <c r="B8070" s="210" t="s">
        <v>9856</v>
      </c>
      <c r="C8070" s="91" t="s">
        <v>201</v>
      </c>
      <c r="D8070" s="115">
        <v>844.21</v>
      </c>
      <c r="E8070" s="208" t="s">
        <v>9199</v>
      </c>
      <c r="F8070" s="115">
        <v>867.69</v>
      </c>
    </row>
    <row r="8071" spans="1:6" ht="63.75">
      <c r="A8071" s="211">
        <v>100602</v>
      </c>
      <c r="B8071" s="210" t="s">
        <v>9857</v>
      </c>
      <c r="C8071" s="91" t="s">
        <v>201</v>
      </c>
      <c r="D8071" s="115">
        <v>1032.92</v>
      </c>
      <c r="E8071" s="208" t="s">
        <v>9199</v>
      </c>
      <c r="F8071" s="115">
        <v>1063.98</v>
      </c>
    </row>
    <row r="8072" spans="1:6" ht="63.75">
      <c r="A8072" s="211">
        <v>100578</v>
      </c>
      <c r="B8072" s="210" t="s">
        <v>9858</v>
      </c>
      <c r="C8072" s="91" t="s">
        <v>201</v>
      </c>
      <c r="D8072" s="115">
        <v>575.92999999999995</v>
      </c>
      <c r="E8072" s="208" t="s">
        <v>9199</v>
      </c>
      <c r="F8072" s="115">
        <v>590.76</v>
      </c>
    </row>
    <row r="8073" spans="1:6" ht="38.25">
      <c r="A8073" s="211">
        <v>105975</v>
      </c>
      <c r="B8073" s="210" t="s">
        <v>9859</v>
      </c>
      <c r="C8073" s="91" t="s">
        <v>190</v>
      </c>
      <c r="D8073" s="115">
        <v>0</v>
      </c>
      <c r="E8073" s="208" t="s">
        <v>9199</v>
      </c>
      <c r="F8073" s="115">
        <v>0</v>
      </c>
    </row>
    <row r="8074" spans="1:6" ht="38.25">
      <c r="A8074" s="211">
        <v>105976</v>
      </c>
      <c r="B8074" s="210" t="s">
        <v>9860</v>
      </c>
      <c r="C8074" s="91" t="s">
        <v>190</v>
      </c>
      <c r="D8074" s="115">
        <v>0</v>
      </c>
      <c r="E8074" s="208" t="s">
        <v>9199</v>
      </c>
      <c r="F8074" s="115">
        <v>0</v>
      </c>
    </row>
    <row r="8075" spans="1:6" ht="38.25">
      <c r="A8075" s="211">
        <v>105977</v>
      </c>
      <c r="B8075" s="210" t="s">
        <v>9861</v>
      </c>
      <c r="C8075" s="91" t="s">
        <v>190</v>
      </c>
      <c r="D8075" s="115">
        <v>0</v>
      </c>
      <c r="E8075" s="208" t="s">
        <v>9199</v>
      </c>
      <c r="F8075" s="115">
        <v>0</v>
      </c>
    </row>
    <row r="8076" spans="1:6" ht="38.25">
      <c r="A8076" s="211">
        <v>105978</v>
      </c>
      <c r="B8076" s="210" t="s">
        <v>9862</v>
      </c>
      <c r="C8076" s="91" t="s">
        <v>190</v>
      </c>
      <c r="D8076" s="115">
        <v>0</v>
      </c>
      <c r="E8076" s="208" t="s">
        <v>9199</v>
      </c>
      <c r="F8076" s="115">
        <v>0</v>
      </c>
    </row>
    <row r="8077" spans="1:6" ht="38.25">
      <c r="A8077" s="211">
        <v>105970</v>
      </c>
      <c r="B8077" s="210" t="s">
        <v>9863</v>
      </c>
      <c r="C8077" s="91" t="s">
        <v>201</v>
      </c>
      <c r="D8077" s="115">
        <v>0</v>
      </c>
      <c r="E8077" s="208" t="s">
        <v>9199</v>
      </c>
      <c r="F8077" s="115">
        <v>0</v>
      </c>
    </row>
    <row r="8078" spans="1:6" ht="38.25">
      <c r="A8078" s="211">
        <v>105972</v>
      </c>
      <c r="B8078" s="210" t="s">
        <v>9864</v>
      </c>
      <c r="C8078" s="91" t="s">
        <v>201</v>
      </c>
      <c r="D8078" s="115">
        <v>0</v>
      </c>
      <c r="E8078" s="208" t="s">
        <v>9199</v>
      </c>
      <c r="F8078" s="115">
        <v>0</v>
      </c>
    </row>
    <row r="8079" spans="1:6" ht="38.25">
      <c r="A8079" s="211">
        <v>105973</v>
      </c>
      <c r="B8079" s="210" t="s">
        <v>9865</v>
      </c>
      <c r="C8079" s="91" t="s">
        <v>201</v>
      </c>
      <c r="D8079" s="115">
        <v>0</v>
      </c>
      <c r="E8079" s="208" t="s">
        <v>9199</v>
      </c>
      <c r="F8079" s="115">
        <v>0</v>
      </c>
    </row>
    <row r="8080" spans="1:6" ht="38.25">
      <c r="A8080" s="211">
        <v>105974</v>
      </c>
      <c r="B8080" s="210" t="s">
        <v>9866</v>
      </c>
      <c r="C8080" s="91" t="s">
        <v>201</v>
      </c>
      <c r="D8080" s="115">
        <v>0</v>
      </c>
      <c r="E8080" s="208" t="s">
        <v>9199</v>
      </c>
      <c r="F8080" s="115">
        <v>0</v>
      </c>
    </row>
    <row r="8081" spans="1:6" ht="38.25">
      <c r="A8081" s="211">
        <v>105971</v>
      </c>
      <c r="B8081" s="210" t="s">
        <v>9867</v>
      </c>
      <c r="C8081" s="91" t="s">
        <v>201</v>
      </c>
      <c r="D8081" s="115">
        <v>0</v>
      </c>
      <c r="E8081" s="208" t="s">
        <v>9199</v>
      </c>
      <c r="F8081" s="115">
        <v>0</v>
      </c>
    </row>
    <row r="8082" spans="1:6" ht="51">
      <c r="A8082" s="211">
        <v>105967</v>
      </c>
      <c r="B8082" s="210" t="s">
        <v>9868</v>
      </c>
      <c r="C8082" s="91" t="s">
        <v>201</v>
      </c>
      <c r="D8082" s="115">
        <v>0</v>
      </c>
      <c r="E8082" s="208" t="s">
        <v>9199</v>
      </c>
      <c r="F8082" s="115">
        <v>0</v>
      </c>
    </row>
    <row r="8083" spans="1:6" ht="51">
      <c r="A8083" s="211">
        <v>105968</v>
      </c>
      <c r="B8083" s="210" t="s">
        <v>9869</v>
      </c>
      <c r="C8083" s="91" t="s">
        <v>201</v>
      </c>
      <c r="D8083" s="115">
        <v>0</v>
      </c>
      <c r="E8083" s="208" t="s">
        <v>9199</v>
      </c>
      <c r="F8083" s="115">
        <v>0</v>
      </c>
    </row>
    <row r="8084" spans="1:6" ht="51">
      <c r="A8084" s="211">
        <v>105969</v>
      </c>
      <c r="B8084" s="210" t="s">
        <v>9870</v>
      </c>
      <c r="C8084" s="91" t="s">
        <v>201</v>
      </c>
      <c r="D8084" s="115">
        <v>0</v>
      </c>
      <c r="E8084" s="208" t="s">
        <v>9199</v>
      </c>
      <c r="F8084" s="115">
        <v>0</v>
      </c>
    </row>
    <row r="8085" spans="1:6" ht="51">
      <c r="A8085" s="211">
        <v>100623</v>
      </c>
      <c r="B8085" s="210" t="s">
        <v>9871</v>
      </c>
      <c r="C8085" s="91" t="s">
        <v>201</v>
      </c>
      <c r="D8085" s="115">
        <v>2206.56</v>
      </c>
      <c r="E8085" s="208" t="s">
        <v>9199</v>
      </c>
      <c r="F8085" s="115">
        <v>2217.67</v>
      </c>
    </row>
    <row r="8086" spans="1:6" ht="38.25">
      <c r="A8086" s="211">
        <v>105964</v>
      </c>
      <c r="B8086" s="210" t="s">
        <v>9872</v>
      </c>
      <c r="C8086" s="91" t="s">
        <v>201</v>
      </c>
      <c r="D8086" s="115">
        <v>0</v>
      </c>
      <c r="E8086" s="208" t="s">
        <v>9199</v>
      </c>
      <c r="F8086" s="115">
        <v>0</v>
      </c>
    </row>
    <row r="8087" spans="1:6" ht="38.25">
      <c r="A8087" s="211">
        <v>105965</v>
      </c>
      <c r="B8087" s="210" t="s">
        <v>9873</v>
      </c>
      <c r="C8087" s="91" t="s">
        <v>201</v>
      </c>
      <c r="D8087" s="115">
        <v>0</v>
      </c>
      <c r="E8087" s="208" t="s">
        <v>9199</v>
      </c>
      <c r="F8087" s="115">
        <v>0</v>
      </c>
    </row>
    <row r="8088" spans="1:6" ht="38.25">
      <c r="A8088" s="211">
        <v>105966</v>
      </c>
      <c r="B8088" s="210" t="s">
        <v>9874</v>
      </c>
      <c r="C8088" s="91" t="s">
        <v>201</v>
      </c>
      <c r="D8088" s="115">
        <v>0</v>
      </c>
      <c r="E8088" s="208" t="s">
        <v>9199</v>
      </c>
      <c r="F8088" s="115">
        <v>0</v>
      </c>
    </row>
    <row r="8089" spans="1:6" ht="38.25">
      <c r="A8089" s="211">
        <v>100621</v>
      </c>
      <c r="B8089" s="210" t="s">
        <v>9875</v>
      </c>
      <c r="C8089" s="91" t="s">
        <v>201</v>
      </c>
      <c r="D8089" s="115">
        <v>2895.86</v>
      </c>
      <c r="E8089" s="208" t="s">
        <v>9199</v>
      </c>
      <c r="F8089" s="115">
        <v>2902.89</v>
      </c>
    </row>
    <row r="8090" spans="1:6" ht="51">
      <c r="A8090" s="211">
        <v>105960</v>
      </c>
      <c r="B8090" s="210" t="s">
        <v>9876</v>
      </c>
      <c r="C8090" s="91" t="s">
        <v>201</v>
      </c>
      <c r="D8090" s="115">
        <v>0</v>
      </c>
      <c r="E8090" s="208" t="s">
        <v>9199</v>
      </c>
      <c r="F8090" s="115">
        <v>0</v>
      </c>
    </row>
    <row r="8091" spans="1:6" ht="51">
      <c r="A8091" s="211">
        <v>105961</v>
      </c>
      <c r="B8091" s="210" t="s">
        <v>9877</v>
      </c>
      <c r="C8091" s="91" t="s">
        <v>201</v>
      </c>
      <c r="D8091" s="115">
        <v>0</v>
      </c>
      <c r="E8091" s="208" t="s">
        <v>9199</v>
      </c>
      <c r="F8091" s="115">
        <v>0</v>
      </c>
    </row>
    <row r="8092" spans="1:6" ht="51">
      <c r="A8092" s="211">
        <v>105962</v>
      </c>
      <c r="B8092" s="210" t="s">
        <v>9878</v>
      </c>
      <c r="C8092" s="91" t="s">
        <v>201</v>
      </c>
      <c r="D8092" s="115">
        <v>0</v>
      </c>
      <c r="E8092" s="208" t="s">
        <v>9199</v>
      </c>
      <c r="F8092" s="115">
        <v>0</v>
      </c>
    </row>
    <row r="8093" spans="1:6" ht="51">
      <c r="A8093" s="211">
        <v>105963</v>
      </c>
      <c r="B8093" s="210" t="s">
        <v>9879</v>
      </c>
      <c r="C8093" s="91" t="s">
        <v>201</v>
      </c>
      <c r="D8093" s="115">
        <v>0</v>
      </c>
      <c r="E8093" s="208" t="s">
        <v>9199</v>
      </c>
      <c r="F8093" s="115">
        <v>0</v>
      </c>
    </row>
    <row r="8094" spans="1:6" ht="51">
      <c r="A8094" s="211">
        <v>100622</v>
      </c>
      <c r="B8094" s="210" t="s">
        <v>9880</v>
      </c>
      <c r="C8094" s="91" t="s">
        <v>201</v>
      </c>
      <c r="D8094" s="115">
        <v>2147.41</v>
      </c>
      <c r="E8094" s="208" t="s">
        <v>9199</v>
      </c>
      <c r="F8094" s="115">
        <v>2158.15</v>
      </c>
    </row>
    <row r="8095" spans="1:6" ht="38.25">
      <c r="A8095" s="211">
        <v>105956</v>
      </c>
      <c r="B8095" s="210" t="s">
        <v>9881</v>
      </c>
      <c r="C8095" s="91" t="s">
        <v>201</v>
      </c>
      <c r="D8095" s="115">
        <v>0</v>
      </c>
      <c r="E8095" s="208" t="s">
        <v>9199</v>
      </c>
      <c r="F8095" s="115">
        <v>0</v>
      </c>
    </row>
    <row r="8096" spans="1:6" ht="38.25">
      <c r="A8096" s="211">
        <v>105957</v>
      </c>
      <c r="B8096" s="210" t="s">
        <v>9882</v>
      </c>
      <c r="C8096" s="91" t="s">
        <v>201</v>
      </c>
      <c r="D8096" s="115">
        <v>0</v>
      </c>
      <c r="E8096" s="208" t="s">
        <v>9199</v>
      </c>
      <c r="F8096" s="115">
        <v>0</v>
      </c>
    </row>
    <row r="8097" spans="1:6" ht="38.25">
      <c r="A8097" s="211">
        <v>105958</v>
      </c>
      <c r="B8097" s="210" t="s">
        <v>9883</v>
      </c>
      <c r="C8097" s="91" t="s">
        <v>201</v>
      </c>
      <c r="D8097" s="115">
        <v>2062.25</v>
      </c>
      <c r="E8097" s="208" t="s">
        <v>9199</v>
      </c>
      <c r="F8097" s="115">
        <v>2070.4299999999998</v>
      </c>
    </row>
    <row r="8098" spans="1:6" ht="38.25">
      <c r="A8098" s="211">
        <v>105959</v>
      </c>
      <c r="B8098" s="210" t="s">
        <v>9884</v>
      </c>
      <c r="C8098" s="91" t="s">
        <v>201</v>
      </c>
      <c r="D8098" s="115">
        <v>0</v>
      </c>
      <c r="E8098" s="208" t="s">
        <v>9199</v>
      </c>
      <c r="F8098" s="115">
        <v>0</v>
      </c>
    </row>
    <row r="8099" spans="1:6" ht="38.25">
      <c r="A8099" s="211">
        <v>100620</v>
      </c>
      <c r="B8099" s="210" t="s">
        <v>9885</v>
      </c>
      <c r="C8099" s="91" t="s">
        <v>201</v>
      </c>
      <c r="D8099" s="115">
        <v>2609.4499999999998</v>
      </c>
      <c r="E8099" s="208" t="s">
        <v>9199</v>
      </c>
      <c r="F8099" s="115">
        <v>2616.1</v>
      </c>
    </row>
    <row r="8100" spans="1:6" ht="51">
      <c r="A8100" s="211">
        <v>105951</v>
      </c>
      <c r="B8100" s="210" t="s">
        <v>9886</v>
      </c>
      <c r="C8100" s="91" t="s">
        <v>201</v>
      </c>
      <c r="D8100" s="115">
        <v>0</v>
      </c>
      <c r="E8100" s="208" t="s">
        <v>9199</v>
      </c>
      <c r="F8100" s="115">
        <v>0</v>
      </c>
    </row>
    <row r="8101" spans="1:6" ht="51">
      <c r="A8101" s="211">
        <v>105952</v>
      </c>
      <c r="B8101" s="210" t="s">
        <v>9887</v>
      </c>
      <c r="C8101" s="91" t="s">
        <v>201</v>
      </c>
      <c r="D8101" s="115">
        <v>0</v>
      </c>
      <c r="E8101" s="208" t="s">
        <v>9199</v>
      </c>
      <c r="F8101" s="115">
        <v>0</v>
      </c>
    </row>
    <row r="8102" spans="1:6" ht="51">
      <c r="A8102" s="211">
        <v>105953</v>
      </c>
      <c r="B8102" s="210" t="s">
        <v>9888</v>
      </c>
      <c r="C8102" s="91" t="s">
        <v>201</v>
      </c>
      <c r="D8102" s="115">
        <v>1673.73</v>
      </c>
      <c r="E8102" s="208" t="s">
        <v>9199</v>
      </c>
      <c r="F8102" s="115">
        <v>1684.03</v>
      </c>
    </row>
    <row r="8103" spans="1:6" ht="51">
      <c r="A8103" s="211">
        <v>105954</v>
      </c>
      <c r="B8103" s="210" t="s">
        <v>9889</v>
      </c>
      <c r="C8103" s="91" t="s">
        <v>201</v>
      </c>
      <c r="D8103" s="115">
        <v>0</v>
      </c>
      <c r="E8103" s="208" t="s">
        <v>9199</v>
      </c>
      <c r="F8103" s="115">
        <v>0</v>
      </c>
    </row>
    <row r="8104" spans="1:6" ht="51">
      <c r="A8104" s="211">
        <v>105955</v>
      </c>
      <c r="B8104" s="210" t="s">
        <v>9890</v>
      </c>
      <c r="C8104" s="91" t="s">
        <v>201</v>
      </c>
      <c r="D8104" s="115">
        <v>2225.19</v>
      </c>
      <c r="E8104" s="208" t="s">
        <v>9199</v>
      </c>
      <c r="F8104" s="115">
        <v>2236.4299999999998</v>
      </c>
    </row>
    <row r="8105" spans="1:6" ht="38.25">
      <c r="A8105" s="211">
        <v>105946</v>
      </c>
      <c r="B8105" s="210" t="s">
        <v>9891</v>
      </c>
      <c r="C8105" s="91" t="s">
        <v>201</v>
      </c>
      <c r="D8105" s="115">
        <v>0</v>
      </c>
      <c r="E8105" s="208" t="s">
        <v>9199</v>
      </c>
      <c r="F8105" s="115">
        <v>0</v>
      </c>
    </row>
    <row r="8106" spans="1:6" ht="38.25">
      <c r="A8106" s="211">
        <v>105947</v>
      </c>
      <c r="B8106" s="210" t="s">
        <v>9892</v>
      </c>
      <c r="C8106" s="91" t="s">
        <v>201</v>
      </c>
      <c r="D8106" s="115">
        <v>0</v>
      </c>
      <c r="E8106" s="208" t="s">
        <v>9199</v>
      </c>
      <c r="F8106" s="115">
        <v>0</v>
      </c>
    </row>
    <row r="8107" spans="1:6" ht="38.25">
      <c r="A8107" s="211">
        <v>105948</v>
      </c>
      <c r="B8107" s="210" t="s">
        <v>9893</v>
      </c>
      <c r="C8107" s="91" t="s">
        <v>201</v>
      </c>
      <c r="D8107" s="115">
        <v>0</v>
      </c>
      <c r="E8107" s="208" t="s">
        <v>9199</v>
      </c>
      <c r="F8107" s="115">
        <v>0</v>
      </c>
    </row>
    <row r="8108" spans="1:6" ht="38.25">
      <c r="A8108" s="211">
        <v>105949</v>
      </c>
      <c r="B8108" s="210" t="s">
        <v>9894</v>
      </c>
      <c r="C8108" s="91" t="s">
        <v>201</v>
      </c>
      <c r="D8108" s="115">
        <v>0</v>
      </c>
      <c r="E8108" s="208" t="s">
        <v>9199</v>
      </c>
      <c r="F8108" s="115">
        <v>0</v>
      </c>
    </row>
    <row r="8109" spans="1:6" ht="38.25">
      <c r="A8109" s="211">
        <v>105950</v>
      </c>
      <c r="B8109" s="210" t="s">
        <v>9895</v>
      </c>
      <c r="C8109" s="91" t="s">
        <v>201</v>
      </c>
      <c r="D8109" s="115">
        <v>0</v>
      </c>
      <c r="E8109" s="208" t="s">
        <v>9199</v>
      </c>
      <c r="F8109" s="115">
        <v>0</v>
      </c>
    </row>
    <row r="8110" spans="1:6" ht="38.25">
      <c r="A8110" s="211">
        <v>100619</v>
      </c>
      <c r="B8110" s="210" t="s">
        <v>9896</v>
      </c>
      <c r="C8110" s="91" t="s">
        <v>201</v>
      </c>
      <c r="D8110" s="115">
        <v>597.4</v>
      </c>
      <c r="E8110" s="208" t="s">
        <v>9199</v>
      </c>
      <c r="F8110" s="115">
        <v>608.87</v>
      </c>
    </row>
    <row r="8111" spans="1:6" ht="51">
      <c r="A8111" s="211">
        <v>99283</v>
      </c>
      <c r="B8111" s="210" t="s">
        <v>1259</v>
      </c>
      <c r="C8111" s="91" t="s">
        <v>190</v>
      </c>
      <c r="D8111" s="115">
        <v>1052.95</v>
      </c>
      <c r="E8111" s="208" t="s">
        <v>9199</v>
      </c>
      <c r="F8111" s="115">
        <v>1105.3800000000001</v>
      </c>
    </row>
    <row r="8112" spans="1:6" ht="51">
      <c r="A8112" s="211">
        <v>99293</v>
      </c>
      <c r="B8112" s="210" t="s">
        <v>1263</v>
      </c>
      <c r="C8112" s="91" t="s">
        <v>190</v>
      </c>
      <c r="D8112" s="115">
        <v>1270.98</v>
      </c>
      <c r="E8112" s="208" t="s">
        <v>9199</v>
      </c>
      <c r="F8112" s="115">
        <v>1335.11</v>
      </c>
    </row>
    <row r="8113" spans="1:6" ht="51">
      <c r="A8113" s="211">
        <v>99243</v>
      </c>
      <c r="B8113" s="210" t="s">
        <v>1245</v>
      </c>
      <c r="C8113" s="91" t="s">
        <v>190</v>
      </c>
      <c r="D8113" s="115">
        <v>1488.99</v>
      </c>
      <c r="E8113" s="208" t="s">
        <v>9199</v>
      </c>
      <c r="F8113" s="115">
        <v>1564.81</v>
      </c>
    </row>
    <row r="8114" spans="1:6" ht="51">
      <c r="A8114" s="211">
        <v>99249</v>
      </c>
      <c r="B8114" s="210" t="s">
        <v>1248</v>
      </c>
      <c r="C8114" s="91" t="s">
        <v>190</v>
      </c>
      <c r="D8114" s="115">
        <v>1816.08</v>
      </c>
      <c r="E8114" s="208" t="s">
        <v>9199</v>
      </c>
      <c r="F8114" s="115">
        <v>1909.44</v>
      </c>
    </row>
    <row r="8115" spans="1:6" ht="38.25">
      <c r="A8115" s="211">
        <v>99278</v>
      </c>
      <c r="B8115" s="210" t="s">
        <v>1256</v>
      </c>
      <c r="C8115" s="91" t="s">
        <v>190</v>
      </c>
      <c r="D8115" s="115">
        <v>331.25</v>
      </c>
      <c r="E8115" s="208" t="s">
        <v>9199</v>
      </c>
      <c r="F8115" s="115">
        <v>334.08</v>
      </c>
    </row>
    <row r="8116" spans="1:6" ht="38.25">
      <c r="A8116" s="211">
        <v>99288</v>
      </c>
      <c r="B8116" s="210" t="s">
        <v>1260</v>
      </c>
      <c r="C8116" s="91" t="s">
        <v>190</v>
      </c>
      <c r="D8116" s="115">
        <v>436.08</v>
      </c>
      <c r="E8116" s="208" t="s">
        <v>9199</v>
      </c>
      <c r="F8116" s="115">
        <v>439.46</v>
      </c>
    </row>
    <row r="8117" spans="1:6" ht="38.25">
      <c r="A8117" s="211">
        <v>99240</v>
      </c>
      <c r="B8117" s="210" t="s">
        <v>1243</v>
      </c>
      <c r="C8117" s="91" t="s">
        <v>190</v>
      </c>
      <c r="D8117" s="115">
        <v>578.66999999999996</v>
      </c>
      <c r="E8117" s="208" t="s">
        <v>9199</v>
      </c>
      <c r="F8117" s="115">
        <v>582.62</v>
      </c>
    </row>
    <row r="8118" spans="1:6" ht="38.25">
      <c r="A8118" s="211">
        <v>99246</v>
      </c>
      <c r="B8118" s="210" t="s">
        <v>1246</v>
      </c>
      <c r="C8118" s="91" t="s">
        <v>190</v>
      </c>
      <c r="D8118" s="115">
        <v>792</v>
      </c>
      <c r="E8118" s="208" t="s">
        <v>9199</v>
      </c>
      <c r="F8118" s="115">
        <v>797.06</v>
      </c>
    </row>
    <row r="8119" spans="1:6" ht="51">
      <c r="A8119" s="211">
        <v>97981</v>
      </c>
      <c r="B8119" s="210" t="s">
        <v>1208</v>
      </c>
      <c r="C8119" s="91" t="s">
        <v>190</v>
      </c>
      <c r="D8119" s="115">
        <v>1128.57</v>
      </c>
      <c r="E8119" s="208" t="s">
        <v>9199</v>
      </c>
      <c r="F8119" s="115">
        <v>1181.29</v>
      </c>
    </row>
    <row r="8120" spans="1:6" ht="51">
      <c r="A8120" s="211">
        <v>97985</v>
      </c>
      <c r="B8120" s="210" t="s">
        <v>9897</v>
      </c>
      <c r="C8120" s="91" t="s">
        <v>190</v>
      </c>
      <c r="D8120" s="115">
        <v>1356.49</v>
      </c>
      <c r="E8120" s="208" t="s">
        <v>9199</v>
      </c>
      <c r="F8120" s="115">
        <v>1420.95</v>
      </c>
    </row>
    <row r="8121" spans="1:6" ht="51">
      <c r="A8121" s="211">
        <v>97989</v>
      </c>
      <c r="B8121" s="210" t="s">
        <v>1211</v>
      </c>
      <c r="C8121" s="91" t="s">
        <v>190</v>
      </c>
      <c r="D8121" s="115">
        <v>1584.38</v>
      </c>
      <c r="E8121" s="208" t="s">
        <v>9199</v>
      </c>
      <c r="F8121" s="115">
        <v>1660.57</v>
      </c>
    </row>
    <row r="8122" spans="1:6" ht="51">
      <c r="A8122" s="211">
        <v>97993</v>
      </c>
      <c r="B8122" s="210" t="s">
        <v>9898</v>
      </c>
      <c r="C8122" s="91" t="s">
        <v>190</v>
      </c>
      <c r="D8122" s="115">
        <v>1926.33</v>
      </c>
      <c r="E8122" s="208" t="s">
        <v>9199</v>
      </c>
      <c r="F8122" s="115">
        <v>2020.11</v>
      </c>
    </row>
    <row r="8123" spans="1:6" ht="38.25">
      <c r="A8123" s="211">
        <v>98409</v>
      </c>
      <c r="B8123" s="210" t="s">
        <v>1242</v>
      </c>
      <c r="C8123" s="91" t="s">
        <v>190</v>
      </c>
      <c r="D8123" s="115">
        <v>333.39</v>
      </c>
      <c r="E8123" s="208" t="s">
        <v>9199</v>
      </c>
      <c r="F8123" s="115">
        <v>336.24</v>
      </c>
    </row>
    <row r="8124" spans="1:6" ht="38.25">
      <c r="A8124" s="211">
        <v>97983</v>
      </c>
      <c r="B8124" s="210" t="s">
        <v>1209</v>
      </c>
      <c r="C8124" s="91" t="s">
        <v>190</v>
      </c>
      <c r="D8124" s="115">
        <v>438.9</v>
      </c>
      <c r="E8124" s="208" t="s">
        <v>9199</v>
      </c>
      <c r="F8124" s="115">
        <v>442.29</v>
      </c>
    </row>
    <row r="8125" spans="1:6" ht="38.25">
      <c r="A8125" s="211">
        <v>97987</v>
      </c>
      <c r="B8125" s="210" t="s">
        <v>1210</v>
      </c>
      <c r="C8125" s="91" t="s">
        <v>190</v>
      </c>
      <c r="D8125" s="115">
        <v>582.20000000000005</v>
      </c>
      <c r="E8125" s="208" t="s">
        <v>9199</v>
      </c>
      <c r="F8125" s="115">
        <v>586.16999999999996</v>
      </c>
    </row>
    <row r="8126" spans="1:6" ht="38.25">
      <c r="A8126" s="211">
        <v>97991</v>
      </c>
      <c r="B8126" s="210" t="s">
        <v>9899</v>
      </c>
      <c r="C8126" s="91" t="s">
        <v>190</v>
      </c>
      <c r="D8126" s="115">
        <v>796.82</v>
      </c>
      <c r="E8126" s="208" t="s">
        <v>9199</v>
      </c>
      <c r="F8126" s="115">
        <v>801.9</v>
      </c>
    </row>
    <row r="8127" spans="1:6" ht="51">
      <c r="A8127" s="211">
        <v>99241</v>
      </c>
      <c r="B8127" s="210" t="s">
        <v>1244</v>
      </c>
      <c r="C8127" s="91" t="s">
        <v>190</v>
      </c>
      <c r="D8127" s="115">
        <v>1778.71</v>
      </c>
      <c r="E8127" s="208" t="s">
        <v>9199</v>
      </c>
      <c r="F8127" s="115">
        <v>1859.25</v>
      </c>
    </row>
    <row r="8128" spans="1:6" ht="51">
      <c r="A8128" s="211">
        <v>99247</v>
      </c>
      <c r="B8128" s="210" t="s">
        <v>1247</v>
      </c>
      <c r="C8128" s="91" t="s">
        <v>190</v>
      </c>
      <c r="D8128" s="115">
        <v>2028.03</v>
      </c>
      <c r="E8128" s="208" t="s">
        <v>9199</v>
      </c>
      <c r="F8128" s="115">
        <v>2119.9899999999998</v>
      </c>
    </row>
    <row r="8129" spans="1:6" ht="51">
      <c r="A8129" s="211">
        <v>99263</v>
      </c>
      <c r="B8129" s="210" t="s">
        <v>1251</v>
      </c>
      <c r="C8129" s="91" t="s">
        <v>190</v>
      </c>
      <c r="D8129" s="115">
        <v>2277.41</v>
      </c>
      <c r="E8129" s="208" t="s">
        <v>9199</v>
      </c>
      <c r="F8129" s="115">
        <v>2380.8000000000002</v>
      </c>
    </row>
    <row r="8130" spans="1:6" ht="51">
      <c r="A8130" s="211">
        <v>99276</v>
      </c>
      <c r="B8130" s="210" t="s">
        <v>1254</v>
      </c>
      <c r="C8130" s="91" t="s">
        <v>190</v>
      </c>
      <c r="D8130" s="115">
        <v>2526.7800000000002</v>
      </c>
      <c r="E8130" s="208" t="s">
        <v>9199</v>
      </c>
      <c r="F8130" s="115">
        <v>2641.61</v>
      </c>
    </row>
    <row r="8131" spans="1:6" ht="51">
      <c r="A8131" s="211">
        <v>99291</v>
      </c>
      <c r="B8131" s="210" t="s">
        <v>1262</v>
      </c>
      <c r="C8131" s="91" t="s">
        <v>190</v>
      </c>
      <c r="D8131" s="115">
        <v>2776.1</v>
      </c>
      <c r="E8131" s="208" t="s">
        <v>9199</v>
      </c>
      <c r="F8131" s="115">
        <v>2902.36</v>
      </c>
    </row>
    <row r="8132" spans="1:6" ht="51">
      <c r="A8132" s="211">
        <v>99297</v>
      </c>
      <c r="B8132" s="210" t="s">
        <v>1265</v>
      </c>
      <c r="C8132" s="91" t="s">
        <v>190</v>
      </c>
      <c r="D8132" s="115">
        <v>3046</v>
      </c>
      <c r="E8132" s="208" t="s">
        <v>9199</v>
      </c>
      <c r="F8132" s="115">
        <v>3184.58</v>
      </c>
    </row>
    <row r="8133" spans="1:6" ht="51">
      <c r="A8133" s="211">
        <v>99254</v>
      </c>
      <c r="B8133" s="210" t="s">
        <v>1249</v>
      </c>
      <c r="C8133" s="91" t="s">
        <v>190</v>
      </c>
      <c r="D8133" s="115">
        <v>1280.02</v>
      </c>
      <c r="E8133" s="208" t="s">
        <v>9199</v>
      </c>
      <c r="F8133" s="115">
        <v>1337.69</v>
      </c>
    </row>
    <row r="8134" spans="1:6" ht="51">
      <c r="A8134" s="211">
        <v>99261</v>
      </c>
      <c r="B8134" s="210" t="s">
        <v>1250</v>
      </c>
      <c r="C8134" s="91" t="s">
        <v>190</v>
      </c>
      <c r="D8134" s="115">
        <v>1529.32</v>
      </c>
      <c r="E8134" s="208" t="s">
        <v>9199</v>
      </c>
      <c r="F8134" s="115">
        <v>1598.43</v>
      </c>
    </row>
    <row r="8135" spans="1:6" ht="51">
      <c r="A8135" s="211">
        <v>99266</v>
      </c>
      <c r="B8135" s="210" t="s">
        <v>1252</v>
      </c>
      <c r="C8135" s="91" t="s">
        <v>190</v>
      </c>
      <c r="D8135" s="115">
        <v>1778.71</v>
      </c>
      <c r="E8135" s="208" t="s">
        <v>9199</v>
      </c>
      <c r="F8135" s="115">
        <v>1859.25</v>
      </c>
    </row>
    <row r="8136" spans="1:6" ht="51">
      <c r="A8136" s="211">
        <v>99269</v>
      </c>
      <c r="B8136" s="210" t="s">
        <v>1253</v>
      </c>
      <c r="C8136" s="91" t="s">
        <v>190</v>
      </c>
      <c r="D8136" s="115">
        <v>2028.03</v>
      </c>
      <c r="E8136" s="208" t="s">
        <v>9199</v>
      </c>
      <c r="F8136" s="115">
        <v>2119.9899999999998</v>
      </c>
    </row>
    <row r="8137" spans="1:6" ht="51">
      <c r="A8137" s="211">
        <v>99277</v>
      </c>
      <c r="B8137" s="210" t="s">
        <v>1255</v>
      </c>
      <c r="C8137" s="91" t="s">
        <v>190</v>
      </c>
      <c r="D8137" s="115">
        <v>2277.41</v>
      </c>
      <c r="E8137" s="208" t="s">
        <v>9199</v>
      </c>
      <c r="F8137" s="115">
        <v>2380.8000000000002</v>
      </c>
    </row>
    <row r="8138" spans="1:6" ht="51">
      <c r="A8138" s="211">
        <v>99281</v>
      </c>
      <c r="B8138" s="210" t="s">
        <v>1257</v>
      </c>
      <c r="C8138" s="91" t="s">
        <v>190</v>
      </c>
      <c r="D8138" s="115">
        <v>2526.7800000000002</v>
      </c>
      <c r="E8138" s="208" t="s">
        <v>9199</v>
      </c>
      <c r="F8138" s="115">
        <v>2641.61</v>
      </c>
    </row>
    <row r="8139" spans="1:6" ht="51">
      <c r="A8139" s="211">
        <v>99289</v>
      </c>
      <c r="B8139" s="210" t="s">
        <v>1261</v>
      </c>
      <c r="C8139" s="91" t="s">
        <v>190</v>
      </c>
      <c r="D8139" s="115">
        <v>2776.1</v>
      </c>
      <c r="E8139" s="208" t="s">
        <v>9199</v>
      </c>
      <c r="F8139" s="115">
        <v>2902.36</v>
      </c>
    </row>
    <row r="8140" spans="1:6" ht="51">
      <c r="A8140" s="211">
        <v>99282</v>
      </c>
      <c r="B8140" s="210" t="s">
        <v>1258</v>
      </c>
      <c r="C8140" s="91" t="s">
        <v>190</v>
      </c>
      <c r="D8140" s="115">
        <v>2800.97</v>
      </c>
      <c r="E8140" s="208" t="s">
        <v>9199</v>
      </c>
      <c r="F8140" s="115">
        <v>2928.31</v>
      </c>
    </row>
    <row r="8141" spans="1:6" ht="51">
      <c r="A8141" s="211">
        <v>99296</v>
      </c>
      <c r="B8141" s="210" t="s">
        <v>1264</v>
      </c>
      <c r="C8141" s="91" t="s">
        <v>190</v>
      </c>
      <c r="D8141" s="115">
        <v>3050.29</v>
      </c>
      <c r="E8141" s="208" t="s">
        <v>9199</v>
      </c>
      <c r="F8141" s="115">
        <v>3189.05</v>
      </c>
    </row>
    <row r="8142" spans="1:6" ht="51">
      <c r="A8142" s="211">
        <v>99299</v>
      </c>
      <c r="B8142" s="210" t="s">
        <v>1266</v>
      </c>
      <c r="C8142" s="91" t="s">
        <v>190</v>
      </c>
      <c r="D8142" s="115">
        <v>3299.57</v>
      </c>
      <c r="E8142" s="208" t="s">
        <v>9199</v>
      </c>
      <c r="F8142" s="115">
        <v>3449.77</v>
      </c>
    </row>
    <row r="8143" spans="1:6" ht="51">
      <c r="A8143" s="211">
        <v>99302</v>
      </c>
      <c r="B8143" s="210" t="s">
        <v>1267</v>
      </c>
      <c r="C8143" s="91" t="s">
        <v>190</v>
      </c>
      <c r="D8143" s="115">
        <v>3553.17</v>
      </c>
      <c r="E8143" s="208" t="s">
        <v>9199</v>
      </c>
      <c r="F8143" s="115">
        <v>3714.97</v>
      </c>
    </row>
    <row r="8144" spans="1:6" ht="51">
      <c r="A8144" s="211">
        <v>99307</v>
      </c>
      <c r="B8144" s="210" t="s">
        <v>1270</v>
      </c>
      <c r="C8144" s="91" t="s">
        <v>190</v>
      </c>
      <c r="D8144" s="115">
        <v>2298</v>
      </c>
      <c r="E8144" s="208" t="s">
        <v>9199</v>
      </c>
      <c r="F8144" s="115">
        <v>2402.27</v>
      </c>
    </row>
    <row r="8145" spans="1:6" ht="51">
      <c r="A8145" s="211">
        <v>99317</v>
      </c>
      <c r="B8145" s="210" t="s">
        <v>1274</v>
      </c>
      <c r="C8145" s="91" t="s">
        <v>190</v>
      </c>
      <c r="D8145" s="115">
        <v>2547.3000000000002</v>
      </c>
      <c r="E8145" s="208" t="s">
        <v>9199</v>
      </c>
      <c r="F8145" s="115">
        <v>2663.02</v>
      </c>
    </row>
    <row r="8146" spans="1:6" ht="51">
      <c r="A8146" s="211">
        <v>99321</v>
      </c>
      <c r="B8146" s="210" t="s">
        <v>1277</v>
      </c>
      <c r="C8146" s="91" t="s">
        <v>190</v>
      </c>
      <c r="D8146" s="115">
        <v>2796.68</v>
      </c>
      <c r="E8146" s="208" t="s">
        <v>9199</v>
      </c>
      <c r="F8146" s="115">
        <v>2923.83</v>
      </c>
    </row>
    <row r="8147" spans="1:6" ht="51">
      <c r="A8147" s="211">
        <v>99323</v>
      </c>
      <c r="B8147" s="210" t="s">
        <v>1278</v>
      </c>
      <c r="C8147" s="91" t="s">
        <v>190</v>
      </c>
      <c r="D8147" s="115">
        <v>3046</v>
      </c>
      <c r="E8147" s="208" t="s">
        <v>9199</v>
      </c>
      <c r="F8147" s="115">
        <v>3184.58</v>
      </c>
    </row>
    <row r="8148" spans="1:6" ht="51">
      <c r="A8148" s="211">
        <v>99325</v>
      </c>
      <c r="B8148" s="210" t="s">
        <v>1279</v>
      </c>
      <c r="C8148" s="91" t="s">
        <v>190</v>
      </c>
      <c r="D8148" s="115">
        <v>3299.57</v>
      </c>
      <c r="E8148" s="208" t="s">
        <v>9199</v>
      </c>
      <c r="F8148" s="115">
        <v>3449.77</v>
      </c>
    </row>
    <row r="8149" spans="1:6" ht="51">
      <c r="A8149" s="211">
        <v>99311</v>
      </c>
      <c r="B8149" s="210" t="s">
        <v>1272</v>
      </c>
      <c r="C8149" s="91" t="s">
        <v>190</v>
      </c>
      <c r="D8149" s="115">
        <v>3806.85</v>
      </c>
      <c r="E8149" s="208" t="s">
        <v>9199</v>
      </c>
      <c r="F8149" s="115">
        <v>3980.27</v>
      </c>
    </row>
    <row r="8150" spans="1:6" ht="51">
      <c r="A8150" s="211">
        <v>99314</v>
      </c>
      <c r="B8150" s="210" t="s">
        <v>1273</v>
      </c>
      <c r="C8150" s="91" t="s">
        <v>190</v>
      </c>
      <c r="D8150" s="115">
        <v>4060.44</v>
      </c>
      <c r="E8150" s="208" t="s">
        <v>9199</v>
      </c>
      <c r="F8150" s="115">
        <v>4245.4799999999996</v>
      </c>
    </row>
    <row r="8151" spans="1:6" ht="51">
      <c r="A8151" s="211">
        <v>99304</v>
      </c>
      <c r="B8151" s="210" t="s">
        <v>1268</v>
      </c>
      <c r="C8151" s="91" t="s">
        <v>190</v>
      </c>
      <c r="D8151" s="115">
        <v>3303.86</v>
      </c>
      <c r="E8151" s="208" t="s">
        <v>9199</v>
      </c>
      <c r="F8151" s="115">
        <v>3454.24</v>
      </c>
    </row>
    <row r="8152" spans="1:6" ht="51">
      <c r="A8152" s="211">
        <v>99306</v>
      </c>
      <c r="B8152" s="210" t="s">
        <v>1269</v>
      </c>
      <c r="C8152" s="91" t="s">
        <v>190</v>
      </c>
      <c r="D8152" s="115">
        <v>3553.17</v>
      </c>
      <c r="E8152" s="208" t="s">
        <v>9199</v>
      </c>
      <c r="F8152" s="115">
        <v>3714.97</v>
      </c>
    </row>
    <row r="8153" spans="1:6" ht="51">
      <c r="A8153" s="211">
        <v>99309</v>
      </c>
      <c r="B8153" s="210" t="s">
        <v>1271</v>
      </c>
      <c r="C8153" s="91" t="s">
        <v>190</v>
      </c>
      <c r="D8153" s="115">
        <v>3806.85</v>
      </c>
      <c r="E8153" s="208" t="s">
        <v>9199</v>
      </c>
      <c r="F8153" s="115">
        <v>3980.27</v>
      </c>
    </row>
    <row r="8154" spans="1:6" ht="51">
      <c r="A8154" s="211">
        <v>99327</v>
      </c>
      <c r="B8154" s="210" t="s">
        <v>1280</v>
      </c>
      <c r="C8154" s="91" t="s">
        <v>190</v>
      </c>
      <c r="D8154" s="115">
        <v>4272.12</v>
      </c>
      <c r="E8154" s="208" t="s">
        <v>9199</v>
      </c>
      <c r="F8154" s="115">
        <v>4466.9799999999996</v>
      </c>
    </row>
    <row r="8155" spans="1:6" ht="51">
      <c r="A8155" s="211">
        <v>98009</v>
      </c>
      <c r="B8155" s="210" t="s">
        <v>1219</v>
      </c>
      <c r="C8155" s="91" t="s">
        <v>190</v>
      </c>
      <c r="D8155" s="115">
        <v>1852.79</v>
      </c>
      <c r="E8155" s="208" t="s">
        <v>9199</v>
      </c>
      <c r="F8155" s="115">
        <v>1933.62</v>
      </c>
    </row>
    <row r="8156" spans="1:6" ht="51">
      <c r="A8156" s="211">
        <v>98011</v>
      </c>
      <c r="B8156" s="210" t="s">
        <v>1220</v>
      </c>
      <c r="C8156" s="91" t="s">
        <v>190</v>
      </c>
      <c r="D8156" s="115">
        <v>2112.9899999999998</v>
      </c>
      <c r="E8156" s="208" t="s">
        <v>9199</v>
      </c>
      <c r="F8156" s="115">
        <v>2205.2800000000002</v>
      </c>
    </row>
    <row r="8157" spans="1:6" ht="51">
      <c r="A8157" s="211">
        <v>98013</v>
      </c>
      <c r="B8157" s="210" t="s">
        <v>1221</v>
      </c>
      <c r="C8157" s="91" t="s">
        <v>190</v>
      </c>
      <c r="D8157" s="115">
        <v>2373.2800000000002</v>
      </c>
      <c r="E8157" s="208" t="s">
        <v>9199</v>
      </c>
      <c r="F8157" s="115">
        <v>2477.04</v>
      </c>
    </row>
    <row r="8158" spans="1:6" ht="51">
      <c r="A8158" s="211">
        <v>98015</v>
      </c>
      <c r="B8158" s="210" t="s">
        <v>1222</v>
      </c>
      <c r="C8158" s="91" t="s">
        <v>190</v>
      </c>
      <c r="D8158" s="115">
        <v>2633.54</v>
      </c>
      <c r="E8158" s="208" t="s">
        <v>9199</v>
      </c>
      <c r="F8158" s="115">
        <v>2748.79</v>
      </c>
    </row>
    <row r="8159" spans="1:6" ht="51">
      <c r="A8159" s="211">
        <v>98017</v>
      </c>
      <c r="B8159" s="210" t="s">
        <v>1223</v>
      </c>
      <c r="C8159" s="91" t="s">
        <v>190</v>
      </c>
      <c r="D8159" s="115">
        <v>2893.75</v>
      </c>
      <c r="E8159" s="208" t="s">
        <v>9199</v>
      </c>
      <c r="F8159" s="115">
        <v>3020.46</v>
      </c>
    </row>
    <row r="8160" spans="1:6" ht="51">
      <c r="A8160" s="211">
        <v>98019</v>
      </c>
      <c r="B8160" s="210" t="s">
        <v>1224</v>
      </c>
      <c r="C8160" s="91" t="s">
        <v>190</v>
      </c>
      <c r="D8160" s="115">
        <v>3177.82</v>
      </c>
      <c r="E8160" s="208" t="s">
        <v>9199</v>
      </c>
      <c r="F8160" s="115">
        <v>3316.91</v>
      </c>
    </row>
    <row r="8161" spans="1:6" ht="51">
      <c r="A8161" s="211">
        <v>97995</v>
      </c>
      <c r="B8161" s="210" t="s">
        <v>1212</v>
      </c>
      <c r="C8161" s="91" t="s">
        <v>190</v>
      </c>
      <c r="D8161" s="115">
        <v>1332.32</v>
      </c>
      <c r="E8161" s="208" t="s">
        <v>9199</v>
      </c>
      <c r="F8161" s="115">
        <v>1390.18</v>
      </c>
    </row>
    <row r="8162" spans="1:6" ht="51">
      <c r="A8162" s="211">
        <v>97997</v>
      </c>
      <c r="B8162" s="210" t="s">
        <v>1213</v>
      </c>
      <c r="C8162" s="91" t="s">
        <v>190</v>
      </c>
      <c r="D8162" s="115">
        <v>1592.5</v>
      </c>
      <c r="E8162" s="208" t="s">
        <v>9199</v>
      </c>
      <c r="F8162" s="115">
        <v>1661.86</v>
      </c>
    </row>
    <row r="8163" spans="1:6" ht="51">
      <c r="A8163" s="211">
        <v>97999</v>
      </c>
      <c r="B8163" s="210" t="s">
        <v>1214</v>
      </c>
      <c r="C8163" s="91" t="s">
        <v>190</v>
      </c>
      <c r="D8163" s="115">
        <v>1852.79</v>
      </c>
      <c r="E8163" s="208" t="s">
        <v>9199</v>
      </c>
      <c r="F8163" s="115">
        <v>1933.62</v>
      </c>
    </row>
    <row r="8164" spans="1:6" ht="51">
      <c r="A8164" s="211">
        <v>98001</v>
      </c>
      <c r="B8164" s="210" t="s">
        <v>1215</v>
      </c>
      <c r="C8164" s="91" t="s">
        <v>190</v>
      </c>
      <c r="D8164" s="115">
        <v>2112.9899999999998</v>
      </c>
      <c r="E8164" s="208" t="s">
        <v>9199</v>
      </c>
      <c r="F8164" s="115">
        <v>2205.2800000000002</v>
      </c>
    </row>
    <row r="8165" spans="1:6" ht="51">
      <c r="A8165" s="211">
        <v>98003</v>
      </c>
      <c r="B8165" s="210" t="s">
        <v>1216</v>
      </c>
      <c r="C8165" s="91" t="s">
        <v>190</v>
      </c>
      <c r="D8165" s="115">
        <v>2373.2800000000002</v>
      </c>
      <c r="E8165" s="208" t="s">
        <v>9199</v>
      </c>
      <c r="F8165" s="115">
        <v>2477.04</v>
      </c>
    </row>
    <row r="8166" spans="1:6" ht="51">
      <c r="A8166" s="211">
        <v>98005</v>
      </c>
      <c r="B8166" s="210" t="s">
        <v>1217</v>
      </c>
      <c r="C8166" s="91" t="s">
        <v>190</v>
      </c>
      <c r="D8166" s="115">
        <v>2633.54</v>
      </c>
      <c r="E8166" s="208" t="s">
        <v>9199</v>
      </c>
      <c r="F8166" s="115">
        <v>2748.79</v>
      </c>
    </row>
    <row r="8167" spans="1:6" ht="51">
      <c r="A8167" s="211">
        <v>98007</v>
      </c>
      <c r="B8167" s="210" t="s">
        <v>1218</v>
      </c>
      <c r="C8167" s="91" t="s">
        <v>190</v>
      </c>
      <c r="D8167" s="115">
        <v>2893.75</v>
      </c>
      <c r="E8167" s="208" t="s">
        <v>9199</v>
      </c>
      <c r="F8167" s="115">
        <v>3020.46</v>
      </c>
    </row>
    <row r="8168" spans="1:6" ht="51">
      <c r="A8168" s="211">
        <v>98031</v>
      </c>
      <c r="B8168" s="210" t="s">
        <v>1230</v>
      </c>
      <c r="C8168" s="91" t="s">
        <v>190</v>
      </c>
      <c r="D8168" s="115">
        <v>2922.59</v>
      </c>
      <c r="E8168" s="208" t="s">
        <v>9199</v>
      </c>
      <c r="F8168" s="115">
        <v>3050.39</v>
      </c>
    </row>
    <row r="8169" spans="1:6" ht="51">
      <c r="A8169" s="211">
        <v>98033</v>
      </c>
      <c r="B8169" s="210" t="s">
        <v>1231</v>
      </c>
      <c r="C8169" s="91" t="s">
        <v>190</v>
      </c>
      <c r="D8169" s="115">
        <v>3182.79</v>
      </c>
      <c r="E8169" s="208" t="s">
        <v>9199</v>
      </c>
      <c r="F8169" s="115">
        <v>3322.06</v>
      </c>
    </row>
    <row r="8170" spans="1:6" ht="51">
      <c r="A8170" s="211">
        <v>98035</v>
      </c>
      <c r="B8170" s="210" t="s">
        <v>1232</v>
      </c>
      <c r="C8170" s="91" t="s">
        <v>190</v>
      </c>
      <c r="D8170" s="115">
        <v>3442.97</v>
      </c>
      <c r="E8170" s="208" t="s">
        <v>9199</v>
      </c>
      <c r="F8170" s="115">
        <v>3593.73</v>
      </c>
    </row>
    <row r="8171" spans="1:6" ht="51">
      <c r="A8171" s="211">
        <v>98037</v>
      </c>
      <c r="B8171" s="210" t="s">
        <v>1233</v>
      </c>
      <c r="C8171" s="91" t="s">
        <v>190</v>
      </c>
      <c r="D8171" s="115">
        <v>3708.15</v>
      </c>
      <c r="E8171" s="208" t="s">
        <v>9199</v>
      </c>
      <c r="F8171" s="115">
        <v>3870.54</v>
      </c>
    </row>
    <row r="8172" spans="1:6" ht="51">
      <c r="A8172" s="211">
        <v>98021</v>
      </c>
      <c r="B8172" s="210" t="s">
        <v>1225</v>
      </c>
      <c r="C8172" s="91" t="s">
        <v>190</v>
      </c>
      <c r="D8172" s="115">
        <v>2397.14</v>
      </c>
      <c r="E8172" s="208" t="s">
        <v>9199</v>
      </c>
      <c r="F8172" s="115">
        <v>2501.8000000000002</v>
      </c>
    </row>
    <row r="8173" spans="1:6" ht="51">
      <c r="A8173" s="211">
        <v>98023</v>
      </c>
      <c r="B8173" s="210" t="s">
        <v>1226</v>
      </c>
      <c r="C8173" s="91" t="s">
        <v>190</v>
      </c>
      <c r="D8173" s="115">
        <v>2657.33</v>
      </c>
      <c r="E8173" s="208" t="s">
        <v>9199</v>
      </c>
      <c r="F8173" s="115">
        <v>2773.47</v>
      </c>
    </row>
    <row r="8174" spans="1:6" ht="51">
      <c r="A8174" s="211">
        <v>98025</v>
      </c>
      <c r="B8174" s="210" t="s">
        <v>1227</v>
      </c>
      <c r="C8174" s="91" t="s">
        <v>190</v>
      </c>
      <c r="D8174" s="115">
        <v>2917.61</v>
      </c>
      <c r="E8174" s="208" t="s">
        <v>9199</v>
      </c>
      <c r="F8174" s="115">
        <v>3045.23</v>
      </c>
    </row>
    <row r="8175" spans="1:6" ht="51">
      <c r="A8175" s="211">
        <v>98027</v>
      </c>
      <c r="B8175" s="210" t="s">
        <v>1228</v>
      </c>
      <c r="C8175" s="91" t="s">
        <v>190</v>
      </c>
      <c r="D8175" s="115">
        <v>3177.82</v>
      </c>
      <c r="E8175" s="208" t="s">
        <v>9199</v>
      </c>
      <c r="F8175" s="115">
        <v>3316.91</v>
      </c>
    </row>
    <row r="8176" spans="1:6" ht="51">
      <c r="A8176" s="211">
        <v>98029</v>
      </c>
      <c r="B8176" s="210" t="s">
        <v>1229</v>
      </c>
      <c r="C8176" s="91" t="s">
        <v>190</v>
      </c>
      <c r="D8176" s="115">
        <v>3442.97</v>
      </c>
      <c r="E8176" s="208" t="s">
        <v>9199</v>
      </c>
      <c r="F8176" s="115">
        <v>3593.73</v>
      </c>
    </row>
    <row r="8177" spans="1:6" ht="51">
      <c r="A8177" s="211">
        <v>98045</v>
      </c>
      <c r="B8177" s="210" t="s">
        <v>1237</v>
      </c>
      <c r="C8177" s="91" t="s">
        <v>190</v>
      </c>
      <c r="D8177" s="115">
        <v>3973.41</v>
      </c>
      <c r="E8177" s="208" t="s">
        <v>9199</v>
      </c>
      <c r="F8177" s="115">
        <v>4147.47</v>
      </c>
    </row>
    <row r="8178" spans="1:6" ht="51">
      <c r="A8178" s="211">
        <v>98047</v>
      </c>
      <c r="B8178" s="210" t="s">
        <v>1238</v>
      </c>
      <c r="C8178" s="91" t="s">
        <v>190</v>
      </c>
      <c r="D8178" s="115">
        <v>4238.5600000000004</v>
      </c>
      <c r="E8178" s="208" t="s">
        <v>9199</v>
      </c>
      <c r="F8178" s="115">
        <v>4424.3</v>
      </c>
    </row>
    <row r="8179" spans="1:6" ht="51">
      <c r="A8179" s="211">
        <v>98039</v>
      </c>
      <c r="B8179" s="210" t="s">
        <v>1234</v>
      </c>
      <c r="C8179" s="91" t="s">
        <v>190</v>
      </c>
      <c r="D8179" s="115">
        <v>3447.94</v>
      </c>
      <c r="E8179" s="208" t="s">
        <v>9199</v>
      </c>
      <c r="F8179" s="115">
        <v>3598.88</v>
      </c>
    </row>
    <row r="8180" spans="1:6" ht="51">
      <c r="A8180" s="211">
        <v>98041</v>
      </c>
      <c r="B8180" s="210" t="s">
        <v>1235</v>
      </c>
      <c r="C8180" s="91" t="s">
        <v>190</v>
      </c>
      <c r="D8180" s="115">
        <v>3708.15</v>
      </c>
      <c r="E8180" s="208" t="s">
        <v>9199</v>
      </c>
      <c r="F8180" s="115">
        <v>3870.54</v>
      </c>
    </row>
    <row r="8181" spans="1:6" ht="51">
      <c r="A8181" s="211">
        <v>98043</v>
      </c>
      <c r="B8181" s="210" t="s">
        <v>1236</v>
      </c>
      <c r="C8181" s="91" t="s">
        <v>190</v>
      </c>
      <c r="D8181" s="115">
        <v>3973.41</v>
      </c>
      <c r="E8181" s="208" t="s">
        <v>9199</v>
      </c>
      <c r="F8181" s="115">
        <v>4147.47</v>
      </c>
    </row>
    <row r="8182" spans="1:6" ht="51">
      <c r="A8182" s="211">
        <v>98049</v>
      </c>
      <c r="B8182" s="210" t="s">
        <v>1239</v>
      </c>
      <c r="C8182" s="91" t="s">
        <v>190</v>
      </c>
      <c r="D8182" s="115">
        <v>4455.1400000000003</v>
      </c>
      <c r="E8182" s="208" t="s">
        <v>9199</v>
      </c>
      <c r="F8182" s="115">
        <v>4650.71</v>
      </c>
    </row>
    <row r="8183" spans="1:6" ht="63.75">
      <c r="A8183" s="211">
        <v>101809</v>
      </c>
      <c r="B8183" s="210" t="s">
        <v>7829</v>
      </c>
      <c r="C8183" s="91" t="s">
        <v>201</v>
      </c>
      <c r="D8183" s="115">
        <v>2856.78</v>
      </c>
      <c r="E8183" s="208" t="s">
        <v>9199</v>
      </c>
      <c r="F8183" s="115">
        <v>2955.82</v>
      </c>
    </row>
    <row r="8184" spans="1:6" ht="63.75">
      <c r="A8184" s="211">
        <v>99280</v>
      </c>
      <c r="B8184" s="210" t="s">
        <v>7610</v>
      </c>
      <c r="C8184" s="91" t="s">
        <v>201</v>
      </c>
      <c r="D8184" s="115">
        <v>1896.15</v>
      </c>
      <c r="E8184" s="208" t="s">
        <v>9199</v>
      </c>
      <c r="F8184" s="115">
        <v>1976.62</v>
      </c>
    </row>
    <row r="8185" spans="1:6" ht="63.75">
      <c r="A8185" s="211">
        <v>99292</v>
      </c>
      <c r="B8185" s="210" t="s">
        <v>7616</v>
      </c>
      <c r="C8185" s="91" t="s">
        <v>201</v>
      </c>
      <c r="D8185" s="115">
        <v>2340.04</v>
      </c>
      <c r="E8185" s="208" t="s">
        <v>9199</v>
      </c>
      <c r="F8185" s="115">
        <v>2437.46</v>
      </c>
    </row>
    <row r="8186" spans="1:6" ht="63.75">
      <c r="A8186" s="211">
        <v>99242</v>
      </c>
      <c r="B8186" s="210" t="s">
        <v>7594</v>
      </c>
      <c r="C8186" s="91" t="s">
        <v>201</v>
      </c>
      <c r="D8186" s="115">
        <v>2785.22</v>
      </c>
      <c r="E8186" s="208" t="s">
        <v>9199</v>
      </c>
      <c r="F8186" s="115">
        <v>2898.52</v>
      </c>
    </row>
    <row r="8187" spans="1:6" ht="63.75">
      <c r="A8187" s="211">
        <v>99248</v>
      </c>
      <c r="B8187" s="210" t="s">
        <v>7596</v>
      </c>
      <c r="C8187" s="91" t="s">
        <v>201</v>
      </c>
      <c r="D8187" s="115">
        <v>3566.25</v>
      </c>
      <c r="E8187" s="208" t="s">
        <v>9199</v>
      </c>
      <c r="F8187" s="115">
        <v>3706.44</v>
      </c>
    </row>
    <row r="8188" spans="1:6" ht="51">
      <c r="A8188" s="211">
        <v>99275</v>
      </c>
      <c r="B8188" s="210" t="s">
        <v>7608</v>
      </c>
      <c r="C8188" s="91" t="s">
        <v>201</v>
      </c>
      <c r="D8188" s="115">
        <v>850.57</v>
      </c>
      <c r="E8188" s="208" t="s">
        <v>9199</v>
      </c>
      <c r="F8188" s="115">
        <v>873.61</v>
      </c>
    </row>
    <row r="8189" spans="1:6" ht="51">
      <c r="A8189" s="211">
        <v>99285</v>
      </c>
      <c r="B8189" s="210" t="s">
        <v>7612</v>
      </c>
      <c r="C8189" s="91" t="s">
        <v>201</v>
      </c>
      <c r="D8189" s="115">
        <v>1180.1400000000001</v>
      </c>
      <c r="E8189" s="208" t="s">
        <v>9199</v>
      </c>
      <c r="F8189" s="115">
        <v>1207.5999999999999</v>
      </c>
    </row>
    <row r="8190" spans="1:6" ht="51">
      <c r="A8190" s="211">
        <v>102457</v>
      </c>
      <c r="B8190" s="210" t="s">
        <v>7933</v>
      </c>
      <c r="C8190" s="91" t="s">
        <v>201</v>
      </c>
      <c r="D8190" s="115">
        <v>1469.6</v>
      </c>
      <c r="E8190" s="208" t="s">
        <v>9199</v>
      </c>
      <c r="F8190" s="115">
        <v>1498.74</v>
      </c>
    </row>
    <row r="8191" spans="1:6" ht="51">
      <c r="A8191" s="211">
        <v>102142</v>
      </c>
      <c r="B8191" s="210" t="s">
        <v>7877</v>
      </c>
      <c r="C8191" s="91" t="s">
        <v>201</v>
      </c>
      <c r="D8191" s="115">
        <v>2287.9699999999998</v>
      </c>
      <c r="E8191" s="208" t="s">
        <v>9199</v>
      </c>
      <c r="F8191" s="115">
        <v>2332.4</v>
      </c>
    </row>
    <row r="8192" spans="1:6" ht="63.75">
      <c r="A8192" s="211">
        <v>97980</v>
      </c>
      <c r="B8192" s="210" t="s">
        <v>9900</v>
      </c>
      <c r="C8192" s="91" t="s">
        <v>201</v>
      </c>
      <c r="D8192" s="115">
        <v>1975.6</v>
      </c>
      <c r="E8192" s="208" t="s">
        <v>9199</v>
      </c>
      <c r="F8192" s="115">
        <v>2056.37</v>
      </c>
    </row>
    <row r="8193" spans="1:6" ht="63.75">
      <c r="A8193" s="211">
        <v>98405</v>
      </c>
      <c r="B8193" s="210" t="s">
        <v>9901</v>
      </c>
      <c r="C8193" s="91" t="s">
        <v>201</v>
      </c>
      <c r="D8193" s="115">
        <v>2430.62</v>
      </c>
      <c r="E8193" s="208" t="s">
        <v>9199</v>
      </c>
      <c r="F8193" s="115">
        <v>2528.39</v>
      </c>
    </row>
    <row r="8194" spans="1:6" ht="63.75">
      <c r="A8194" s="211">
        <v>97988</v>
      </c>
      <c r="B8194" s="210" t="s">
        <v>9902</v>
      </c>
      <c r="C8194" s="91" t="s">
        <v>201</v>
      </c>
      <c r="D8194" s="115">
        <v>2885.95</v>
      </c>
      <c r="E8194" s="208" t="s">
        <v>9199</v>
      </c>
      <c r="F8194" s="115">
        <v>2999.64</v>
      </c>
    </row>
    <row r="8195" spans="1:6" ht="63.75">
      <c r="A8195" s="211">
        <v>97992</v>
      </c>
      <c r="B8195" s="210" t="s">
        <v>7471</v>
      </c>
      <c r="C8195" s="91" t="s">
        <v>201</v>
      </c>
      <c r="D8195" s="115">
        <v>3687.82</v>
      </c>
      <c r="E8195" s="208" t="s">
        <v>9199</v>
      </c>
      <c r="F8195" s="115">
        <v>3828.48</v>
      </c>
    </row>
    <row r="8196" spans="1:6" ht="51">
      <c r="A8196" s="211">
        <v>97978</v>
      </c>
      <c r="B8196" s="210" t="s">
        <v>7470</v>
      </c>
      <c r="C8196" s="91" t="s">
        <v>201</v>
      </c>
      <c r="D8196" s="115">
        <v>859.42</v>
      </c>
      <c r="E8196" s="208" t="s">
        <v>9199</v>
      </c>
      <c r="F8196" s="115">
        <v>882.49</v>
      </c>
    </row>
    <row r="8197" spans="1:6" ht="51">
      <c r="A8197" s="211">
        <v>98410</v>
      </c>
      <c r="B8197" s="210" t="s">
        <v>7561</v>
      </c>
      <c r="C8197" s="91" t="s">
        <v>201</v>
      </c>
      <c r="D8197" s="115">
        <v>1099.8399999999999</v>
      </c>
      <c r="E8197" s="208" t="s">
        <v>9199</v>
      </c>
      <c r="F8197" s="115">
        <v>1123.58</v>
      </c>
    </row>
    <row r="8198" spans="1:6" ht="51">
      <c r="A8198" s="211">
        <v>102139</v>
      </c>
      <c r="B8198" s="210" t="s">
        <v>9903</v>
      </c>
      <c r="C8198" s="91" t="s">
        <v>201</v>
      </c>
      <c r="D8198" s="115">
        <v>1511.82</v>
      </c>
      <c r="E8198" s="208" t="s">
        <v>9199</v>
      </c>
      <c r="F8198" s="115">
        <v>1542.85</v>
      </c>
    </row>
    <row r="8199" spans="1:6" ht="51">
      <c r="A8199" s="211">
        <v>102141</v>
      </c>
      <c r="B8199" s="210" t="s">
        <v>9904</v>
      </c>
      <c r="C8199" s="91" t="s">
        <v>201</v>
      </c>
      <c r="D8199" s="115">
        <v>2327.9299999999998</v>
      </c>
      <c r="E8199" s="208" t="s">
        <v>9199</v>
      </c>
      <c r="F8199" s="115">
        <v>2372.52</v>
      </c>
    </row>
    <row r="8200" spans="1:6" ht="63.75">
      <c r="A8200" s="211">
        <v>99290</v>
      </c>
      <c r="B8200" s="210" t="s">
        <v>7615</v>
      </c>
      <c r="C8200" s="91" t="s">
        <v>201</v>
      </c>
      <c r="D8200" s="115">
        <v>3964.79</v>
      </c>
      <c r="E8200" s="208" t="s">
        <v>9199</v>
      </c>
      <c r="F8200" s="115">
        <v>4109.1000000000004</v>
      </c>
    </row>
    <row r="8201" spans="1:6" ht="63.75">
      <c r="A8201" s="211">
        <v>99244</v>
      </c>
      <c r="B8201" s="210" t="s">
        <v>7595</v>
      </c>
      <c r="C8201" s="91" t="s">
        <v>201</v>
      </c>
      <c r="D8201" s="115">
        <v>4843.1400000000003</v>
      </c>
      <c r="E8201" s="208" t="s">
        <v>9199</v>
      </c>
      <c r="F8201" s="115">
        <v>5016.21</v>
      </c>
    </row>
    <row r="8202" spans="1:6" ht="63.75">
      <c r="A8202" s="211">
        <v>99256</v>
      </c>
      <c r="B8202" s="210" t="s">
        <v>7598</v>
      </c>
      <c r="C8202" s="91" t="s">
        <v>201</v>
      </c>
      <c r="D8202" s="115">
        <v>5693.88</v>
      </c>
      <c r="E8202" s="208" t="s">
        <v>9199</v>
      </c>
      <c r="F8202" s="115">
        <v>5895.69</v>
      </c>
    </row>
    <row r="8203" spans="1:6" ht="63.75">
      <c r="A8203" s="211">
        <v>99271</v>
      </c>
      <c r="B8203" s="210" t="s">
        <v>7604</v>
      </c>
      <c r="C8203" s="91" t="s">
        <v>201</v>
      </c>
      <c r="D8203" s="115">
        <v>6544.55</v>
      </c>
      <c r="E8203" s="208" t="s">
        <v>9199</v>
      </c>
      <c r="F8203" s="115">
        <v>6775.11</v>
      </c>
    </row>
    <row r="8204" spans="1:6" ht="63.75">
      <c r="A8204" s="211">
        <v>99284</v>
      </c>
      <c r="B8204" s="210" t="s">
        <v>7611</v>
      </c>
      <c r="C8204" s="91" t="s">
        <v>201</v>
      </c>
      <c r="D8204" s="115">
        <v>7395.34</v>
      </c>
      <c r="E8204" s="208" t="s">
        <v>9199</v>
      </c>
      <c r="F8204" s="115">
        <v>7654.65</v>
      </c>
    </row>
    <row r="8205" spans="1:6" ht="63.75">
      <c r="A8205" s="211">
        <v>99294</v>
      </c>
      <c r="B8205" s="210" t="s">
        <v>7617</v>
      </c>
      <c r="C8205" s="91" t="s">
        <v>201</v>
      </c>
      <c r="D8205" s="115">
        <v>8246.01</v>
      </c>
      <c r="E8205" s="208" t="s">
        <v>9199</v>
      </c>
      <c r="F8205" s="115">
        <v>8534.11</v>
      </c>
    </row>
    <row r="8206" spans="1:6" ht="63.75">
      <c r="A8206" s="211">
        <v>99252</v>
      </c>
      <c r="B8206" s="210" t="s">
        <v>7597</v>
      </c>
      <c r="C8206" s="91" t="s">
        <v>201</v>
      </c>
      <c r="D8206" s="115">
        <v>2526.4</v>
      </c>
      <c r="E8206" s="208" t="s">
        <v>9199</v>
      </c>
      <c r="F8206" s="115">
        <v>2622.68</v>
      </c>
    </row>
    <row r="8207" spans="1:6" ht="63.75">
      <c r="A8207" s="211">
        <v>99259</v>
      </c>
      <c r="B8207" s="210" t="s">
        <v>7599</v>
      </c>
      <c r="C8207" s="91" t="s">
        <v>201</v>
      </c>
      <c r="D8207" s="115">
        <v>3199.44</v>
      </c>
      <c r="E8207" s="208" t="s">
        <v>9199</v>
      </c>
      <c r="F8207" s="115">
        <v>3320.13</v>
      </c>
    </row>
    <row r="8208" spans="1:6" ht="63.75">
      <c r="A8208" s="211">
        <v>99265</v>
      </c>
      <c r="B8208" s="210" t="s">
        <v>7600</v>
      </c>
      <c r="C8208" s="91" t="s">
        <v>201</v>
      </c>
      <c r="D8208" s="115">
        <v>3872.44</v>
      </c>
      <c r="E8208" s="208" t="s">
        <v>9199</v>
      </c>
      <c r="F8208" s="115">
        <v>4017.48</v>
      </c>
    </row>
    <row r="8209" spans="1:6" ht="63.75">
      <c r="A8209" s="211">
        <v>99267</v>
      </c>
      <c r="B8209" s="210" t="s">
        <v>7601</v>
      </c>
      <c r="C8209" s="91" t="s">
        <v>201</v>
      </c>
      <c r="D8209" s="115">
        <v>4545.45</v>
      </c>
      <c r="E8209" s="208" t="s">
        <v>9199</v>
      </c>
      <c r="F8209" s="115">
        <v>4714.91</v>
      </c>
    </row>
    <row r="8210" spans="1:6" ht="63.75">
      <c r="A8210" s="211">
        <v>99274</v>
      </c>
      <c r="B8210" s="210" t="s">
        <v>7607</v>
      </c>
      <c r="C8210" s="91" t="s">
        <v>201</v>
      </c>
      <c r="D8210" s="115">
        <v>5253.31</v>
      </c>
      <c r="E8210" s="208" t="s">
        <v>9199</v>
      </c>
      <c r="F8210" s="115">
        <v>5447.13</v>
      </c>
    </row>
    <row r="8211" spans="1:6" ht="63.75">
      <c r="A8211" s="211">
        <v>99279</v>
      </c>
      <c r="B8211" s="210" t="s">
        <v>7609</v>
      </c>
      <c r="C8211" s="91" t="s">
        <v>201</v>
      </c>
      <c r="D8211" s="115">
        <v>5930.71</v>
      </c>
      <c r="E8211" s="208" t="s">
        <v>9199</v>
      </c>
      <c r="F8211" s="115">
        <v>6148.92</v>
      </c>
    </row>
    <row r="8212" spans="1:6" ht="63.75">
      <c r="A8212" s="211">
        <v>99286</v>
      </c>
      <c r="B8212" s="210" t="s">
        <v>7613</v>
      </c>
      <c r="C8212" s="91" t="s">
        <v>201</v>
      </c>
      <c r="D8212" s="115">
        <v>6608.16</v>
      </c>
      <c r="E8212" s="208" t="s">
        <v>9199</v>
      </c>
      <c r="F8212" s="115">
        <v>6850.78</v>
      </c>
    </row>
    <row r="8213" spans="1:6" ht="63.75">
      <c r="A8213" s="211">
        <v>99326</v>
      </c>
      <c r="B8213" s="210" t="s">
        <v>7631</v>
      </c>
      <c r="C8213" s="91" t="s">
        <v>201</v>
      </c>
      <c r="D8213" s="115">
        <v>8128.06</v>
      </c>
      <c r="E8213" s="208" t="s">
        <v>9199</v>
      </c>
      <c r="F8213" s="115">
        <v>8398.2999999999993</v>
      </c>
    </row>
    <row r="8214" spans="1:6" ht="63.75">
      <c r="A8214" s="211">
        <v>99287</v>
      </c>
      <c r="B8214" s="210" t="s">
        <v>7614</v>
      </c>
      <c r="C8214" s="91" t="s">
        <v>201</v>
      </c>
      <c r="D8214" s="115">
        <v>9357.2999999999993</v>
      </c>
      <c r="E8214" s="208" t="s">
        <v>9199</v>
      </c>
      <c r="F8214" s="115">
        <v>9665.11</v>
      </c>
    </row>
    <row r="8215" spans="1:6" ht="63.75">
      <c r="A8215" s="211">
        <v>99298</v>
      </c>
      <c r="B8215" s="210" t="s">
        <v>7618</v>
      </c>
      <c r="C8215" s="91" t="s">
        <v>201</v>
      </c>
      <c r="D8215" s="115">
        <v>10586.51</v>
      </c>
      <c r="E8215" s="208" t="s">
        <v>9199</v>
      </c>
      <c r="F8215" s="115">
        <v>10931.9</v>
      </c>
    </row>
    <row r="8216" spans="1:6" ht="63.75">
      <c r="A8216" s="211">
        <v>99300</v>
      </c>
      <c r="B8216" s="210" t="s">
        <v>7619</v>
      </c>
      <c r="C8216" s="91" t="s">
        <v>201</v>
      </c>
      <c r="D8216" s="115">
        <v>11815.75</v>
      </c>
      <c r="E8216" s="208" t="s">
        <v>9199</v>
      </c>
      <c r="F8216" s="115">
        <v>12198.66</v>
      </c>
    </row>
    <row r="8217" spans="1:6" ht="63.75">
      <c r="A8217" s="211">
        <v>99301</v>
      </c>
      <c r="B8217" s="210" t="s">
        <v>7620</v>
      </c>
      <c r="C8217" s="91" t="s">
        <v>201</v>
      </c>
      <c r="D8217" s="115">
        <v>5853.95</v>
      </c>
      <c r="E8217" s="208" t="s">
        <v>9199</v>
      </c>
      <c r="F8217" s="115">
        <v>6060.54</v>
      </c>
    </row>
    <row r="8218" spans="1:6" ht="63.75">
      <c r="A8218" s="211">
        <v>99312</v>
      </c>
      <c r="B8218" s="210" t="s">
        <v>7625</v>
      </c>
      <c r="C8218" s="91" t="s">
        <v>201</v>
      </c>
      <c r="D8218" s="115">
        <v>6865.32</v>
      </c>
      <c r="E8218" s="208" t="s">
        <v>9199</v>
      </c>
      <c r="F8218" s="115">
        <v>7105.02</v>
      </c>
    </row>
    <row r="8219" spans="1:6" ht="63.75">
      <c r="A8219" s="211">
        <v>99320</v>
      </c>
      <c r="B8219" s="210" t="s">
        <v>7628</v>
      </c>
      <c r="C8219" s="91" t="s">
        <v>201</v>
      </c>
      <c r="D8219" s="115">
        <v>7937.79</v>
      </c>
      <c r="E8219" s="208" t="s">
        <v>9199</v>
      </c>
      <c r="F8219" s="115">
        <v>8210.61</v>
      </c>
    </row>
    <row r="8220" spans="1:6" ht="63.75">
      <c r="A8220" s="211">
        <v>99322</v>
      </c>
      <c r="B8220" s="210" t="s">
        <v>7629</v>
      </c>
      <c r="C8220" s="91" t="s">
        <v>201</v>
      </c>
      <c r="D8220" s="115">
        <v>8956.8799999999992</v>
      </c>
      <c r="E8220" s="208" t="s">
        <v>9199</v>
      </c>
      <c r="F8220" s="115">
        <v>9262.7999999999993</v>
      </c>
    </row>
    <row r="8221" spans="1:6" ht="63.75">
      <c r="A8221" s="211">
        <v>99324</v>
      </c>
      <c r="B8221" s="210" t="s">
        <v>7630</v>
      </c>
      <c r="C8221" s="91" t="s">
        <v>201</v>
      </c>
      <c r="D8221" s="115">
        <v>9975.99</v>
      </c>
      <c r="E8221" s="208" t="s">
        <v>9199</v>
      </c>
      <c r="F8221" s="115">
        <v>10315.030000000001</v>
      </c>
    </row>
    <row r="8222" spans="1:6" ht="63.75">
      <c r="A8222" s="211">
        <v>99310</v>
      </c>
      <c r="B8222" s="210" t="s">
        <v>7624</v>
      </c>
      <c r="C8222" s="91" t="s">
        <v>201</v>
      </c>
      <c r="D8222" s="115">
        <v>13867.77</v>
      </c>
      <c r="E8222" s="208" t="s">
        <v>9199</v>
      </c>
      <c r="F8222" s="115">
        <v>14305.9</v>
      </c>
    </row>
    <row r="8223" spans="1:6" ht="63.75">
      <c r="A8223" s="211">
        <v>99313</v>
      </c>
      <c r="B8223" s="210" t="s">
        <v>7626</v>
      </c>
      <c r="C8223" s="91" t="s">
        <v>201</v>
      </c>
      <c r="D8223" s="115">
        <v>15465.38</v>
      </c>
      <c r="E8223" s="208" t="s">
        <v>9199</v>
      </c>
      <c r="F8223" s="115">
        <v>15949.88</v>
      </c>
    </row>
    <row r="8224" spans="1:6" ht="63.75">
      <c r="A8224" s="211">
        <v>99303</v>
      </c>
      <c r="B8224" s="210" t="s">
        <v>7621</v>
      </c>
      <c r="C8224" s="91" t="s">
        <v>201</v>
      </c>
      <c r="D8224" s="115">
        <v>10813.62</v>
      </c>
      <c r="E8224" s="208" t="s">
        <v>9199</v>
      </c>
      <c r="F8224" s="115">
        <v>11163.42</v>
      </c>
    </row>
    <row r="8225" spans="1:6" ht="63.75">
      <c r="A8225" s="211">
        <v>99305</v>
      </c>
      <c r="B8225" s="210" t="s">
        <v>7622</v>
      </c>
      <c r="C8225" s="91" t="s">
        <v>201</v>
      </c>
      <c r="D8225" s="115">
        <v>12227.11</v>
      </c>
      <c r="E8225" s="208" t="s">
        <v>9199</v>
      </c>
      <c r="F8225" s="115">
        <v>12618.85</v>
      </c>
    </row>
    <row r="8226" spans="1:6" ht="63.75">
      <c r="A8226" s="211">
        <v>99308</v>
      </c>
      <c r="B8226" s="210" t="s">
        <v>7623</v>
      </c>
      <c r="C8226" s="91" t="s">
        <v>201</v>
      </c>
      <c r="D8226" s="115">
        <v>13640.61</v>
      </c>
      <c r="E8226" s="208" t="s">
        <v>9199</v>
      </c>
      <c r="F8226" s="115">
        <v>14074.32</v>
      </c>
    </row>
    <row r="8227" spans="1:6" ht="63.75">
      <c r="A8227" s="211">
        <v>99315</v>
      </c>
      <c r="B8227" s="210" t="s">
        <v>7627</v>
      </c>
      <c r="C8227" s="91" t="s">
        <v>201</v>
      </c>
      <c r="D8227" s="115">
        <v>17290.25</v>
      </c>
      <c r="E8227" s="208" t="s">
        <v>9199</v>
      </c>
      <c r="F8227" s="115">
        <v>17825.53</v>
      </c>
    </row>
    <row r="8228" spans="1:6" ht="63.75">
      <c r="A8228" s="211">
        <v>98008</v>
      </c>
      <c r="B8228" s="210" t="s">
        <v>7475</v>
      </c>
      <c r="C8228" s="91" t="s">
        <v>201</v>
      </c>
      <c r="D8228" s="115">
        <v>4063.99</v>
      </c>
      <c r="E8228" s="208" t="s">
        <v>9199</v>
      </c>
      <c r="F8228" s="115">
        <v>4208.68</v>
      </c>
    </row>
    <row r="8229" spans="1:6" ht="63.75">
      <c r="A8229" s="211">
        <v>98010</v>
      </c>
      <c r="B8229" s="210" t="s">
        <v>7476</v>
      </c>
      <c r="C8229" s="91" t="s">
        <v>201</v>
      </c>
      <c r="D8229" s="115">
        <v>4964.16</v>
      </c>
      <c r="E8229" s="208" t="s">
        <v>9199</v>
      </c>
      <c r="F8229" s="115">
        <v>5137.7</v>
      </c>
    </row>
    <row r="8230" spans="1:6" ht="63.75">
      <c r="A8230" s="211">
        <v>98012</v>
      </c>
      <c r="B8230" s="210" t="s">
        <v>7477</v>
      </c>
      <c r="C8230" s="91" t="s">
        <v>201</v>
      </c>
      <c r="D8230" s="115">
        <v>5836.73</v>
      </c>
      <c r="E8230" s="208" t="s">
        <v>9199</v>
      </c>
      <c r="F8230" s="115">
        <v>6039.08</v>
      </c>
    </row>
    <row r="8231" spans="1:6" ht="63.75">
      <c r="A8231" s="211">
        <v>98014</v>
      </c>
      <c r="B8231" s="210" t="s">
        <v>7478</v>
      </c>
      <c r="C8231" s="91" t="s">
        <v>201</v>
      </c>
      <c r="D8231" s="115">
        <v>6709.22</v>
      </c>
      <c r="E8231" s="208" t="s">
        <v>9199</v>
      </c>
      <c r="F8231" s="115">
        <v>6940.42</v>
      </c>
    </row>
    <row r="8232" spans="1:6" ht="63.75">
      <c r="A8232" s="211">
        <v>98016</v>
      </c>
      <c r="B8232" s="210" t="s">
        <v>7479</v>
      </c>
      <c r="C8232" s="91" t="s">
        <v>201</v>
      </c>
      <c r="D8232" s="115">
        <v>7581.84</v>
      </c>
      <c r="E8232" s="208" t="s">
        <v>9199</v>
      </c>
      <c r="F8232" s="115">
        <v>7841.88</v>
      </c>
    </row>
    <row r="8233" spans="1:6" ht="63.75">
      <c r="A8233" s="211">
        <v>98018</v>
      </c>
      <c r="B8233" s="210" t="s">
        <v>7480</v>
      </c>
      <c r="C8233" s="91" t="s">
        <v>201</v>
      </c>
      <c r="D8233" s="115">
        <v>8454.34</v>
      </c>
      <c r="E8233" s="208" t="s">
        <v>9199</v>
      </c>
      <c r="F8233" s="115">
        <v>8743.24</v>
      </c>
    </row>
    <row r="8234" spans="1:6" ht="63.75">
      <c r="A8234" s="211">
        <v>97994</v>
      </c>
      <c r="B8234" s="210" t="s">
        <v>9905</v>
      </c>
      <c r="C8234" s="91" t="s">
        <v>201</v>
      </c>
      <c r="D8234" s="115">
        <v>2589.48</v>
      </c>
      <c r="E8234" s="208" t="s">
        <v>9199</v>
      </c>
      <c r="F8234" s="115">
        <v>2686.01</v>
      </c>
    </row>
    <row r="8235" spans="1:6" ht="63.75">
      <c r="A8235" s="211">
        <v>97996</v>
      </c>
      <c r="B8235" s="210" t="s">
        <v>7472</v>
      </c>
      <c r="C8235" s="91" t="s">
        <v>201</v>
      </c>
      <c r="D8235" s="115">
        <v>3279.95</v>
      </c>
      <c r="E8235" s="208" t="s">
        <v>9199</v>
      </c>
      <c r="F8235" s="115">
        <v>3400.94</v>
      </c>
    </row>
    <row r="8236" spans="1:6" ht="63.75">
      <c r="A8236" s="211">
        <v>98407</v>
      </c>
      <c r="B8236" s="210" t="s">
        <v>7559</v>
      </c>
      <c r="C8236" s="91" t="s">
        <v>201</v>
      </c>
      <c r="D8236" s="115">
        <v>3970.34</v>
      </c>
      <c r="E8236" s="208" t="s">
        <v>9199</v>
      </c>
      <c r="F8236" s="115">
        <v>4115.76</v>
      </c>
    </row>
    <row r="8237" spans="1:6" ht="63.75">
      <c r="A8237" s="211">
        <v>98408</v>
      </c>
      <c r="B8237" s="210" t="s">
        <v>7560</v>
      </c>
      <c r="C8237" s="91" t="s">
        <v>201</v>
      </c>
      <c r="D8237" s="115">
        <v>4660.7700000000004</v>
      </c>
      <c r="E8237" s="208" t="s">
        <v>9199</v>
      </c>
      <c r="F8237" s="115">
        <v>4830.67</v>
      </c>
    </row>
    <row r="8238" spans="1:6" ht="63.75">
      <c r="A8238" s="211">
        <v>98002</v>
      </c>
      <c r="B8238" s="210" t="s">
        <v>7473</v>
      </c>
      <c r="C8238" s="91" t="s">
        <v>201</v>
      </c>
      <c r="D8238" s="115">
        <v>5386.03</v>
      </c>
      <c r="E8238" s="208" t="s">
        <v>9199</v>
      </c>
      <c r="F8238" s="115">
        <v>5580.36</v>
      </c>
    </row>
    <row r="8239" spans="1:6" ht="63.75">
      <c r="A8239" s="211">
        <v>98406</v>
      </c>
      <c r="B8239" s="210" t="s">
        <v>7558</v>
      </c>
      <c r="C8239" s="91" t="s">
        <v>201</v>
      </c>
      <c r="D8239" s="115">
        <v>6080.85</v>
      </c>
      <c r="E8239" s="208" t="s">
        <v>9199</v>
      </c>
      <c r="F8239" s="115">
        <v>6299.63</v>
      </c>
    </row>
    <row r="8240" spans="1:6" ht="63.75">
      <c r="A8240" s="211">
        <v>98006</v>
      </c>
      <c r="B8240" s="210" t="s">
        <v>7474</v>
      </c>
      <c r="C8240" s="91" t="s">
        <v>201</v>
      </c>
      <c r="D8240" s="115">
        <v>6775.7</v>
      </c>
      <c r="E8240" s="208" t="s">
        <v>9199</v>
      </c>
      <c r="F8240" s="115">
        <v>7018.96</v>
      </c>
    </row>
    <row r="8241" spans="1:6" ht="63.75">
      <c r="A8241" s="211">
        <v>98030</v>
      </c>
      <c r="B8241" s="210" t="s">
        <v>7486</v>
      </c>
      <c r="C8241" s="91" t="s">
        <v>201</v>
      </c>
      <c r="D8241" s="115">
        <v>8333.5400000000009</v>
      </c>
      <c r="E8241" s="208" t="s">
        <v>9199</v>
      </c>
      <c r="F8241" s="115">
        <v>8604.57</v>
      </c>
    </row>
    <row r="8242" spans="1:6" ht="63.75">
      <c r="A8242" s="211">
        <v>98032</v>
      </c>
      <c r="B8242" s="210" t="s">
        <v>7487</v>
      </c>
      <c r="C8242" s="91" t="s">
        <v>201</v>
      </c>
      <c r="D8242" s="115">
        <v>9594.67</v>
      </c>
      <c r="E8242" s="208" t="s">
        <v>9199</v>
      </c>
      <c r="F8242" s="115">
        <v>9903.4</v>
      </c>
    </row>
    <row r="8243" spans="1:6" ht="63.75">
      <c r="A8243" s="211">
        <v>98034</v>
      </c>
      <c r="B8243" s="210" t="s">
        <v>7488</v>
      </c>
      <c r="C8243" s="91" t="s">
        <v>201</v>
      </c>
      <c r="D8243" s="115">
        <v>10855.78</v>
      </c>
      <c r="E8243" s="208" t="s">
        <v>9199</v>
      </c>
      <c r="F8243" s="115">
        <v>11202.2</v>
      </c>
    </row>
    <row r="8244" spans="1:6" ht="63.75">
      <c r="A8244" s="211">
        <v>98036</v>
      </c>
      <c r="B8244" s="210" t="s">
        <v>7489</v>
      </c>
      <c r="C8244" s="91" t="s">
        <v>201</v>
      </c>
      <c r="D8244" s="115">
        <v>12116.91</v>
      </c>
      <c r="E8244" s="208" t="s">
        <v>9199</v>
      </c>
      <c r="F8244" s="115">
        <v>12500.97</v>
      </c>
    </row>
    <row r="8245" spans="1:6" ht="63.75">
      <c r="A8245" s="211">
        <v>98020</v>
      </c>
      <c r="B8245" s="210" t="s">
        <v>7481</v>
      </c>
      <c r="C8245" s="91" t="s">
        <v>201</v>
      </c>
      <c r="D8245" s="115">
        <v>6001.38</v>
      </c>
      <c r="E8245" s="208" t="s">
        <v>9199</v>
      </c>
      <c r="F8245" s="115">
        <v>6208.54</v>
      </c>
    </row>
    <row r="8246" spans="1:6" ht="63.75">
      <c r="A8246" s="211">
        <v>98022</v>
      </c>
      <c r="B8246" s="210" t="s">
        <v>7482</v>
      </c>
      <c r="C8246" s="91" t="s">
        <v>201</v>
      </c>
      <c r="D8246" s="115">
        <v>7038.46</v>
      </c>
      <c r="E8246" s="208" t="s">
        <v>9199</v>
      </c>
      <c r="F8246" s="115">
        <v>7278.83</v>
      </c>
    </row>
    <row r="8247" spans="1:6" ht="63.75">
      <c r="A8247" s="211">
        <v>98024</v>
      </c>
      <c r="B8247" s="210" t="s">
        <v>7483</v>
      </c>
      <c r="C8247" s="91" t="s">
        <v>201</v>
      </c>
      <c r="D8247" s="115">
        <v>8136.64</v>
      </c>
      <c r="E8247" s="208" t="s">
        <v>9199</v>
      </c>
      <c r="F8247" s="115">
        <v>8410.23</v>
      </c>
    </row>
    <row r="8248" spans="1:6" ht="63.75">
      <c r="A8248" s="211">
        <v>98026</v>
      </c>
      <c r="B8248" s="210" t="s">
        <v>7484</v>
      </c>
      <c r="C8248" s="91" t="s">
        <v>201</v>
      </c>
      <c r="D8248" s="115">
        <v>9181.44</v>
      </c>
      <c r="E8248" s="208" t="s">
        <v>9199</v>
      </c>
      <c r="F8248" s="115">
        <v>9488.23</v>
      </c>
    </row>
    <row r="8249" spans="1:6" ht="63.75">
      <c r="A8249" s="211">
        <v>98028</v>
      </c>
      <c r="B8249" s="210" t="s">
        <v>7485</v>
      </c>
      <c r="C8249" s="91" t="s">
        <v>201</v>
      </c>
      <c r="D8249" s="115">
        <v>10226.27</v>
      </c>
      <c r="E8249" s="208" t="s">
        <v>9199</v>
      </c>
      <c r="F8249" s="115">
        <v>10566.27</v>
      </c>
    </row>
    <row r="8250" spans="1:6" ht="63.75">
      <c r="A8250" s="211">
        <v>98044</v>
      </c>
      <c r="B8250" s="210" t="s">
        <v>7493</v>
      </c>
      <c r="C8250" s="91" t="s">
        <v>201</v>
      </c>
      <c r="D8250" s="115">
        <v>14222.32</v>
      </c>
      <c r="E8250" s="208" t="s">
        <v>9199</v>
      </c>
      <c r="F8250" s="115">
        <v>14661.82</v>
      </c>
    </row>
    <row r="8251" spans="1:6" ht="63.75">
      <c r="A8251" s="211">
        <v>98046</v>
      </c>
      <c r="B8251" s="210" t="s">
        <v>7494</v>
      </c>
      <c r="C8251" s="91" t="s">
        <v>201</v>
      </c>
      <c r="D8251" s="115">
        <v>15861.11</v>
      </c>
      <c r="E8251" s="208" t="s">
        <v>9199</v>
      </c>
      <c r="F8251" s="115">
        <v>16347.14</v>
      </c>
    </row>
    <row r="8252" spans="1:6" ht="63.75">
      <c r="A8252" s="211">
        <v>98038</v>
      </c>
      <c r="B8252" s="210" t="s">
        <v>7490</v>
      </c>
      <c r="C8252" s="91" t="s">
        <v>201</v>
      </c>
      <c r="D8252" s="115">
        <v>11088.98</v>
      </c>
      <c r="E8252" s="208" t="s">
        <v>9199</v>
      </c>
      <c r="F8252" s="115">
        <v>11439.84</v>
      </c>
    </row>
    <row r="8253" spans="1:6" ht="63.75">
      <c r="A8253" s="211">
        <v>98040</v>
      </c>
      <c r="B8253" s="210" t="s">
        <v>7491</v>
      </c>
      <c r="C8253" s="91" t="s">
        <v>201</v>
      </c>
      <c r="D8253" s="115">
        <v>12539.01</v>
      </c>
      <c r="E8253" s="208" t="s">
        <v>9199</v>
      </c>
      <c r="F8253" s="115">
        <v>12931.96</v>
      </c>
    </row>
    <row r="8254" spans="1:6" ht="63.75">
      <c r="A8254" s="211">
        <v>98042</v>
      </c>
      <c r="B8254" s="210" t="s">
        <v>7492</v>
      </c>
      <c r="C8254" s="91" t="s">
        <v>201</v>
      </c>
      <c r="D8254" s="115">
        <v>13989.05</v>
      </c>
      <c r="E8254" s="208" t="s">
        <v>9199</v>
      </c>
      <c r="F8254" s="115">
        <v>14424.11</v>
      </c>
    </row>
    <row r="8255" spans="1:6" ht="63.75">
      <c r="A8255" s="211">
        <v>98048</v>
      </c>
      <c r="B8255" s="210" t="s">
        <v>7495</v>
      </c>
      <c r="C8255" s="91" t="s">
        <v>201</v>
      </c>
      <c r="D8255" s="115">
        <v>17733.27</v>
      </c>
      <c r="E8255" s="208" t="s">
        <v>9199</v>
      </c>
      <c r="F8255" s="115">
        <v>18270.259999999998</v>
      </c>
    </row>
    <row r="8256" spans="1:6" ht="38.25">
      <c r="A8256" s="211">
        <v>97955</v>
      </c>
      <c r="B8256" s="210" t="s">
        <v>1203</v>
      </c>
      <c r="C8256" s="91" t="s">
        <v>201</v>
      </c>
      <c r="D8256" s="115">
        <v>2816.57</v>
      </c>
      <c r="E8256" s="208" t="s">
        <v>9199</v>
      </c>
      <c r="F8256" s="115">
        <v>2889.89</v>
      </c>
    </row>
    <row r="8257" spans="1:6" ht="38.25">
      <c r="A8257" s="211">
        <v>97948</v>
      </c>
      <c r="B8257" s="210" t="s">
        <v>1197</v>
      </c>
      <c r="C8257" s="91" t="s">
        <v>201</v>
      </c>
      <c r="D8257" s="115">
        <v>2966.51</v>
      </c>
      <c r="E8257" s="208" t="s">
        <v>9199</v>
      </c>
      <c r="F8257" s="115">
        <v>3061.51</v>
      </c>
    </row>
    <row r="8258" spans="1:6" ht="38.25">
      <c r="A8258" s="211">
        <v>97934</v>
      </c>
      <c r="B8258" s="210" t="s">
        <v>1193</v>
      </c>
      <c r="C8258" s="91" t="s">
        <v>201</v>
      </c>
      <c r="D8258" s="115">
        <v>2167.61</v>
      </c>
      <c r="E8258" s="208" t="s">
        <v>9199</v>
      </c>
      <c r="F8258" s="115">
        <v>2215.7399999999998</v>
      </c>
    </row>
    <row r="8259" spans="1:6" ht="38.25">
      <c r="A8259" s="211">
        <v>97953</v>
      </c>
      <c r="B8259" s="210" t="s">
        <v>1202</v>
      </c>
      <c r="C8259" s="91" t="s">
        <v>201</v>
      </c>
      <c r="D8259" s="115">
        <v>1298.56</v>
      </c>
      <c r="E8259" s="208" t="s">
        <v>9199</v>
      </c>
      <c r="F8259" s="115">
        <v>1334.2</v>
      </c>
    </row>
    <row r="8260" spans="1:6" ht="38.25">
      <c r="A8260" s="211">
        <v>97947</v>
      </c>
      <c r="B8260" s="210" t="s">
        <v>1196</v>
      </c>
      <c r="C8260" s="91" t="s">
        <v>201</v>
      </c>
      <c r="D8260" s="115">
        <v>1607.9</v>
      </c>
      <c r="E8260" s="208" t="s">
        <v>9199</v>
      </c>
      <c r="F8260" s="115">
        <v>1660.21</v>
      </c>
    </row>
    <row r="8261" spans="1:6" ht="38.25">
      <c r="A8261" s="211">
        <v>97933</v>
      </c>
      <c r="B8261" s="210" t="s">
        <v>1192</v>
      </c>
      <c r="C8261" s="91" t="s">
        <v>201</v>
      </c>
      <c r="D8261" s="115">
        <v>900.16</v>
      </c>
      <c r="E8261" s="208" t="s">
        <v>9199</v>
      </c>
      <c r="F8261" s="115">
        <v>903.24</v>
      </c>
    </row>
    <row r="8262" spans="1:6" ht="51">
      <c r="A8262" s="211">
        <v>97961</v>
      </c>
      <c r="B8262" s="210" t="s">
        <v>1206</v>
      </c>
      <c r="C8262" s="91" t="s">
        <v>201</v>
      </c>
      <c r="D8262" s="115">
        <v>2325.2399999999998</v>
      </c>
      <c r="E8262" s="208" t="s">
        <v>9199</v>
      </c>
      <c r="F8262" s="115">
        <v>2398.4</v>
      </c>
    </row>
    <row r="8263" spans="1:6" ht="51">
      <c r="A8263" s="211">
        <v>97951</v>
      </c>
      <c r="B8263" s="210" t="s">
        <v>1200</v>
      </c>
      <c r="C8263" s="91" t="s">
        <v>201</v>
      </c>
      <c r="D8263" s="115">
        <v>2639.47</v>
      </c>
      <c r="E8263" s="208" t="s">
        <v>9199</v>
      </c>
      <c r="F8263" s="115">
        <v>2736.02</v>
      </c>
    </row>
    <row r="8264" spans="1:6" ht="51">
      <c r="A8264" s="211">
        <v>97973</v>
      </c>
      <c r="B8264" s="210" t="s">
        <v>1207</v>
      </c>
      <c r="C8264" s="91" t="s">
        <v>201</v>
      </c>
      <c r="D8264" s="115">
        <v>4328.88</v>
      </c>
      <c r="E8264" s="208" t="s">
        <v>9199</v>
      </c>
      <c r="F8264" s="115">
        <v>4462.07</v>
      </c>
    </row>
    <row r="8265" spans="1:6" ht="51">
      <c r="A8265" s="211">
        <v>97952</v>
      </c>
      <c r="B8265" s="210" t="s">
        <v>1201</v>
      </c>
      <c r="C8265" s="91" t="s">
        <v>201</v>
      </c>
      <c r="D8265" s="115">
        <v>4580.3500000000004</v>
      </c>
      <c r="E8265" s="208" t="s">
        <v>9199</v>
      </c>
      <c r="F8265" s="115">
        <v>4744.99</v>
      </c>
    </row>
    <row r="8266" spans="1:6" ht="38.25">
      <c r="A8266" s="211">
        <v>97957</v>
      </c>
      <c r="B8266" s="210" t="s">
        <v>1205</v>
      </c>
      <c r="C8266" s="91" t="s">
        <v>201</v>
      </c>
      <c r="D8266" s="115">
        <v>2638.12</v>
      </c>
      <c r="E8266" s="208" t="s">
        <v>9199</v>
      </c>
      <c r="F8266" s="115">
        <v>2737.7</v>
      </c>
    </row>
    <row r="8267" spans="1:6" ht="51">
      <c r="A8267" s="211">
        <v>97950</v>
      </c>
      <c r="B8267" s="210" t="s">
        <v>1199</v>
      </c>
      <c r="C8267" s="91" t="s">
        <v>201</v>
      </c>
      <c r="D8267" s="115">
        <v>2961.18</v>
      </c>
      <c r="E8267" s="208" t="s">
        <v>9199</v>
      </c>
      <c r="F8267" s="115">
        <v>3087.63</v>
      </c>
    </row>
    <row r="8268" spans="1:6" ht="38.25">
      <c r="A8268" s="211">
        <v>97936</v>
      </c>
      <c r="B8268" s="210" t="s">
        <v>1195</v>
      </c>
      <c r="C8268" s="91" t="s">
        <v>201</v>
      </c>
      <c r="D8268" s="115">
        <v>1959.12</v>
      </c>
      <c r="E8268" s="208" t="s">
        <v>9199</v>
      </c>
      <c r="F8268" s="115">
        <v>2031.39</v>
      </c>
    </row>
    <row r="8269" spans="1:6" ht="51">
      <c r="A8269" s="211">
        <v>97956</v>
      </c>
      <c r="B8269" s="210" t="s">
        <v>1204</v>
      </c>
      <c r="C8269" s="91" t="s">
        <v>201</v>
      </c>
      <c r="D8269" s="115">
        <v>1477.88</v>
      </c>
      <c r="E8269" s="208" t="s">
        <v>9199</v>
      </c>
      <c r="F8269" s="115">
        <v>1531.9</v>
      </c>
    </row>
    <row r="8270" spans="1:6" ht="51">
      <c r="A8270" s="211">
        <v>97949</v>
      </c>
      <c r="B8270" s="210" t="s">
        <v>1198</v>
      </c>
      <c r="C8270" s="91" t="s">
        <v>201</v>
      </c>
      <c r="D8270" s="115">
        <v>1674.02</v>
      </c>
      <c r="E8270" s="208" t="s">
        <v>9199</v>
      </c>
      <c r="F8270" s="115">
        <v>1745.08</v>
      </c>
    </row>
    <row r="8271" spans="1:6" ht="38.25">
      <c r="A8271" s="211">
        <v>97935</v>
      </c>
      <c r="B8271" s="210" t="s">
        <v>1194</v>
      </c>
      <c r="C8271" s="91" t="s">
        <v>201</v>
      </c>
      <c r="D8271" s="115">
        <v>780.08</v>
      </c>
      <c r="E8271" s="208" t="s">
        <v>9199</v>
      </c>
      <c r="F8271" s="115">
        <v>794.56</v>
      </c>
    </row>
    <row r="8272" spans="1:6" ht="51">
      <c r="A8272" s="211">
        <v>99319</v>
      </c>
      <c r="B8272" s="210" t="s">
        <v>1276</v>
      </c>
      <c r="C8272" s="91" t="s">
        <v>190</v>
      </c>
      <c r="D8272" s="115">
        <v>845.76</v>
      </c>
      <c r="E8272" s="208" t="s">
        <v>9199</v>
      </c>
      <c r="F8272" s="115">
        <v>886.83</v>
      </c>
    </row>
    <row r="8273" spans="1:6" ht="38.25">
      <c r="A8273" s="211">
        <v>99318</v>
      </c>
      <c r="B8273" s="210" t="s">
        <v>1275</v>
      </c>
      <c r="C8273" s="91" t="s">
        <v>190</v>
      </c>
      <c r="D8273" s="115">
        <v>240.96</v>
      </c>
      <c r="E8273" s="208" t="s">
        <v>9199</v>
      </c>
      <c r="F8273" s="115">
        <v>242.71</v>
      </c>
    </row>
    <row r="8274" spans="1:6" ht="51">
      <c r="A8274" s="211">
        <v>98051</v>
      </c>
      <c r="B8274" s="210" t="s">
        <v>1241</v>
      </c>
      <c r="C8274" s="91" t="s">
        <v>190</v>
      </c>
      <c r="D8274" s="115">
        <v>909.02</v>
      </c>
      <c r="E8274" s="208" t="s">
        <v>9199</v>
      </c>
      <c r="F8274" s="115">
        <v>950.33</v>
      </c>
    </row>
    <row r="8275" spans="1:6" ht="38.25">
      <c r="A8275" s="211">
        <v>98050</v>
      </c>
      <c r="B8275" s="210" t="s">
        <v>1240</v>
      </c>
      <c r="C8275" s="91" t="s">
        <v>190</v>
      </c>
      <c r="D8275" s="115">
        <v>241.92</v>
      </c>
      <c r="E8275" s="208" t="s">
        <v>9199</v>
      </c>
      <c r="F8275" s="115">
        <v>243.68</v>
      </c>
    </row>
    <row r="8276" spans="1:6" ht="63.75">
      <c r="A8276" s="211">
        <v>99272</v>
      </c>
      <c r="B8276" s="210" t="s">
        <v>7605</v>
      </c>
      <c r="C8276" s="91" t="s">
        <v>201</v>
      </c>
      <c r="D8276" s="115">
        <v>1031.4100000000001</v>
      </c>
      <c r="E8276" s="208" t="s">
        <v>9199</v>
      </c>
      <c r="F8276" s="115">
        <v>1075.32</v>
      </c>
    </row>
    <row r="8277" spans="1:6" ht="63.75">
      <c r="A8277" s="211">
        <v>99273</v>
      </c>
      <c r="B8277" s="210" t="s">
        <v>7606</v>
      </c>
      <c r="C8277" s="91" t="s">
        <v>201</v>
      </c>
      <c r="D8277" s="115">
        <v>1453.85</v>
      </c>
      <c r="E8277" s="208" t="s">
        <v>9199</v>
      </c>
      <c r="F8277" s="115">
        <v>1518.4</v>
      </c>
    </row>
    <row r="8278" spans="1:6" ht="51">
      <c r="A8278" s="211">
        <v>99268</v>
      </c>
      <c r="B8278" s="210" t="s">
        <v>7602</v>
      </c>
      <c r="C8278" s="91" t="s">
        <v>201</v>
      </c>
      <c r="D8278" s="115">
        <v>417.45</v>
      </c>
      <c r="E8278" s="208" t="s">
        <v>9199</v>
      </c>
      <c r="F8278" s="115">
        <v>426.54</v>
      </c>
    </row>
    <row r="8279" spans="1:6" ht="51">
      <c r="A8279" s="211">
        <v>99270</v>
      </c>
      <c r="B8279" s="210" t="s">
        <v>7603</v>
      </c>
      <c r="C8279" s="91" t="s">
        <v>201</v>
      </c>
      <c r="D8279" s="115">
        <v>541.29</v>
      </c>
      <c r="E8279" s="208" t="s">
        <v>9199</v>
      </c>
      <c r="F8279" s="115">
        <v>551.37</v>
      </c>
    </row>
    <row r="8280" spans="1:6" ht="63.75">
      <c r="A8280" s="211">
        <v>97976</v>
      </c>
      <c r="B8280" s="210" t="s">
        <v>7468</v>
      </c>
      <c r="C8280" s="91" t="s">
        <v>201</v>
      </c>
      <c r="D8280" s="115">
        <v>1076.75</v>
      </c>
      <c r="E8280" s="208" t="s">
        <v>9199</v>
      </c>
      <c r="F8280" s="115">
        <v>1120.8399999999999</v>
      </c>
    </row>
    <row r="8281" spans="1:6" ht="63.75">
      <c r="A8281" s="211">
        <v>97977</v>
      </c>
      <c r="B8281" s="210" t="s">
        <v>7469</v>
      </c>
      <c r="C8281" s="91" t="s">
        <v>201</v>
      </c>
      <c r="D8281" s="115">
        <v>1534.22</v>
      </c>
      <c r="E8281" s="208" t="s">
        <v>9199</v>
      </c>
      <c r="F8281" s="115">
        <v>1599.09</v>
      </c>
    </row>
    <row r="8282" spans="1:6" ht="51">
      <c r="A8282" s="211">
        <v>97974</v>
      </c>
      <c r="B8282" s="210" t="s">
        <v>7466</v>
      </c>
      <c r="C8282" s="91" t="s">
        <v>201</v>
      </c>
      <c r="D8282" s="115">
        <v>421.96</v>
      </c>
      <c r="E8282" s="208" t="s">
        <v>9199</v>
      </c>
      <c r="F8282" s="115">
        <v>431.07</v>
      </c>
    </row>
    <row r="8283" spans="1:6" ht="51">
      <c r="A8283" s="211">
        <v>97975</v>
      </c>
      <c r="B8283" s="210" t="s">
        <v>7467</v>
      </c>
      <c r="C8283" s="91" t="s">
        <v>201</v>
      </c>
      <c r="D8283" s="115">
        <v>546.57000000000005</v>
      </c>
      <c r="E8283" s="208" t="s">
        <v>9199</v>
      </c>
      <c r="F8283" s="115">
        <v>556.66</v>
      </c>
    </row>
    <row r="8284" spans="1:6" ht="38.25">
      <c r="A8284" s="211">
        <v>101798</v>
      </c>
      <c r="B8284" s="210" t="s">
        <v>2385</v>
      </c>
      <c r="C8284" s="91" t="s">
        <v>201</v>
      </c>
      <c r="D8284" s="115">
        <v>334.77</v>
      </c>
      <c r="E8284" s="208" t="s">
        <v>9199</v>
      </c>
      <c r="F8284" s="115">
        <v>338.69</v>
      </c>
    </row>
    <row r="8285" spans="1:6" ht="38.25">
      <c r="A8285" s="211">
        <v>101799</v>
      </c>
      <c r="B8285" s="210" t="s">
        <v>2386</v>
      </c>
      <c r="C8285" s="91" t="s">
        <v>201</v>
      </c>
      <c r="D8285" s="115">
        <v>807</v>
      </c>
      <c r="E8285" s="208" t="s">
        <v>9199</v>
      </c>
      <c r="F8285" s="115">
        <v>813.47</v>
      </c>
    </row>
    <row r="8286" spans="1:6" ht="38.25">
      <c r="A8286" s="211">
        <v>102487</v>
      </c>
      <c r="B8286" s="210" t="s">
        <v>1896</v>
      </c>
      <c r="C8286" s="91" t="s">
        <v>23</v>
      </c>
      <c r="D8286" s="115">
        <v>590.64</v>
      </c>
      <c r="E8286" s="208" t="s">
        <v>9199</v>
      </c>
      <c r="F8286" s="115">
        <v>611.97</v>
      </c>
    </row>
    <row r="8287" spans="1:6" ht="38.25">
      <c r="A8287" s="211">
        <v>102486</v>
      </c>
      <c r="B8287" s="210" t="s">
        <v>1895</v>
      </c>
      <c r="C8287" s="91" t="s">
        <v>23</v>
      </c>
      <c r="D8287" s="115">
        <v>648.17999999999995</v>
      </c>
      <c r="E8287" s="208" t="s">
        <v>9199</v>
      </c>
      <c r="F8287" s="115">
        <v>659.53</v>
      </c>
    </row>
    <row r="8288" spans="1:6" ht="51">
      <c r="A8288" s="211">
        <v>102474</v>
      </c>
      <c r="B8288" s="210" t="s">
        <v>1883</v>
      </c>
      <c r="C8288" s="91" t="s">
        <v>23</v>
      </c>
      <c r="D8288" s="115">
        <v>586.76</v>
      </c>
      <c r="E8288" s="208" t="s">
        <v>9199</v>
      </c>
      <c r="F8288" s="115">
        <v>593.75</v>
      </c>
    </row>
    <row r="8289" spans="1:6" ht="51">
      <c r="A8289" s="211">
        <v>102480</v>
      </c>
      <c r="B8289" s="210" t="s">
        <v>1889</v>
      </c>
      <c r="C8289" s="91" t="s">
        <v>23</v>
      </c>
      <c r="D8289" s="115">
        <v>580.94000000000005</v>
      </c>
      <c r="E8289" s="208" t="s">
        <v>9199</v>
      </c>
      <c r="F8289" s="115">
        <v>587.04</v>
      </c>
    </row>
    <row r="8290" spans="1:6" ht="38.25">
      <c r="A8290" s="211">
        <v>94975</v>
      </c>
      <c r="B8290" s="210" t="s">
        <v>1881</v>
      </c>
      <c r="C8290" s="91" t="s">
        <v>23</v>
      </c>
      <c r="D8290" s="115">
        <v>504.09</v>
      </c>
      <c r="E8290" s="208" t="s">
        <v>9199</v>
      </c>
      <c r="F8290" s="115">
        <v>515.38</v>
      </c>
    </row>
    <row r="8291" spans="1:6" ht="51">
      <c r="A8291" s="211">
        <v>94963</v>
      </c>
      <c r="B8291" s="210" t="s">
        <v>1869</v>
      </c>
      <c r="C8291" s="91" t="s">
        <v>23</v>
      </c>
      <c r="D8291" s="115">
        <v>443.83</v>
      </c>
      <c r="E8291" s="208" t="s">
        <v>9199</v>
      </c>
      <c r="F8291" s="115">
        <v>450.67</v>
      </c>
    </row>
    <row r="8292" spans="1:6" ht="51">
      <c r="A8292" s="211">
        <v>94969</v>
      </c>
      <c r="B8292" s="210" t="s">
        <v>1875</v>
      </c>
      <c r="C8292" s="91" t="s">
        <v>23</v>
      </c>
      <c r="D8292" s="115">
        <v>437.5</v>
      </c>
      <c r="E8292" s="208" t="s">
        <v>9199</v>
      </c>
      <c r="F8292" s="115">
        <v>443.47</v>
      </c>
    </row>
    <row r="8293" spans="1:6" ht="51">
      <c r="A8293" s="211">
        <v>102475</v>
      </c>
      <c r="B8293" s="210" t="s">
        <v>1884</v>
      </c>
      <c r="C8293" s="91" t="s">
        <v>23</v>
      </c>
      <c r="D8293" s="115">
        <v>627.57000000000005</v>
      </c>
      <c r="E8293" s="208" t="s">
        <v>9199</v>
      </c>
      <c r="F8293" s="115">
        <v>635.26</v>
      </c>
    </row>
    <row r="8294" spans="1:6" ht="51">
      <c r="A8294" s="211">
        <v>102481</v>
      </c>
      <c r="B8294" s="210" t="s">
        <v>1890</v>
      </c>
      <c r="C8294" s="91" t="s">
        <v>23</v>
      </c>
      <c r="D8294" s="115">
        <v>615.37</v>
      </c>
      <c r="E8294" s="208" t="s">
        <v>9199</v>
      </c>
      <c r="F8294" s="115">
        <v>621.51</v>
      </c>
    </row>
    <row r="8295" spans="1:6" ht="51">
      <c r="A8295" s="211">
        <v>94964</v>
      </c>
      <c r="B8295" s="210" t="s">
        <v>1870</v>
      </c>
      <c r="C8295" s="91" t="s">
        <v>23</v>
      </c>
      <c r="D8295" s="115">
        <v>480.44</v>
      </c>
      <c r="E8295" s="208" t="s">
        <v>9199</v>
      </c>
      <c r="F8295" s="115">
        <v>487.9</v>
      </c>
    </row>
    <row r="8296" spans="1:6" ht="51">
      <c r="A8296" s="211">
        <v>94970</v>
      </c>
      <c r="B8296" s="210" t="s">
        <v>1876</v>
      </c>
      <c r="C8296" s="91" t="s">
        <v>23</v>
      </c>
      <c r="D8296" s="115">
        <v>467.73</v>
      </c>
      <c r="E8296" s="208" t="s">
        <v>9199</v>
      </c>
      <c r="F8296" s="115">
        <v>473.69</v>
      </c>
    </row>
    <row r="8297" spans="1:6" ht="51">
      <c r="A8297" s="211">
        <v>102476</v>
      </c>
      <c r="B8297" s="210" t="s">
        <v>1885</v>
      </c>
      <c r="C8297" s="91" t="s">
        <v>23</v>
      </c>
      <c r="D8297" s="115">
        <v>643.02</v>
      </c>
      <c r="E8297" s="208" t="s">
        <v>9199</v>
      </c>
      <c r="F8297" s="115">
        <v>649.64</v>
      </c>
    </row>
    <row r="8298" spans="1:6" ht="51">
      <c r="A8298" s="211">
        <v>102482</v>
      </c>
      <c r="B8298" s="210" t="s">
        <v>1891</v>
      </c>
      <c r="C8298" s="91" t="s">
        <v>23</v>
      </c>
      <c r="D8298" s="115">
        <v>640.69000000000005</v>
      </c>
      <c r="E8298" s="208" t="s">
        <v>9199</v>
      </c>
      <c r="F8298" s="115">
        <v>646.55999999999995</v>
      </c>
    </row>
    <row r="8299" spans="1:6" ht="51">
      <c r="A8299" s="211">
        <v>94965</v>
      </c>
      <c r="B8299" s="210" t="s">
        <v>1871</v>
      </c>
      <c r="C8299" s="91" t="s">
        <v>23</v>
      </c>
      <c r="D8299" s="115">
        <v>496.28</v>
      </c>
      <c r="E8299" s="208" t="s">
        <v>9199</v>
      </c>
      <c r="F8299" s="115">
        <v>503.1</v>
      </c>
    </row>
    <row r="8300" spans="1:6" ht="51">
      <c r="A8300" s="211">
        <v>94971</v>
      </c>
      <c r="B8300" s="210" t="s">
        <v>1877</v>
      </c>
      <c r="C8300" s="91" t="s">
        <v>23</v>
      </c>
      <c r="D8300" s="115">
        <v>489.88</v>
      </c>
      <c r="E8300" s="208" t="s">
        <v>9199</v>
      </c>
      <c r="F8300" s="115">
        <v>495.7</v>
      </c>
    </row>
    <row r="8301" spans="1:6" ht="51">
      <c r="A8301" s="211">
        <v>102477</v>
      </c>
      <c r="B8301" s="210" t="s">
        <v>1886</v>
      </c>
      <c r="C8301" s="91" t="s">
        <v>23</v>
      </c>
      <c r="D8301" s="115">
        <v>675.85</v>
      </c>
      <c r="E8301" s="208" t="s">
        <v>9199</v>
      </c>
      <c r="F8301" s="115">
        <v>683.15</v>
      </c>
    </row>
    <row r="8302" spans="1:6" ht="51">
      <c r="A8302" s="211">
        <v>102483</v>
      </c>
      <c r="B8302" s="210" t="s">
        <v>1892</v>
      </c>
      <c r="C8302" s="91" t="s">
        <v>23</v>
      </c>
      <c r="D8302" s="115">
        <v>669.22</v>
      </c>
      <c r="E8302" s="208" t="s">
        <v>9199</v>
      </c>
      <c r="F8302" s="115">
        <v>675.28</v>
      </c>
    </row>
    <row r="8303" spans="1:6" ht="51">
      <c r="A8303" s="211">
        <v>94966</v>
      </c>
      <c r="B8303" s="210" t="s">
        <v>1872</v>
      </c>
      <c r="C8303" s="91" t="s">
        <v>23</v>
      </c>
      <c r="D8303" s="115">
        <v>511.46</v>
      </c>
      <c r="E8303" s="208" t="s">
        <v>9199</v>
      </c>
      <c r="F8303" s="115">
        <v>518.22</v>
      </c>
    </row>
    <row r="8304" spans="1:6" ht="51">
      <c r="A8304" s="211">
        <v>94972</v>
      </c>
      <c r="B8304" s="210" t="s">
        <v>1878</v>
      </c>
      <c r="C8304" s="91" t="s">
        <v>23</v>
      </c>
      <c r="D8304" s="115">
        <v>505.05</v>
      </c>
      <c r="E8304" s="208" t="s">
        <v>9199</v>
      </c>
      <c r="F8304" s="115">
        <v>510.83</v>
      </c>
    </row>
    <row r="8305" spans="1:6" ht="51">
      <c r="A8305" s="211">
        <v>102478</v>
      </c>
      <c r="B8305" s="210" t="s">
        <v>1887</v>
      </c>
      <c r="C8305" s="91" t="s">
        <v>23</v>
      </c>
      <c r="D8305" s="115">
        <v>721.55</v>
      </c>
      <c r="E8305" s="208" t="s">
        <v>9199</v>
      </c>
      <c r="F8305" s="115">
        <v>728.17</v>
      </c>
    </row>
    <row r="8306" spans="1:6" ht="51">
      <c r="A8306" s="211">
        <v>102484</v>
      </c>
      <c r="B8306" s="210" t="s">
        <v>1893</v>
      </c>
      <c r="C8306" s="91" t="s">
        <v>23</v>
      </c>
      <c r="D8306" s="115">
        <v>720.98</v>
      </c>
      <c r="E8306" s="208" t="s">
        <v>9199</v>
      </c>
      <c r="F8306" s="115">
        <v>727.05</v>
      </c>
    </row>
    <row r="8307" spans="1:6" ht="51">
      <c r="A8307" s="211">
        <v>94967</v>
      </c>
      <c r="B8307" s="210" t="s">
        <v>1873</v>
      </c>
      <c r="C8307" s="91" t="s">
        <v>23</v>
      </c>
      <c r="D8307" s="115">
        <v>577.9</v>
      </c>
      <c r="E8307" s="208" t="s">
        <v>9199</v>
      </c>
      <c r="F8307" s="115">
        <v>585.08000000000004</v>
      </c>
    </row>
    <row r="8308" spans="1:6" ht="51">
      <c r="A8308" s="211">
        <v>94973</v>
      </c>
      <c r="B8308" s="210" t="s">
        <v>1879</v>
      </c>
      <c r="C8308" s="91" t="s">
        <v>23</v>
      </c>
      <c r="D8308" s="115">
        <v>569.62</v>
      </c>
      <c r="E8308" s="208" t="s">
        <v>9199</v>
      </c>
      <c r="F8308" s="115">
        <v>575.58000000000004</v>
      </c>
    </row>
    <row r="8309" spans="1:6" ht="38.25">
      <c r="A8309" s="211">
        <v>94974</v>
      </c>
      <c r="B8309" s="210" t="s">
        <v>1880</v>
      </c>
      <c r="C8309" s="91" t="s">
        <v>23</v>
      </c>
      <c r="D8309" s="115">
        <v>470.21</v>
      </c>
      <c r="E8309" s="208" t="s">
        <v>9199</v>
      </c>
      <c r="F8309" s="115">
        <v>481.65</v>
      </c>
    </row>
    <row r="8310" spans="1:6" ht="51">
      <c r="A8310" s="211">
        <v>94962</v>
      </c>
      <c r="B8310" s="210" t="s">
        <v>1868</v>
      </c>
      <c r="C8310" s="91" t="s">
        <v>23</v>
      </c>
      <c r="D8310" s="115">
        <v>404.65</v>
      </c>
      <c r="E8310" s="208" t="s">
        <v>9199</v>
      </c>
      <c r="F8310" s="115">
        <v>411.54</v>
      </c>
    </row>
    <row r="8311" spans="1:6" ht="51">
      <c r="A8311" s="211">
        <v>94968</v>
      </c>
      <c r="B8311" s="210" t="s">
        <v>1874</v>
      </c>
      <c r="C8311" s="91" t="s">
        <v>23</v>
      </c>
      <c r="D8311" s="115">
        <v>401.52</v>
      </c>
      <c r="E8311" s="208" t="s">
        <v>9199</v>
      </c>
      <c r="F8311" s="115">
        <v>407.72</v>
      </c>
    </row>
    <row r="8312" spans="1:6" ht="51">
      <c r="A8312" s="211">
        <v>102485</v>
      </c>
      <c r="B8312" s="210" t="s">
        <v>1894</v>
      </c>
      <c r="C8312" s="91" t="s">
        <v>23</v>
      </c>
      <c r="D8312" s="115">
        <v>619.49</v>
      </c>
      <c r="E8312" s="208" t="s">
        <v>9199</v>
      </c>
      <c r="F8312" s="115">
        <v>630.96</v>
      </c>
    </row>
    <row r="8313" spans="1:6" ht="51">
      <c r="A8313" s="211">
        <v>102473</v>
      </c>
      <c r="B8313" s="210" t="s">
        <v>1882</v>
      </c>
      <c r="C8313" s="91" t="s">
        <v>23</v>
      </c>
      <c r="D8313" s="115">
        <v>550.80999999999995</v>
      </c>
      <c r="E8313" s="208" t="s">
        <v>9199</v>
      </c>
      <c r="F8313" s="115">
        <v>557.86</v>
      </c>
    </row>
    <row r="8314" spans="1:6" ht="51">
      <c r="A8314" s="211">
        <v>102479</v>
      </c>
      <c r="B8314" s="210" t="s">
        <v>1888</v>
      </c>
      <c r="C8314" s="91" t="s">
        <v>23</v>
      </c>
      <c r="D8314" s="115">
        <v>548.30999999999995</v>
      </c>
      <c r="E8314" s="208" t="s">
        <v>9199</v>
      </c>
      <c r="F8314" s="115">
        <v>554.61</v>
      </c>
    </row>
    <row r="8315" spans="1:6" ht="76.5">
      <c r="A8315" s="211">
        <v>104835</v>
      </c>
      <c r="B8315" s="210" t="s">
        <v>8759</v>
      </c>
      <c r="C8315" s="91" t="s">
        <v>23</v>
      </c>
      <c r="D8315" s="115">
        <v>0</v>
      </c>
      <c r="E8315" s="208" t="s">
        <v>9199</v>
      </c>
      <c r="F8315" s="115">
        <v>0</v>
      </c>
    </row>
    <row r="8316" spans="1:6" ht="89.25">
      <c r="A8316" s="211">
        <v>104833</v>
      </c>
      <c r="B8316" s="210" t="s">
        <v>8757</v>
      </c>
      <c r="C8316" s="91" t="s">
        <v>23</v>
      </c>
      <c r="D8316" s="115">
        <v>0</v>
      </c>
      <c r="E8316" s="208" t="s">
        <v>9199</v>
      </c>
      <c r="F8316" s="115">
        <v>0</v>
      </c>
    </row>
    <row r="8317" spans="1:6" ht="89.25">
      <c r="A8317" s="211">
        <v>104834</v>
      </c>
      <c r="B8317" s="210" t="s">
        <v>8758</v>
      </c>
      <c r="C8317" s="91" t="s">
        <v>23</v>
      </c>
      <c r="D8317" s="115">
        <v>0</v>
      </c>
      <c r="E8317" s="208" t="s">
        <v>9199</v>
      </c>
      <c r="F8317" s="115">
        <v>0</v>
      </c>
    </row>
    <row r="8318" spans="1:6" ht="76.5">
      <c r="A8318" s="211">
        <v>104836</v>
      </c>
      <c r="B8318" s="210" t="s">
        <v>8760</v>
      </c>
      <c r="C8318" s="91" t="s">
        <v>23</v>
      </c>
      <c r="D8318" s="115">
        <v>0</v>
      </c>
      <c r="E8318" s="208" t="s">
        <v>9199</v>
      </c>
      <c r="F8318" s="115">
        <v>0</v>
      </c>
    </row>
    <row r="8319" spans="1:6" ht="76.5">
      <c r="A8319" s="211">
        <v>104837</v>
      </c>
      <c r="B8319" s="210" t="s">
        <v>8761</v>
      </c>
      <c r="C8319" s="91" t="s">
        <v>23</v>
      </c>
      <c r="D8319" s="115">
        <v>0</v>
      </c>
      <c r="E8319" s="208" t="s">
        <v>9199</v>
      </c>
      <c r="F8319" s="115">
        <v>0</v>
      </c>
    </row>
    <row r="8320" spans="1:6" ht="89.25">
      <c r="A8320" s="211">
        <v>104838</v>
      </c>
      <c r="B8320" s="210" t="s">
        <v>8762</v>
      </c>
      <c r="C8320" s="91" t="s">
        <v>23</v>
      </c>
      <c r="D8320" s="115">
        <v>0</v>
      </c>
      <c r="E8320" s="208" t="s">
        <v>9199</v>
      </c>
      <c r="F8320" s="115">
        <v>0</v>
      </c>
    </row>
    <row r="8321" spans="1:6" ht="63.75">
      <c r="A8321" s="211">
        <v>104839</v>
      </c>
      <c r="B8321" s="210" t="s">
        <v>8763</v>
      </c>
      <c r="C8321" s="91" t="s">
        <v>23</v>
      </c>
      <c r="D8321" s="115">
        <v>0</v>
      </c>
      <c r="E8321" s="208" t="s">
        <v>9199</v>
      </c>
      <c r="F8321" s="115">
        <v>0</v>
      </c>
    </row>
    <row r="8322" spans="1:6" ht="76.5">
      <c r="A8322" s="211">
        <v>104840</v>
      </c>
      <c r="B8322" s="210" t="s">
        <v>8764</v>
      </c>
      <c r="C8322" s="91" t="s">
        <v>23</v>
      </c>
      <c r="D8322" s="115">
        <v>0</v>
      </c>
      <c r="E8322" s="208" t="s">
        <v>9199</v>
      </c>
      <c r="F8322" s="115">
        <v>0</v>
      </c>
    </row>
    <row r="8323" spans="1:6" ht="76.5">
      <c r="A8323" s="211">
        <v>104830</v>
      </c>
      <c r="B8323" s="210" t="s">
        <v>8754</v>
      </c>
      <c r="C8323" s="91" t="s">
        <v>23</v>
      </c>
      <c r="D8323" s="115">
        <v>0</v>
      </c>
      <c r="E8323" s="208" t="s">
        <v>9199</v>
      </c>
      <c r="F8323" s="115">
        <v>0</v>
      </c>
    </row>
    <row r="8324" spans="1:6" ht="76.5">
      <c r="A8324" s="211">
        <v>104829</v>
      </c>
      <c r="B8324" s="210" t="s">
        <v>8753</v>
      </c>
      <c r="C8324" s="91" t="s">
        <v>23</v>
      </c>
      <c r="D8324" s="115">
        <v>0</v>
      </c>
      <c r="E8324" s="208" t="s">
        <v>9199</v>
      </c>
      <c r="F8324" s="115">
        <v>0</v>
      </c>
    </row>
    <row r="8325" spans="1:6" ht="63.75">
      <c r="A8325" s="211">
        <v>104832</v>
      </c>
      <c r="B8325" s="210" t="s">
        <v>8756</v>
      </c>
      <c r="C8325" s="91" t="s">
        <v>23</v>
      </c>
      <c r="D8325" s="115">
        <v>0</v>
      </c>
      <c r="E8325" s="208" t="s">
        <v>9199</v>
      </c>
      <c r="F8325" s="115">
        <v>0</v>
      </c>
    </row>
    <row r="8326" spans="1:6" ht="63.75">
      <c r="A8326" s="211">
        <v>104831</v>
      </c>
      <c r="B8326" s="210" t="s">
        <v>8755</v>
      </c>
      <c r="C8326" s="91" t="s">
        <v>23</v>
      </c>
      <c r="D8326" s="115">
        <v>0</v>
      </c>
      <c r="E8326" s="208" t="s">
        <v>9199</v>
      </c>
      <c r="F8326" s="115">
        <v>0</v>
      </c>
    </row>
    <row r="8327" spans="1:6" ht="27">
      <c r="A8327" s="211">
        <v>103773</v>
      </c>
      <c r="B8327" s="210" t="s">
        <v>8476</v>
      </c>
      <c r="C8327" s="91" t="s">
        <v>201</v>
      </c>
      <c r="D8327" s="115">
        <v>0</v>
      </c>
      <c r="E8327" s="208" t="s">
        <v>9199</v>
      </c>
      <c r="F8327" s="115">
        <v>0</v>
      </c>
    </row>
    <row r="8328" spans="1:6" ht="27">
      <c r="A8328" s="211">
        <v>103772</v>
      </c>
      <c r="B8328" s="210" t="s">
        <v>8475</v>
      </c>
      <c r="C8328" s="91" t="s">
        <v>201</v>
      </c>
      <c r="D8328" s="115">
        <v>0</v>
      </c>
      <c r="E8328" s="208" t="s">
        <v>9199</v>
      </c>
      <c r="F8328" s="115">
        <v>0</v>
      </c>
    </row>
    <row r="8329" spans="1:6" ht="51">
      <c r="A8329" s="211">
        <v>103768</v>
      </c>
      <c r="B8329" s="210" t="s">
        <v>8472</v>
      </c>
      <c r="C8329" s="91" t="s">
        <v>201</v>
      </c>
      <c r="D8329" s="115">
        <v>0</v>
      </c>
      <c r="E8329" s="208" t="s">
        <v>9199</v>
      </c>
      <c r="F8329" s="115">
        <v>0</v>
      </c>
    </row>
    <row r="8330" spans="1:6" ht="51">
      <c r="A8330" s="211">
        <v>103767</v>
      </c>
      <c r="B8330" s="210" t="s">
        <v>8471</v>
      </c>
      <c r="C8330" s="91" t="s">
        <v>201</v>
      </c>
      <c r="D8330" s="115">
        <v>0</v>
      </c>
      <c r="E8330" s="208" t="s">
        <v>9199</v>
      </c>
      <c r="F8330" s="115">
        <v>0</v>
      </c>
    </row>
    <row r="8331" spans="1:6" ht="63.75">
      <c r="A8331" s="211">
        <v>103766</v>
      </c>
      <c r="B8331" s="210" t="s">
        <v>8470</v>
      </c>
      <c r="C8331" s="91" t="s">
        <v>201</v>
      </c>
      <c r="D8331" s="115">
        <v>0</v>
      </c>
      <c r="E8331" s="208" t="s">
        <v>9199</v>
      </c>
      <c r="F8331" s="115">
        <v>0</v>
      </c>
    </row>
    <row r="8332" spans="1:6" ht="27">
      <c r="A8332" s="211">
        <v>103765</v>
      </c>
      <c r="B8332" s="210" t="s">
        <v>8469</v>
      </c>
      <c r="C8332" s="91" t="s">
        <v>201</v>
      </c>
      <c r="D8332" s="115">
        <v>0</v>
      </c>
      <c r="E8332" s="208" t="s">
        <v>9199</v>
      </c>
      <c r="F8332" s="115">
        <v>0</v>
      </c>
    </row>
    <row r="8333" spans="1:6" ht="38.25">
      <c r="A8333" s="211">
        <v>103771</v>
      </c>
      <c r="B8333" s="210" t="s">
        <v>8474</v>
      </c>
      <c r="C8333" s="91" t="s">
        <v>201</v>
      </c>
      <c r="D8333" s="115">
        <v>0</v>
      </c>
      <c r="E8333" s="208" t="s">
        <v>9199</v>
      </c>
      <c r="F8333" s="115">
        <v>0</v>
      </c>
    </row>
    <row r="8334" spans="1:6" ht="38.25">
      <c r="A8334" s="211">
        <v>103769</v>
      </c>
      <c r="B8334" s="210" t="s">
        <v>4783</v>
      </c>
      <c r="C8334" s="91" t="s">
        <v>201</v>
      </c>
      <c r="D8334" s="115">
        <v>3030.57</v>
      </c>
      <c r="E8334" s="208" t="s">
        <v>9199</v>
      </c>
      <c r="F8334" s="115">
        <v>3068.66</v>
      </c>
    </row>
    <row r="8335" spans="1:6" ht="38.25">
      <c r="A8335" s="211">
        <v>103770</v>
      </c>
      <c r="B8335" s="210" t="s">
        <v>8473</v>
      </c>
      <c r="C8335" s="91" t="s">
        <v>201</v>
      </c>
      <c r="D8335" s="115">
        <v>0</v>
      </c>
      <c r="E8335" s="208" t="s">
        <v>9199</v>
      </c>
      <c r="F8335" s="115">
        <v>0</v>
      </c>
    </row>
    <row r="8336" spans="1:6" ht="27">
      <c r="A8336" s="211">
        <v>103764</v>
      </c>
      <c r="B8336" s="210" t="s">
        <v>8468</v>
      </c>
      <c r="C8336" s="91" t="s">
        <v>201</v>
      </c>
      <c r="D8336" s="115">
        <v>0</v>
      </c>
      <c r="E8336" s="208" t="s">
        <v>9199</v>
      </c>
      <c r="F8336" s="115">
        <v>0</v>
      </c>
    </row>
    <row r="8337" spans="1:6" ht="27">
      <c r="A8337" s="211">
        <v>103780</v>
      </c>
      <c r="B8337" s="210" t="s">
        <v>8482</v>
      </c>
      <c r="C8337" s="91" t="s">
        <v>25</v>
      </c>
      <c r="D8337" s="115">
        <v>0</v>
      </c>
      <c r="E8337" s="208" t="s">
        <v>9199</v>
      </c>
      <c r="F8337" s="115">
        <v>0</v>
      </c>
    </row>
    <row r="8338" spans="1:6" ht="38.25">
      <c r="A8338" s="211">
        <v>103781</v>
      </c>
      <c r="B8338" s="210" t="s">
        <v>8483</v>
      </c>
      <c r="C8338" s="91" t="s">
        <v>25</v>
      </c>
      <c r="D8338" s="115">
        <v>0</v>
      </c>
      <c r="E8338" s="208" t="s">
        <v>9199</v>
      </c>
      <c r="F8338" s="115">
        <v>0</v>
      </c>
    </row>
    <row r="8339" spans="1:6" ht="38.25">
      <c r="A8339" s="211">
        <v>103779</v>
      </c>
      <c r="B8339" s="210" t="s">
        <v>8481</v>
      </c>
      <c r="C8339" s="91" t="s">
        <v>25</v>
      </c>
      <c r="D8339" s="115">
        <v>0</v>
      </c>
      <c r="E8339" s="208" t="s">
        <v>9199</v>
      </c>
      <c r="F8339" s="115">
        <v>0</v>
      </c>
    </row>
    <row r="8340" spans="1:6" ht="38.25">
      <c r="A8340" s="211">
        <v>103778</v>
      </c>
      <c r="B8340" s="210" t="s">
        <v>8480</v>
      </c>
      <c r="C8340" s="91" t="s">
        <v>25</v>
      </c>
      <c r="D8340" s="115">
        <v>0</v>
      </c>
      <c r="E8340" s="208" t="s">
        <v>9199</v>
      </c>
      <c r="F8340" s="115">
        <v>0</v>
      </c>
    </row>
    <row r="8341" spans="1:6" ht="38.25">
      <c r="A8341" s="211">
        <v>103924</v>
      </c>
      <c r="B8341" s="210" t="s">
        <v>8500</v>
      </c>
      <c r="C8341" s="91" t="s">
        <v>25</v>
      </c>
      <c r="D8341" s="115">
        <v>0</v>
      </c>
      <c r="E8341" s="208" t="s">
        <v>9199</v>
      </c>
      <c r="F8341" s="115">
        <v>0</v>
      </c>
    </row>
    <row r="8342" spans="1:6" ht="38.25">
      <c r="A8342" s="211">
        <v>103776</v>
      </c>
      <c r="B8342" s="210" t="s">
        <v>8479</v>
      </c>
      <c r="C8342" s="91" t="s">
        <v>25</v>
      </c>
      <c r="D8342" s="115">
        <v>0</v>
      </c>
      <c r="E8342" s="208" t="s">
        <v>9199</v>
      </c>
      <c r="F8342" s="115">
        <v>0</v>
      </c>
    </row>
    <row r="8343" spans="1:6" ht="38.25">
      <c r="A8343" s="211">
        <v>103774</v>
      </c>
      <c r="B8343" s="210" t="s">
        <v>8477</v>
      </c>
      <c r="C8343" s="91" t="s">
        <v>25</v>
      </c>
      <c r="D8343" s="115">
        <v>0</v>
      </c>
      <c r="E8343" s="208" t="s">
        <v>9199</v>
      </c>
      <c r="F8343" s="115">
        <v>0</v>
      </c>
    </row>
    <row r="8344" spans="1:6" ht="38.25">
      <c r="A8344" s="211">
        <v>103775</v>
      </c>
      <c r="B8344" s="210" t="s">
        <v>8478</v>
      </c>
      <c r="C8344" s="91" t="s">
        <v>25</v>
      </c>
      <c r="D8344" s="115">
        <v>0</v>
      </c>
      <c r="E8344" s="208" t="s">
        <v>9199</v>
      </c>
      <c r="F8344" s="115">
        <v>0</v>
      </c>
    </row>
    <row r="8345" spans="1:6" ht="38.25">
      <c r="A8345" s="211">
        <v>97097</v>
      </c>
      <c r="B8345" s="210" t="s">
        <v>1586</v>
      </c>
      <c r="C8345" s="91" t="s">
        <v>25</v>
      </c>
      <c r="D8345" s="115">
        <v>39.28</v>
      </c>
      <c r="E8345" s="208" t="s">
        <v>9199</v>
      </c>
      <c r="F8345" s="115">
        <v>39.49</v>
      </c>
    </row>
    <row r="8346" spans="1:6" ht="38.25">
      <c r="A8346" s="211">
        <v>97089</v>
      </c>
      <c r="B8346" s="210" t="s">
        <v>1580</v>
      </c>
      <c r="C8346" s="91" t="s">
        <v>1143</v>
      </c>
      <c r="D8346" s="115">
        <v>14.34</v>
      </c>
      <c r="E8346" s="208" t="s">
        <v>9199</v>
      </c>
      <c r="F8346" s="115">
        <v>14.44</v>
      </c>
    </row>
    <row r="8347" spans="1:6" ht="38.25">
      <c r="A8347" s="211">
        <v>97090</v>
      </c>
      <c r="B8347" s="210" t="s">
        <v>1581</v>
      </c>
      <c r="C8347" s="91" t="s">
        <v>1143</v>
      </c>
      <c r="D8347" s="115">
        <v>14.03</v>
      </c>
      <c r="E8347" s="208" t="s">
        <v>9199</v>
      </c>
      <c r="F8347" s="115">
        <v>14.12</v>
      </c>
    </row>
    <row r="8348" spans="1:6" ht="38.25">
      <c r="A8348" s="211">
        <v>97091</v>
      </c>
      <c r="B8348" s="210" t="s">
        <v>1582</v>
      </c>
      <c r="C8348" s="91" t="s">
        <v>1143</v>
      </c>
      <c r="D8348" s="115">
        <v>13.58</v>
      </c>
      <c r="E8348" s="208" t="s">
        <v>9199</v>
      </c>
      <c r="F8348" s="115">
        <v>13.66</v>
      </c>
    </row>
    <row r="8349" spans="1:6" ht="38.25">
      <c r="A8349" s="211">
        <v>97092</v>
      </c>
      <c r="B8349" s="210" t="s">
        <v>1583</v>
      </c>
      <c r="C8349" s="91" t="s">
        <v>1143</v>
      </c>
      <c r="D8349" s="115">
        <v>13.11</v>
      </c>
      <c r="E8349" s="208" t="s">
        <v>9199</v>
      </c>
      <c r="F8349" s="115">
        <v>13.19</v>
      </c>
    </row>
    <row r="8350" spans="1:6" ht="38.25">
      <c r="A8350" s="211">
        <v>103053</v>
      </c>
      <c r="B8350" s="210" t="s">
        <v>8080</v>
      </c>
      <c r="C8350" s="91" t="s">
        <v>1143</v>
      </c>
      <c r="D8350" s="115">
        <v>0</v>
      </c>
      <c r="E8350" s="208" t="s">
        <v>9199</v>
      </c>
      <c r="F8350" s="115">
        <v>0</v>
      </c>
    </row>
    <row r="8351" spans="1:6" ht="38.25">
      <c r="A8351" s="211">
        <v>97093</v>
      </c>
      <c r="B8351" s="210" t="s">
        <v>1584</v>
      </c>
      <c r="C8351" s="91" t="s">
        <v>1143</v>
      </c>
      <c r="D8351" s="115">
        <v>12.27</v>
      </c>
      <c r="E8351" s="208" t="s">
        <v>9199</v>
      </c>
      <c r="F8351" s="115">
        <v>12.32</v>
      </c>
    </row>
    <row r="8352" spans="1:6" ht="38.25">
      <c r="A8352" s="211">
        <v>103054</v>
      </c>
      <c r="B8352" s="210" t="s">
        <v>8081</v>
      </c>
      <c r="C8352" s="91" t="s">
        <v>1143</v>
      </c>
      <c r="D8352" s="115">
        <v>0</v>
      </c>
      <c r="E8352" s="208" t="s">
        <v>9199</v>
      </c>
      <c r="F8352" s="115">
        <v>0</v>
      </c>
    </row>
    <row r="8353" spans="1:6" ht="38.25">
      <c r="A8353" s="211">
        <v>97088</v>
      </c>
      <c r="B8353" s="210" t="s">
        <v>1579</v>
      </c>
      <c r="C8353" s="91" t="s">
        <v>1143</v>
      </c>
      <c r="D8353" s="115">
        <v>15.69</v>
      </c>
      <c r="E8353" s="208" t="s">
        <v>9199</v>
      </c>
      <c r="F8353" s="115">
        <v>15.82</v>
      </c>
    </row>
    <row r="8354" spans="1:6" ht="38.25">
      <c r="A8354" s="211">
        <v>97087</v>
      </c>
      <c r="B8354" s="210" t="s">
        <v>1578</v>
      </c>
      <c r="C8354" s="91" t="s">
        <v>25</v>
      </c>
      <c r="D8354" s="115">
        <v>2.3199999999999998</v>
      </c>
      <c r="E8354" s="208" t="s">
        <v>9199</v>
      </c>
      <c r="F8354" s="115">
        <v>2.36</v>
      </c>
    </row>
    <row r="8355" spans="1:6" ht="51">
      <c r="A8355" s="211">
        <v>97083</v>
      </c>
      <c r="B8355" s="210" t="s">
        <v>1575</v>
      </c>
      <c r="C8355" s="91" t="s">
        <v>25</v>
      </c>
      <c r="D8355" s="115">
        <v>3.4</v>
      </c>
      <c r="E8355" s="208" t="s">
        <v>9199</v>
      </c>
      <c r="F8355" s="115">
        <v>3.67</v>
      </c>
    </row>
    <row r="8356" spans="1:6" ht="51">
      <c r="A8356" s="211">
        <v>97084</v>
      </c>
      <c r="B8356" s="210" t="s">
        <v>1576</v>
      </c>
      <c r="C8356" s="91" t="s">
        <v>25</v>
      </c>
      <c r="D8356" s="115">
        <v>0.71</v>
      </c>
      <c r="E8356" s="208" t="s">
        <v>9199</v>
      </c>
      <c r="F8356" s="115">
        <v>0.76</v>
      </c>
    </row>
    <row r="8357" spans="1:6" ht="51">
      <c r="A8357" s="211">
        <v>97096</v>
      </c>
      <c r="B8357" s="210" t="s">
        <v>1585</v>
      </c>
      <c r="C8357" s="91" t="s">
        <v>23</v>
      </c>
      <c r="D8357" s="115">
        <v>580.30999999999995</v>
      </c>
      <c r="E8357" s="208" t="s">
        <v>9199</v>
      </c>
      <c r="F8357" s="115">
        <v>582.05999999999995</v>
      </c>
    </row>
    <row r="8358" spans="1:6" ht="27">
      <c r="A8358" s="211">
        <v>97082</v>
      </c>
      <c r="B8358" s="210" t="s">
        <v>1574</v>
      </c>
      <c r="C8358" s="91" t="s">
        <v>23</v>
      </c>
      <c r="D8358" s="115">
        <v>64.64</v>
      </c>
      <c r="E8358" s="208" t="s">
        <v>9199</v>
      </c>
      <c r="F8358" s="115">
        <v>69.92</v>
      </c>
    </row>
    <row r="8359" spans="1:6" ht="38.25">
      <c r="A8359" s="211">
        <v>103076</v>
      </c>
      <c r="B8359" s="210" t="s">
        <v>1594</v>
      </c>
      <c r="C8359" s="91" t="s">
        <v>25</v>
      </c>
      <c r="D8359" s="115">
        <v>143.77000000000001</v>
      </c>
      <c r="E8359" s="208" t="s">
        <v>9199</v>
      </c>
      <c r="F8359" s="115">
        <v>145.78</v>
      </c>
    </row>
    <row r="8360" spans="1:6" ht="38.25">
      <c r="A8360" s="211">
        <v>103067</v>
      </c>
      <c r="B8360" s="210" t="s">
        <v>8094</v>
      </c>
      <c r="C8360" s="91" t="s">
        <v>25</v>
      </c>
      <c r="D8360" s="115">
        <v>0</v>
      </c>
      <c r="E8360" s="208" t="s">
        <v>9199</v>
      </c>
      <c r="F8360" s="115">
        <v>0</v>
      </c>
    </row>
    <row r="8361" spans="1:6" ht="38.25">
      <c r="A8361" s="211">
        <v>103077</v>
      </c>
      <c r="B8361" s="210" t="s">
        <v>1595</v>
      </c>
      <c r="C8361" s="91" t="s">
        <v>25</v>
      </c>
      <c r="D8361" s="115">
        <v>185.54</v>
      </c>
      <c r="E8361" s="208" t="s">
        <v>9199</v>
      </c>
      <c r="F8361" s="115">
        <v>187.83</v>
      </c>
    </row>
    <row r="8362" spans="1:6" ht="38.25">
      <c r="A8362" s="211">
        <v>103068</v>
      </c>
      <c r="B8362" s="210" t="s">
        <v>8095</v>
      </c>
      <c r="C8362" s="91" t="s">
        <v>25</v>
      </c>
      <c r="D8362" s="115">
        <v>0</v>
      </c>
      <c r="E8362" s="208" t="s">
        <v>9199</v>
      </c>
      <c r="F8362" s="115">
        <v>0</v>
      </c>
    </row>
    <row r="8363" spans="1:6" ht="38.25">
      <c r="A8363" s="211">
        <v>103078</v>
      </c>
      <c r="B8363" s="210" t="s">
        <v>1596</v>
      </c>
      <c r="C8363" s="91" t="s">
        <v>25</v>
      </c>
      <c r="D8363" s="115">
        <v>223.92</v>
      </c>
      <c r="E8363" s="208" t="s">
        <v>9199</v>
      </c>
      <c r="F8363" s="115">
        <v>226.48</v>
      </c>
    </row>
    <row r="8364" spans="1:6" ht="38.25">
      <c r="A8364" s="211">
        <v>103069</v>
      </c>
      <c r="B8364" s="210" t="s">
        <v>8096</v>
      </c>
      <c r="C8364" s="91" t="s">
        <v>25</v>
      </c>
      <c r="D8364" s="115">
        <v>0</v>
      </c>
      <c r="E8364" s="208" t="s">
        <v>9199</v>
      </c>
      <c r="F8364" s="115">
        <v>0</v>
      </c>
    </row>
    <row r="8365" spans="1:6" ht="38.25">
      <c r="A8365" s="211">
        <v>103079</v>
      </c>
      <c r="B8365" s="210" t="s">
        <v>1597</v>
      </c>
      <c r="C8365" s="91" t="s">
        <v>25</v>
      </c>
      <c r="D8365" s="115">
        <v>268.68</v>
      </c>
      <c r="E8365" s="208" t="s">
        <v>9199</v>
      </c>
      <c r="F8365" s="115">
        <v>271.60000000000002</v>
      </c>
    </row>
    <row r="8366" spans="1:6" ht="38.25">
      <c r="A8366" s="211">
        <v>103070</v>
      </c>
      <c r="B8366" s="210" t="s">
        <v>8097</v>
      </c>
      <c r="C8366" s="91" t="s">
        <v>25</v>
      </c>
      <c r="D8366" s="115">
        <v>0</v>
      </c>
      <c r="E8366" s="208" t="s">
        <v>9199</v>
      </c>
      <c r="F8366" s="115">
        <v>0</v>
      </c>
    </row>
    <row r="8367" spans="1:6" ht="38.25">
      <c r="A8367" s="211">
        <v>103080</v>
      </c>
      <c r="B8367" s="210" t="s">
        <v>1598</v>
      </c>
      <c r="C8367" s="91" t="s">
        <v>25</v>
      </c>
      <c r="D8367" s="115">
        <v>328.74</v>
      </c>
      <c r="E8367" s="208" t="s">
        <v>9199</v>
      </c>
      <c r="F8367" s="115">
        <v>331.86</v>
      </c>
    </row>
    <row r="8368" spans="1:6" ht="38.25">
      <c r="A8368" s="211">
        <v>103071</v>
      </c>
      <c r="B8368" s="210" t="s">
        <v>8098</v>
      </c>
      <c r="C8368" s="91" t="s">
        <v>25</v>
      </c>
      <c r="D8368" s="115">
        <v>0</v>
      </c>
      <c r="E8368" s="208" t="s">
        <v>9199</v>
      </c>
      <c r="F8368" s="115">
        <v>0</v>
      </c>
    </row>
    <row r="8369" spans="1:6" ht="51">
      <c r="A8369" s="211">
        <v>103075</v>
      </c>
      <c r="B8369" s="210" t="s">
        <v>1593</v>
      </c>
      <c r="C8369" s="91" t="s">
        <v>25</v>
      </c>
      <c r="D8369" s="115">
        <v>203.86</v>
      </c>
      <c r="E8369" s="208" t="s">
        <v>9199</v>
      </c>
      <c r="F8369" s="115">
        <v>206.22</v>
      </c>
    </row>
    <row r="8370" spans="1:6" ht="51">
      <c r="A8370" s="211">
        <v>103062</v>
      </c>
      <c r="B8370" s="210" t="s">
        <v>8089</v>
      </c>
      <c r="C8370" s="91" t="s">
        <v>25</v>
      </c>
      <c r="D8370" s="115">
        <v>0</v>
      </c>
      <c r="E8370" s="208" t="s">
        <v>9199</v>
      </c>
      <c r="F8370" s="115">
        <v>0</v>
      </c>
    </row>
    <row r="8371" spans="1:6" ht="51">
      <c r="A8371" s="211">
        <v>103065</v>
      </c>
      <c r="B8371" s="210" t="s">
        <v>8092</v>
      </c>
      <c r="C8371" s="91" t="s">
        <v>25</v>
      </c>
      <c r="D8371" s="115">
        <v>0</v>
      </c>
      <c r="E8371" s="208" t="s">
        <v>9199</v>
      </c>
      <c r="F8371" s="115">
        <v>0</v>
      </c>
    </row>
    <row r="8372" spans="1:6" ht="51">
      <c r="A8372" s="211">
        <v>103063</v>
      </c>
      <c r="B8372" s="210" t="s">
        <v>8090</v>
      </c>
      <c r="C8372" s="91" t="s">
        <v>25</v>
      </c>
      <c r="D8372" s="115">
        <v>0</v>
      </c>
      <c r="E8372" s="208" t="s">
        <v>9199</v>
      </c>
      <c r="F8372" s="115">
        <v>0</v>
      </c>
    </row>
    <row r="8373" spans="1:6" ht="51">
      <c r="A8373" s="211">
        <v>103066</v>
      </c>
      <c r="B8373" s="210" t="s">
        <v>8093</v>
      </c>
      <c r="C8373" s="91" t="s">
        <v>25</v>
      </c>
      <c r="D8373" s="115">
        <v>0</v>
      </c>
      <c r="E8373" s="208" t="s">
        <v>9199</v>
      </c>
      <c r="F8373" s="115">
        <v>0</v>
      </c>
    </row>
    <row r="8374" spans="1:6" ht="51">
      <c r="A8374" s="211">
        <v>103064</v>
      </c>
      <c r="B8374" s="210" t="s">
        <v>8091</v>
      </c>
      <c r="C8374" s="91" t="s">
        <v>25</v>
      </c>
      <c r="D8374" s="115">
        <v>0</v>
      </c>
      <c r="E8374" s="208" t="s">
        <v>9199</v>
      </c>
      <c r="F8374" s="115">
        <v>0</v>
      </c>
    </row>
    <row r="8375" spans="1:6" ht="51">
      <c r="A8375" s="211">
        <v>103074</v>
      </c>
      <c r="B8375" s="210" t="s">
        <v>1592</v>
      </c>
      <c r="C8375" s="91" t="s">
        <v>25</v>
      </c>
      <c r="D8375" s="115">
        <v>164.58</v>
      </c>
      <c r="E8375" s="208" t="s">
        <v>9199</v>
      </c>
      <c r="F8375" s="115">
        <v>166.73</v>
      </c>
    </row>
    <row r="8376" spans="1:6" ht="51">
      <c r="A8376" s="211">
        <v>103057</v>
      </c>
      <c r="B8376" s="210" t="s">
        <v>8084</v>
      </c>
      <c r="C8376" s="91" t="s">
        <v>25</v>
      </c>
      <c r="D8376" s="115">
        <v>0</v>
      </c>
      <c r="E8376" s="208" t="s">
        <v>9199</v>
      </c>
      <c r="F8376" s="115">
        <v>0</v>
      </c>
    </row>
    <row r="8377" spans="1:6" ht="51">
      <c r="A8377" s="211">
        <v>103060</v>
      </c>
      <c r="B8377" s="210" t="s">
        <v>8087</v>
      </c>
      <c r="C8377" s="91" t="s">
        <v>25</v>
      </c>
      <c r="D8377" s="115">
        <v>0</v>
      </c>
      <c r="E8377" s="208" t="s">
        <v>9199</v>
      </c>
      <c r="F8377" s="115">
        <v>0</v>
      </c>
    </row>
    <row r="8378" spans="1:6" ht="51">
      <c r="A8378" s="211">
        <v>103058</v>
      </c>
      <c r="B8378" s="210" t="s">
        <v>8085</v>
      </c>
      <c r="C8378" s="91" t="s">
        <v>25</v>
      </c>
      <c r="D8378" s="115">
        <v>0</v>
      </c>
      <c r="E8378" s="208" t="s">
        <v>9199</v>
      </c>
      <c r="F8378" s="115">
        <v>0</v>
      </c>
    </row>
    <row r="8379" spans="1:6" ht="51">
      <c r="A8379" s="211">
        <v>103061</v>
      </c>
      <c r="B8379" s="210" t="s">
        <v>8088</v>
      </c>
      <c r="C8379" s="91" t="s">
        <v>25</v>
      </c>
      <c r="D8379" s="115">
        <v>0</v>
      </c>
      <c r="E8379" s="208" t="s">
        <v>9199</v>
      </c>
      <c r="F8379" s="115">
        <v>0</v>
      </c>
    </row>
    <row r="8380" spans="1:6" ht="51">
      <c r="A8380" s="211">
        <v>103059</v>
      </c>
      <c r="B8380" s="210" t="s">
        <v>8086</v>
      </c>
      <c r="C8380" s="91" t="s">
        <v>25</v>
      </c>
      <c r="D8380" s="115">
        <v>0</v>
      </c>
      <c r="E8380" s="208" t="s">
        <v>9199</v>
      </c>
      <c r="F8380" s="115">
        <v>0</v>
      </c>
    </row>
    <row r="8381" spans="1:6" ht="38.25">
      <c r="A8381" s="211">
        <v>97101</v>
      </c>
      <c r="B8381" s="210" t="s">
        <v>1587</v>
      </c>
      <c r="C8381" s="91" t="s">
        <v>25</v>
      </c>
      <c r="D8381" s="115">
        <v>166.89</v>
      </c>
      <c r="E8381" s="208" t="s">
        <v>9199</v>
      </c>
      <c r="F8381" s="115">
        <v>169.15</v>
      </c>
    </row>
    <row r="8382" spans="1:6" ht="38.25">
      <c r="A8382" s="211">
        <v>97098</v>
      </c>
      <c r="B8382" s="210" t="s">
        <v>7321</v>
      </c>
      <c r="C8382" s="91" t="s">
        <v>25</v>
      </c>
      <c r="D8382" s="115">
        <v>0</v>
      </c>
      <c r="E8382" s="208" t="s">
        <v>9199</v>
      </c>
      <c r="F8382" s="115">
        <v>0</v>
      </c>
    </row>
    <row r="8383" spans="1:6" ht="38.25">
      <c r="A8383" s="211">
        <v>97102</v>
      </c>
      <c r="B8383" s="210" t="s">
        <v>1588</v>
      </c>
      <c r="C8383" s="91" t="s">
        <v>25</v>
      </c>
      <c r="D8383" s="115">
        <v>208.66</v>
      </c>
      <c r="E8383" s="208" t="s">
        <v>9199</v>
      </c>
      <c r="F8383" s="115">
        <v>211.21</v>
      </c>
    </row>
    <row r="8384" spans="1:6" ht="38.25">
      <c r="A8384" s="211">
        <v>97099</v>
      </c>
      <c r="B8384" s="210" t="s">
        <v>7322</v>
      </c>
      <c r="C8384" s="91" t="s">
        <v>25</v>
      </c>
      <c r="D8384" s="115">
        <v>0</v>
      </c>
      <c r="E8384" s="208" t="s">
        <v>9199</v>
      </c>
      <c r="F8384" s="115">
        <v>0</v>
      </c>
    </row>
    <row r="8385" spans="1:6" ht="38.25">
      <c r="A8385" s="211">
        <v>97103</v>
      </c>
      <c r="B8385" s="210" t="s">
        <v>1589</v>
      </c>
      <c r="C8385" s="91" t="s">
        <v>25</v>
      </c>
      <c r="D8385" s="115">
        <v>247.04</v>
      </c>
      <c r="E8385" s="208" t="s">
        <v>9199</v>
      </c>
      <c r="F8385" s="115">
        <v>249.85</v>
      </c>
    </row>
    <row r="8386" spans="1:6" ht="38.25">
      <c r="A8386" s="211">
        <v>97100</v>
      </c>
      <c r="B8386" s="210" t="s">
        <v>7323</v>
      </c>
      <c r="C8386" s="91" t="s">
        <v>25</v>
      </c>
      <c r="D8386" s="115">
        <v>0</v>
      </c>
      <c r="E8386" s="208" t="s">
        <v>9199</v>
      </c>
      <c r="F8386" s="115">
        <v>0</v>
      </c>
    </row>
    <row r="8387" spans="1:6" ht="38.25">
      <c r="A8387" s="211">
        <v>103072</v>
      </c>
      <c r="B8387" s="210" t="s">
        <v>1590</v>
      </c>
      <c r="C8387" s="91" t="s">
        <v>25</v>
      </c>
      <c r="D8387" s="115">
        <v>291.8</v>
      </c>
      <c r="E8387" s="208" t="s">
        <v>9199</v>
      </c>
      <c r="F8387" s="115">
        <v>294.97000000000003</v>
      </c>
    </row>
    <row r="8388" spans="1:6" ht="38.25">
      <c r="A8388" s="211">
        <v>103055</v>
      </c>
      <c r="B8388" s="210" t="s">
        <v>8082</v>
      </c>
      <c r="C8388" s="91" t="s">
        <v>25</v>
      </c>
      <c r="D8388" s="115">
        <v>0</v>
      </c>
      <c r="E8388" s="208" t="s">
        <v>9199</v>
      </c>
      <c r="F8388" s="115">
        <v>0</v>
      </c>
    </row>
    <row r="8389" spans="1:6" ht="38.25">
      <c r="A8389" s="211">
        <v>103073</v>
      </c>
      <c r="B8389" s="210" t="s">
        <v>1591</v>
      </c>
      <c r="C8389" s="91" t="s">
        <v>25</v>
      </c>
      <c r="D8389" s="115">
        <v>351.86</v>
      </c>
      <c r="E8389" s="208" t="s">
        <v>9199</v>
      </c>
      <c r="F8389" s="115">
        <v>355.24</v>
      </c>
    </row>
    <row r="8390" spans="1:6" ht="38.25">
      <c r="A8390" s="211">
        <v>103056</v>
      </c>
      <c r="B8390" s="210" t="s">
        <v>8083</v>
      </c>
      <c r="C8390" s="91" t="s">
        <v>25</v>
      </c>
      <c r="D8390" s="115">
        <v>0</v>
      </c>
      <c r="E8390" s="208" t="s">
        <v>9199</v>
      </c>
      <c r="F8390" s="115">
        <v>0</v>
      </c>
    </row>
    <row r="8391" spans="1:6" ht="51">
      <c r="A8391" s="211">
        <v>97086</v>
      </c>
      <c r="B8391" s="210" t="s">
        <v>1577</v>
      </c>
      <c r="C8391" s="91" t="s">
        <v>25</v>
      </c>
      <c r="D8391" s="115">
        <v>132.46</v>
      </c>
      <c r="E8391" s="208" t="s">
        <v>9199</v>
      </c>
      <c r="F8391" s="115">
        <v>140.88</v>
      </c>
    </row>
    <row r="8392" spans="1:6" ht="51">
      <c r="A8392" s="211">
        <v>97085</v>
      </c>
      <c r="B8392" s="210" t="s">
        <v>7320</v>
      </c>
      <c r="C8392" s="91" t="s">
        <v>25</v>
      </c>
      <c r="D8392" s="115">
        <v>0</v>
      </c>
      <c r="E8392" s="208" t="s">
        <v>9199</v>
      </c>
      <c r="F8392" s="115">
        <v>0</v>
      </c>
    </row>
    <row r="8393" spans="1:6" ht="38.25">
      <c r="A8393" s="211">
        <v>104766</v>
      </c>
      <c r="B8393" s="210" t="s">
        <v>5418</v>
      </c>
      <c r="C8393" s="91" t="s">
        <v>190</v>
      </c>
      <c r="D8393" s="115">
        <v>15.52</v>
      </c>
      <c r="E8393" s="208" t="s">
        <v>9199</v>
      </c>
      <c r="F8393" s="115">
        <v>16.66</v>
      </c>
    </row>
    <row r="8394" spans="1:6" ht="51">
      <c r="A8394" s="211">
        <v>90467</v>
      </c>
      <c r="B8394" s="210" t="s">
        <v>5453</v>
      </c>
      <c r="C8394" s="91" t="s">
        <v>190</v>
      </c>
      <c r="D8394" s="115">
        <v>22.64</v>
      </c>
      <c r="E8394" s="208" t="s">
        <v>9199</v>
      </c>
      <c r="F8394" s="115">
        <v>24.31</v>
      </c>
    </row>
    <row r="8395" spans="1:6" ht="51">
      <c r="A8395" s="211">
        <v>90466</v>
      </c>
      <c r="B8395" s="210" t="s">
        <v>5452</v>
      </c>
      <c r="C8395" s="91" t="s">
        <v>190</v>
      </c>
      <c r="D8395" s="115">
        <v>15.05</v>
      </c>
      <c r="E8395" s="208" t="s">
        <v>9199</v>
      </c>
      <c r="F8395" s="115">
        <v>16.18</v>
      </c>
    </row>
    <row r="8396" spans="1:6" ht="51">
      <c r="A8396" s="211">
        <v>90469</v>
      </c>
      <c r="B8396" s="210" t="s">
        <v>5455</v>
      </c>
      <c r="C8396" s="91" t="s">
        <v>190</v>
      </c>
      <c r="D8396" s="115">
        <v>11.38</v>
      </c>
      <c r="E8396" s="208" t="s">
        <v>9199</v>
      </c>
      <c r="F8396" s="115">
        <v>12.05</v>
      </c>
    </row>
    <row r="8397" spans="1:6" ht="51">
      <c r="A8397" s="211">
        <v>90470</v>
      </c>
      <c r="B8397" s="210" t="s">
        <v>5456</v>
      </c>
      <c r="C8397" s="91" t="s">
        <v>190</v>
      </c>
      <c r="D8397" s="115">
        <v>15.15</v>
      </c>
      <c r="E8397" s="208" t="s">
        <v>9199</v>
      </c>
      <c r="F8397" s="115">
        <v>15.99</v>
      </c>
    </row>
    <row r="8398" spans="1:6" ht="51">
      <c r="A8398" s="211">
        <v>90468</v>
      </c>
      <c r="B8398" s="210" t="s">
        <v>5454</v>
      </c>
      <c r="C8398" s="91" t="s">
        <v>190</v>
      </c>
      <c r="D8398" s="115">
        <v>7.5</v>
      </c>
      <c r="E8398" s="208" t="s">
        <v>9199</v>
      </c>
      <c r="F8398" s="115">
        <v>7.94</v>
      </c>
    </row>
    <row r="8399" spans="1:6" ht="38.25">
      <c r="A8399" s="211">
        <v>91188</v>
      </c>
      <c r="B8399" s="210" t="s">
        <v>9906</v>
      </c>
      <c r="C8399" s="91" t="s">
        <v>201</v>
      </c>
      <c r="D8399" s="115">
        <v>12.86</v>
      </c>
      <c r="E8399" s="208" t="s">
        <v>9199</v>
      </c>
      <c r="F8399" s="115">
        <v>13.71</v>
      </c>
    </row>
    <row r="8400" spans="1:6" ht="38.25">
      <c r="A8400" s="211">
        <v>91189</v>
      </c>
      <c r="B8400" s="210" t="s">
        <v>9907</v>
      </c>
      <c r="C8400" s="91" t="s">
        <v>201</v>
      </c>
      <c r="D8400" s="115">
        <v>71.61</v>
      </c>
      <c r="E8400" s="208" t="s">
        <v>9199</v>
      </c>
      <c r="F8400" s="115">
        <v>75.22</v>
      </c>
    </row>
    <row r="8401" spans="1:6" ht="38.25">
      <c r="A8401" s="211">
        <v>91192</v>
      </c>
      <c r="B8401" s="210" t="s">
        <v>5464</v>
      </c>
      <c r="C8401" s="91" t="s">
        <v>201</v>
      </c>
      <c r="D8401" s="115">
        <v>21.83</v>
      </c>
      <c r="E8401" s="208" t="s">
        <v>9199</v>
      </c>
      <c r="F8401" s="115">
        <v>22.82</v>
      </c>
    </row>
    <row r="8402" spans="1:6" ht="38.25">
      <c r="A8402" s="211">
        <v>91190</v>
      </c>
      <c r="B8402" s="210" t="s">
        <v>5462</v>
      </c>
      <c r="C8402" s="91" t="s">
        <v>201</v>
      </c>
      <c r="D8402" s="115">
        <v>10.42</v>
      </c>
      <c r="E8402" s="208" t="s">
        <v>9199</v>
      </c>
      <c r="F8402" s="115">
        <v>11.08</v>
      </c>
    </row>
    <row r="8403" spans="1:6" ht="38.25">
      <c r="A8403" s="211">
        <v>91191</v>
      </c>
      <c r="B8403" s="210" t="s">
        <v>5463</v>
      </c>
      <c r="C8403" s="91" t="s">
        <v>201</v>
      </c>
      <c r="D8403" s="115">
        <v>14.5</v>
      </c>
      <c r="E8403" s="208" t="s">
        <v>9199</v>
      </c>
      <c r="F8403" s="115">
        <v>15.29</v>
      </c>
    </row>
    <row r="8404" spans="1:6" ht="51">
      <c r="A8404" s="211">
        <v>95541</v>
      </c>
      <c r="B8404" s="210" t="s">
        <v>9908</v>
      </c>
      <c r="C8404" s="91" t="s">
        <v>201</v>
      </c>
      <c r="D8404" s="115">
        <v>22.93</v>
      </c>
      <c r="E8404" s="208" t="s">
        <v>9199</v>
      </c>
      <c r="F8404" s="115">
        <v>24.95</v>
      </c>
    </row>
    <row r="8405" spans="1:6" ht="51">
      <c r="A8405" s="211">
        <v>96564</v>
      </c>
      <c r="B8405" s="210" t="s">
        <v>9909</v>
      </c>
      <c r="C8405" s="91" t="s">
        <v>190</v>
      </c>
      <c r="D8405" s="115">
        <v>0</v>
      </c>
      <c r="E8405" s="208" t="s">
        <v>9199</v>
      </c>
      <c r="F8405" s="115">
        <v>0</v>
      </c>
    </row>
    <row r="8406" spans="1:6" ht="63.75">
      <c r="A8406" s="211">
        <v>104785</v>
      </c>
      <c r="B8406" s="210" t="s">
        <v>5426</v>
      </c>
      <c r="C8406" s="91" t="s">
        <v>190</v>
      </c>
      <c r="D8406" s="115">
        <v>13.74</v>
      </c>
      <c r="E8406" s="208" t="s">
        <v>9199</v>
      </c>
      <c r="F8406" s="115">
        <v>14.3</v>
      </c>
    </row>
    <row r="8407" spans="1:6" ht="51">
      <c r="A8407" s="211">
        <v>91166</v>
      </c>
      <c r="B8407" s="210" t="s">
        <v>5457</v>
      </c>
      <c r="C8407" s="91" t="s">
        <v>190</v>
      </c>
      <c r="D8407" s="115">
        <v>4.83</v>
      </c>
      <c r="E8407" s="208" t="s">
        <v>9199</v>
      </c>
      <c r="F8407" s="115">
        <v>4.99</v>
      </c>
    </row>
    <row r="8408" spans="1:6" ht="63.75">
      <c r="A8408" s="211">
        <v>91167</v>
      </c>
      <c r="B8408" s="210" t="s">
        <v>6679</v>
      </c>
      <c r="C8408" s="91" t="s">
        <v>190</v>
      </c>
      <c r="D8408" s="115">
        <v>11.05</v>
      </c>
      <c r="E8408" s="208" t="s">
        <v>9199</v>
      </c>
      <c r="F8408" s="115">
        <v>11.65</v>
      </c>
    </row>
    <row r="8409" spans="1:6" ht="63.75">
      <c r="A8409" s="211">
        <v>91176</v>
      </c>
      <c r="B8409" s="210" t="s">
        <v>9910</v>
      </c>
      <c r="C8409" s="91" t="s">
        <v>190</v>
      </c>
      <c r="D8409" s="115">
        <v>19.27</v>
      </c>
      <c r="E8409" s="208" t="s">
        <v>9199</v>
      </c>
      <c r="F8409" s="115">
        <v>20.059999999999999</v>
      </c>
    </row>
    <row r="8410" spans="1:6" ht="51">
      <c r="A8410" s="211">
        <v>91182</v>
      </c>
      <c r="B8410" s="210" t="s">
        <v>5458</v>
      </c>
      <c r="C8410" s="91" t="s">
        <v>190</v>
      </c>
      <c r="D8410" s="115">
        <v>25.43</v>
      </c>
      <c r="E8410" s="208" t="s">
        <v>9199</v>
      </c>
      <c r="F8410" s="115">
        <v>27.3</v>
      </c>
    </row>
    <row r="8411" spans="1:6" ht="76.5">
      <c r="A8411" s="211">
        <v>91186</v>
      </c>
      <c r="B8411" s="210" t="s">
        <v>5460</v>
      </c>
      <c r="C8411" s="91" t="s">
        <v>190</v>
      </c>
      <c r="D8411" s="115">
        <v>27.79</v>
      </c>
      <c r="E8411" s="208" t="s">
        <v>9199</v>
      </c>
      <c r="F8411" s="115">
        <v>29.86</v>
      </c>
    </row>
    <row r="8412" spans="1:6" ht="89.25">
      <c r="A8412" s="211">
        <v>91171</v>
      </c>
      <c r="B8412" s="210" t="s">
        <v>6681</v>
      </c>
      <c r="C8412" s="91" t="s">
        <v>190</v>
      </c>
      <c r="D8412" s="115">
        <v>18.3</v>
      </c>
      <c r="E8412" s="208" t="s">
        <v>9199</v>
      </c>
      <c r="F8412" s="115">
        <v>19.2</v>
      </c>
    </row>
    <row r="8413" spans="1:6" ht="76.5">
      <c r="A8413" s="211">
        <v>91187</v>
      </c>
      <c r="B8413" s="210" t="s">
        <v>5461</v>
      </c>
      <c r="C8413" s="91" t="s">
        <v>190</v>
      </c>
      <c r="D8413" s="115">
        <v>24.77</v>
      </c>
      <c r="E8413" s="208" t="s">
        <v>9199</v>
      </c>
      <c r="F8413" s="115">
        <v>26.66</v>
      </c>
    </row>
    <row r="8414" spans="1:6" ht="76.5">
      <c r="A8414" s="211">
        <v>91172</v>
      </c>
      <c r="B8414" s="210" t="s">
        <v>6682</v>
      </c>
      <c r="C8414" s="91" t="s">
        <v>190</v>
      </c>
      <c r="D8414" s="115">
        <v>21.14</v>
      </c>
      <c r="E8414" s="208" t="s">
        <v>9199</v>
      </c>
      <c r="F8414" s="115">
        <v>22.16</v>
      </c>
    </row>
    <row r="8415" spans="1:6" ht="76.5">
      <c r="A8415" s="211">
        <v>91185</v>
      </c>
      <c r="B8415" s="210" t="s">
        <v>5459</v>
      </c>
      <c r="C8415" s="91" t="s">
        <v>190</v>
      </c>
      <c r="D8415" s="115">
        <v>25.43</v>
      </c>
      <c r="E8415" s="208" t="s">
        <v>9199</v>
      </c>
      <c r="F8415" s="115">
        <v>27.3</v>
      </c>
    </row>
    <row r="8416" spans="1:6" ht="76.5">
      <c r="A8416" s="211">
        <v>91170</v>
      </c>
      <c r="B8416" s="210" t="s">
        <v>6680</v>
      </c>
      <c r="C8416" s="91" t="s">
        <v>190</v>
      </c>
      <c r="D8416" s="115">
        <v>11.05</v>
      </c>
      <c r="E8416" s="208" t="s">
        <v>9199</v>
      </c>
      <c r="F8416" s="115">
        <v>11.65</v>
      </c>
    </row>
    <row r="8417" spans="1:6" ht="89.25">
      <c r="A8417" s="211">
        <v>91180</v>
      </c>
      <c r="B8417" s="210" t="s">
        <v>9911</v>
      </c>
      <c r="C8417" s="91" t="s">
        <v>190</v>
      </c>
      <c r="D8417" s="115">
        <v>25.62</v>
      </c>
      <c r="E8417" s="208" t="s">
        <v>9199</v>
      </c>
      <c r="F8417" s="115">
        <v>26.69</v>
      </c>
    </row>
    <row r="8418" spans="1:6" ht="89.25">
      <c r="A8418" s="211">
        <v>91181</v>
      </c>
      <c r="B8418" s="210" t="s">
        <v>9912</v>
      </c>
      <c r="C8418" s="91" t="s">
        <v>190</v>
      </c>
      <c r="D8418" s="115">
        <v>26.75</v>
      </c>
      <c r="E8418" s="208" t="s">
        <v>9199</v>
      </c>
      <c r="F8418" s="115">
        <v>27.91</v>
      </c>
    </row>
    <row r="8419" spans="1:6" ht="89.25">
      <c r="A8419" s="211">
        <v>91179</v>
      </c>
      <c r="B8419" s="210" t="s">
        <v>9913</v>
      </c>
      <c r="C8419" s="91" t="s">
        <v>190</v>
      </c>
      <c r="D8419" s="115">
        <v>19.27</v>
      </c>
      <c r="E8419" s="208" t="s">
        <v>9199</v>
      </c>
      <c r="F8419" s="115">
        <v>20.059999999999999</v>
      </c>
    </row>
    <row r="8420" spans="1:6" ht="89.25">
      <c r="A8420" s="211">
        <v>91174</v>
      </c>
      <c r="B8420" s="210" t="s">
        <v>6684</v>
      </c>
      <c r="C8420" s="91" t="s">
        <v>190</v>
      </c>
      <c r="D8420" s="115">
        <v>7.31</v>
      </c>
      <c r="E8420" s="208" t="s">
        <v>9199</v>
      </c>
      <c r="F8420" s="115">
        <v>7.66</v>
      </c>
    </row>
    <row r="8421" spans="1:6" ht="89.25">
      <c r="A8421" s="211">
        <v>91175</v>
      </c>
      <c r="B8421" s="210" t="s">
        <v>6685</v>
      </c>
      <c r="C8421" s="91" t="s">
        <v>190</v>
      </c>
      <c r="D8421" s="115">
        <v>11.41</v>
      </c>
      <c r="E8421" s="208" t="s">
        <v>9199</v>
      </c>
      <c r="F8421" s="115">
        <v>11.97</v>
      </c>
    </row>
    <row r="8422" spans="1:6" ht="76.5">
      <c r="A8422" s="211">
        <v>91173</v>
      </c>
      <c r="B8422" s="210" t="s">
        <v>6683</v>
      </c>
      <c r="C8422" s="91" t="s">
        <v>190</v>
      </c>
      <c r="D8422" s="115">
        <v>4.12</v>
      </c>
      <c r="E8422" s="208" t="s">
        <v>9199</v>
      </c>
      <c r="F8422" s="115">
        <v>4.34</v>
      </c>
    </row>
    <row r="8423" spans="1:6" ht="51">
      <c r="A8423" s="211">
        <v>104759</v>
      </c>
      <c r="B8423" s="210" t="s">
        <v>5411</v>
      </c>
      <c r="C8423" s="91" t="s">
        <v>201</v>
      </c>
      <c r="D8423" s="115">
        <v>40.04</v>
      </c>
      <c r="E8423" s="208" t="s">
        <v>9199</v>
      </c>
      <c r="F8423" s="115">
        <v>43.57</v>
      </c>
    </row>
    <row r="8424" spans="1:6" ht="51">
      <c r="A8424" s="211">
        <v>104760</v>
      </c>
      <c r="B8424" s="210" t="s">
        <v>5412</v>
      </c>
      <c r="C8424" s="91" t="s">
        <v>201</v>
      </c>
      <c r="D8424" s="115">
        <v>58.49</v>
      </c>
      <c r="E8424" s="208" t="s">
        <v>9199</v>
      </c>
      <c r="F8424" s="115">
        <v>63.63</v>
      </c>
    </row>
    <row r="8425" spans="1:6" ht="38.25">
      <c r="A8425" s="211">
        <v>104758</v>
      </c>
      <c r="B8425" s="210" t="s">
        <v>5410</v>
      </c>
      <c r="C8425" s="91" t="s">
        <v>201</v>
      </c>
      <c r="D8425" s="115">
        <v>15.02</v>
      </c>
      <c r="E8425" s="208" t="s">
        <v>9199</v>
      </c>
      <c r="F8425" s="115">
        <v>16.34</v>
      </c>
    </row>
    <row r="8426" spans="1:6" ht="51">
      <c r="A8426" s="211">
        <v>90437</v>
      </c>
      <c r="B8426" s="210" t="s">
        <v>5429</v>
      </c>
      <c r="C8426" s="91" t="s">
        <v>201</v>
      </c>
      <c r="D8426" s="115">
        <v>38.49</v>
      </c>
      <c r="E8426" s="208" t="s">
        <v>9199</v>
      </c>
      <c r="F8426" s="115">
        <v>41.94</v>
      </c>
    </row>
    <row r="8427" spans="1:6" ht="51">
      <c r="A8427" s="211">
        <v>90438</v>
      </c>
      <c r="B8427" s="210" t="s">
        <v>5430</v>
      </c>
      <c r="C8427" s="91" t="s">
        <v>201</v>
      </c>
      <c r="D8427" s="115">
        <v>56.22</v>
      </c>
      <c r="E8427" s="208" t="s">
        <v>9199</v>
      </c>
      <c r="F8427" s="115">
        <v>61.25</v>
      </c>
    </row>
    <row r="8428" spans="1:6" ht="38.25">
      <c r="A8428" s="211">
        <v>90436</v>
      </c>
      <c r="B8428" s="210" t="s">
        <v>5428</v>
      </c>
      <c r="C8428" s="91" t="s">
        <v>201</v>
      </c>
      <c r="D8428" s="115">
        <v>14.44</v>
      </c>
      <c r="E8428" s="208" t="s">
        <v>9199</v>
      </c>
      <c r="F8428" s="115">
        <v>15.73</v>
      </c>
    </row>
    <row r="8429" spans="1:6" ht="51">
      <c r="A8429" s="211">
        <v>104770</v>
      </c>
      <c r="B8429" s="210" t="s">
        <v>5420</v>
      </c>
      <c r="C8429" s="91" t="s">
        <v>201</v>
      </c>
      <c r="D8429" s="115">
        <v>1.69</v>
      </c>
      <c r="E8429" s="208" t="s">
        <v>9199</v>
      </c>
      <c r="F8429" s="115">
        <v>1.84</v>
      </c>
    </row>
    <row r="8430" spans="1:6" ht="51">
      <c r="A8430" s="211">
        <v>104772</v>
      </c>
      <c r="B8430" s="210" t="s">
        <v>5421</v>
      </c>
      <c r="C8430" s="91" t="s">
        <v>201</v>
      </c>
      <c r="D8430" s="115">
        <v>2.4700000000000002</v>
      </c>
      <c r="E8430" s="208" t="s">
        <v>9199</v>
      </c>
      <c r="F8430" s="115">
        <v>2.69</v>
      </c>
    </row>
    <row r="8431" spans="1:6" ht="38.25">
      <c r="A8431" s="211">
        <v>104768</v>
      </c>
      <c r="B8431" s="210" t="s">
        <v>5419</v>
      </c>
      <c r="C8431" s="91" t="s">
        <v>201</v>
      </c>
      <c r="D8431" s="115">
        <v>0.63</v>
      </c>
      <c r="E8431" s="208" t="s">
        <v>9199</v>
      </c>
      <c r="F8431" s="115">
        <v>0.69</v>
      </c>
    </row>
    <row r="8432" spans="1:6" ht="51">
      <c r="A8432" s="211">
        <v>104769</v>
      </c>
      <c r="B8432" s="210" t="s">
        <v>5471</v>
      </c>
      <c r="C8432" s="91" t="s">
        <v>201</v>
      </c>
      <c r="D8432" s="115">
        <v>1.63</v>
      </c>
      <c r="E8432" s="208" t="s">
        <v>9199</v>
      </c>
      <c r="F8432" s="115">
        <v>1.78</v>
      </c>
    </row>
    <row r="8433" spans="1:6" ht="51">
      <c r="A8433" s="211">
        <v>104771</v>
      </c>
      <c r="B8433" s="210" t="s">
        <v>5472</v>
      </c>
      <c r="C8433" s="91" t="s">
        <v>201</v>
      </c>
      <c r="D8433" s="115">
        <v>2.38</v>
      </c>
      <c r="E8433" s="208" t="s">
        <v>9199</v>
      </c>
      <c r="F8433" s="115">
        <v>2.59</v>
      </c>
    </row>
    <row r="8434" spans="1:6" ht="38.25">
      <c r="A8434" s="211">
        <v>104767</v>
      </c>
      <c r="B8434" s="210" t="s">
        <v>5470</v>
      </c>
      <c r="C8434" s="91" t="s">
        <v>201</v>
      </c>
      <c r="D8434" s="115">
        <v>0.6</v>
      </c>
      <c r="E8434" s="208" t="s">
        <v>9199</v>
      </c>
      <c r="F8434" s="115">
        <v>0.66</v>
      </c>
    </row>
    <row r="8435" spans="1:6" ht="51">
      <c r="A8435" s="211">
        <v>104762</v>
      </c>
      <c r="B8435" s="210" t="s">
        <v>5414</v>
      </c>
      <c r="C8435" s="91" t="s">
        <v>201</v>
      </c>
      <c r="D8435" s="115">
        <v>22.68</v>
      </c>
      <c r="E8435" s="208" t="s">
        <v>9199</v>
      </c>
      <c r="F8435" s="115">
        <v>24.51</v>
      </c>
    </row>
    <row r="8436" spans="1:6" ht="51">
      <c r="A8436" s="211">
        <v>104763</v>
      </c>
      <c r="B8436" s="210" t="s">
        <v>5415</v>
      </c>
      <c r="C8436" s="91" t="s">
        <v>201</v>
      </c>
      <c r="D8436" s="115">
        <v>33.14</v>
      </c>
      <c r="E8436" s="208" t="s">
        <v>9199</v>
      </c>
      <c r="F8436" s="115">
        <v>35.81</v>
      </c>
    </row>
    <row r="8437" spans="1:6" ht="51">
      <c r="A8437" s="211">
        <v>104761</v>
      </c>
      <c r="B8437" s="210" t="s">
        <v>5413</v>
      </c>
      <c r="C8437" s="91" t="s">
        <v>201</v>
      </c>
      <c r="D8437" s="115">
        <v>8.5</v>
      </c>
      <c r="E8437" s="208" t="s">
        <v>9199</v>
      </c>
      <c r="F8437" s="115">
        <v>9.19</v>
      </c>
    </row>
    <row r="8438" spans="1:6" ht="51">
      <c r="A8438" s="211">
        <v>90440</v>
      </c>
      <c r="B8438" s="210" t="s">
        <v>5432</v>
      </c>
      <c r="C8438" s="91" t="s">
        <v>201</v>
      </c>
      <c r="D8438" s="115">
        <v>22.46</v>
      </c>
      <c r="E8438" s="208" t="s">
        <v>9199</v>
      </c>
      <c r="F8438" s="115">
        <v>24.29</v>
      </c>
    </row>
    <row r="8439" spans="1:6" ht="51">
      <c r="A8439" s="211">
        <v>90441</v>
      </c>
      <c r="B8439" s="210" t="s">
        <v>5433</v>
      </c>
      <c r="C8439" s="91" t="s">
        <v>201</v>
      </c>
      <c r="D8439" s="115">
        <v>32.82</v>
      </c>
      <c r="E8439" s="208" t="s">
        <v>9199</v>
      </c>
      <c r="F8439" s="115">
        <v>35.479999999999997</v>
      </c>
    </row>
    <row r="8440" spans="1:6" ht="51">
      <c r="A8440" s="211">
        <v>90439</v>
      </c>
      <c r="B8440" s="210" t="s">
        <v>5431</v>
      </c>
      <c r="C8440" s="91" t="s">
        <v>201</v>
      </c>
      <c r="D8440" s="115">
        <v>8.42</v>
      </c>
      <c r="E8440" s="208" t="s">
        <v>9199</v>
      </c>
      <c r="F8440" s="115">
        <v>9.11</v>
      </c>
    </row>
    <row r="8441" spans="1:6" ht="51">
      <c r="A8441" s="211">
        <v>104776</v>
      </c>
      <c r="B8441" s="210" t="s">
        <v>5423</v>
      </c>
      <c r="C8441" s="91" t="s">
        <v>201</v>
      </c>
      <c r="D8441" s="115">
        <v>5.89</v>
      </c>
      <c r="E8441" s="208" t="s">
        <v>9199</v>
      </c>
      <c r="F8441" s="115">
        <v>6.36</v>
      </c>
    </row>
    <row r="8442" spans="1:6" ht="51">
      <c r="A8442" s="211">
        <v>104778</v>
      </c>
      <c r="B8442" s="210" t="s">
        <v>5424</v>
      </c>
      <c r="C8442" s="91" t="s">
        <v>201</v>
      </c>
      <c r="D8442" s="115">
        <v>8.6199999999999992</v>
      </c>
      <c r="E8442" s="208" t="s">
        <v>9199</v>
      </c>
      <c r="F8442" s="115">
        <v>9.2899999999999991</v>
      </c>
    </row>
    <row r="8443" spans="1:6" ht="51">
      <c r="A8443" s="211">
        <v>104774</v>
      </c>
      <c r="B8443" s="210" t="s">
        <v>5422</v>
      </c>
      <c r="C8443" s="91" t="s">
        <v>201</v>
      </c>
      <c r="D8443" s="115">
        <v>2.2000000000000002</v>
      </c>
      <c r="E8443" s="208" t="s">
        <v>9199</v>
      </c>
      <c r="F8443" s="115">
        <v>2.37</v>
      </c>
    </row>
    <row r="8444" spans="1:6" ht="51">
      <c r="A8444" s="211">
        <v>104775</v>
      </c>
      <c r="B8444" s="210" t="s">
        <v>5474</v>
      </c>
      <c r="C8444" s="91" t="s">
        <v>201</v>
      </c>
      <c r="D8444" s="115">
        <v>5.69</v>
      </c>
      <c r="E8444" s="208" t="s">
        <v>9199</v>
      </c>
      <c r="F8444" s="115">
        <v>6.14</v>
      </c>
    </row>
    <row r="8445" spans="1:6" ht="51">
      <c r="A8445" s="211">
        <v>104777</v>
      </c>
      <c r="B8445" s="210" t="s">
        <v>5475</v>
      </c>
      <c r="C8445" s="91" t="s">
        <v>201</v>
      </c>
      <c r="D8445" s="115">
        <v>8.32</v>
      </c>
      <c r="E8445" s="208" t="s">
        <v>9199</v>
      </c>
      <c r="F8445" s="115">
        <v>8.98</v>
      </c>
    </row>
    <row r="8446" spans="1:6" ht="51">
      <c r="A8446" s="211">
        <v>104773</v>
      </c>
      <c r="B8446" s="210" t="s">
        <v>5473</v>
      </c>
      <c r="C8446" s="91" t="s">
        <v>201</v>
      </c>
      <c r="D8446" s="115">
        <v>2.12</v>
      </c>
      <c r="E8446" s="208" t="s">
        <v>9199</v>
      </c>
      <c r="F8446" s="115">
        <v>2.29</v>
      </c>
    </row>
    <row r="8447" spans="1:6" ht="51">
      <c r="A8447" s="211">
        <v>104782</v>
      </c>
      <c r="B8447" s="210" t="s">
        <v>5478</v>
      </c>
      <c r="C8447" s="91" t="s">
        <v>201</v>
      </c>
      <c r="D8447" s="115">
        <v>54.46</v>
      </c>
      <c r="E8447" s="208" t="s">
        <v>9199</v>
      </c>
      <c r="F8447" s="115">
        <v>55.06</v>
      </c>
    </row>
    <row r="8448" spans="1:6" ht="51">
      <c r="A8448" s="211">
        <v>90451</v>
      </c>
      <c r="B8448" s="210" t="s">
        <v>5439</v>
      </c>
      <c r="C8448" s="91" t="s">
        <v>201</v>
      </c>
      <c r="D8448" s="115">
        <v>6.12</v>
      </c>
      <c r="E8448" s="208" t="s">
        <v>9199</v>
      </c>
      <c r="F8448" s="115">
        <v>6.48</v>
      </c>
    </row>
    <row r="8449" spans="1:6" ht="51">
      <c r="A8449" s="211">
        <v>90452</v>
      </c>
      <c r="B8449" s="210" t="s">
        <v>5440</v>
      </c>
      <c r="C8449" s="91" t="s">
        <v>201</v>
      </c>
      <c r="D8449" s="115">
        <v>22.91</v>
      </c>
      <c r="E8449" s="208" t="s">
        <v>9199</v>
      </c>
      <c r="F8449" s="115">
        <v>23.53</v>
      </c>
    </row>
    <row r="8450" spans="1:6" ht="51">
      <c r="A8450" s="211">
        <v>90455</v>
      </c>
      <c r="B8450" s="210" t="s">
        <v>5443</v>
      </c>
      <c r="C8450" s="91" t="s">
        <v>201</v>
      </c>
      <c r="D8450" s="115">
        <v>7.37</v>
      </c>
      <c r="E8450" s="208" t="s">
        <v>9199</v>
      </c>
      <c r="F8450" s="115">
        <v>7.83</v>
      </c>
    </row>
    <row r="8451" spans="1:6" ht="51">
      <c r="A8451" s="211">
        <v>104784</v>
      </c>
      <c r="B8451" s="210" t="s">
        <v>5480</v>
      </c>
      <c r="C8451" s="91" t="s">
        <v>201</v>
      </c>
      <c r="D8451" s="115">
        <v>12.21</v>
      </c>
      <c r="E8451" s="208" t="s">
        <v>9199</v>
      </c>
      <c r="F8451" s="115">
        <v>12.83</v>
      </c>
    </row>
    <row r="8452" spans="1:6" ht="51">
      <c r="A8452" s="211">
        <v>90453</v>
      </c>
      <c r="B8452" s="210" t="s">
        <v>5441</v>
      </c>
      <c r="C8452" s="91" t="s">
        <v>201</v>
      </c>
      <c r="D8452" s="115">
        <v>3.59</v>
      </c>
      <c r="E8452" s="208" t="s">
        <v>9199</v>
      </c>
      <c r="F8452" s="115">
        <v>3.8</v>
      </c>
    </row>
    <row r="8453" spans="1:6" ht="51">
      <c r="A8453" s="211">
        <v>104783</v>
      </c>
      <c r="B8453" s="210" t="s">
        <v>5479</v>
      </c>
      <c r="C8453" s="91" t="s">
        <v>201</v>
      </c>
      <c r="D8453" s="115">
        <v>4.51</v>
      </c>
      <c r="E8453" s="208" t="s">
        <v>9199</v>
      </c>
      <c r="F8453" s="115">
        <v>4.75</v>
      </c>
    </row>
    <row r="8454" spans="1:6" ht="51">
      <c r="A8454" s="211">
        <v>90454</v>
      </c>
      <c r="B8454" s="210" t="s">
        <v>5442</v>
      </c>
      <c r="C8454" s="91" t="s">
        <v>201</v>
      </c>
      <c r="D8454" s="115">
        <v>5.69</v>
      </c>
      <c r="E8454" s="208" t="s">
        <v>9199</v>
      </c>
      <c r="F8454" s="115">
        <v>6</v>
      </c>
    </row>
    <row r="8455" spans="1:6" ht="38.25">
      <c r="A8455" s="211">
        <v>90459</v>
      </c>
      <c r="B8455" s="210" t="s">
        <v>5447</v>
      </c>
      <c r="C8455" s="91" t="s">
        <v>201</v>
      </c>
      <c r="D8455" s="115">
        <v>47.35</v>
      </c>
      <c r="E8455" s="208" t="s">
        <v>9199</v>
      </c>
      <c r="F8455" s="115">
        <v>51.59</v>
      </c>
    </row>
    <row r="8456" spans="1:6" ht="27">
      <c r="A8456" s="211">
        <v>90456</v>
      </c>
      <c r="B8456" s="210" t="s">
        <v>5444</v>
      </c>
      <c r="C8456" s="91" t="s">
        <v>201</v>
      </c>
      <c r="D8456" s="115">
        <v>5.35</v>
      </c>
      <c r="E8456" s="208" t="s">
        <v>9199</v>
      </c>
      <c r="F8456" s="115">
        <v>5.81</v>
      </c>
    </row>
    <row r="8457" spans="1:6" ht="38.25">
      <c r="A8457" s="211">
        <v>90458</v>
      </c>
      <c r="B8457" s="210" t="s">
        <v>5446</v>
      </c>
      <c r="C8457" s="91" t="s">
        <v>201</v>
      </c>
      <c r="D8457" s="115">
        <v>34.81</v>
      </c>
      <c r="E8457" s="208" t="s">
        <v>9199</v>
      </c>
      <c r="F8457" s="115">
        <v>37.86</v>
      </c>
    </row>
    <row r="8458" spans="1:6" ht="38.25">
      <c r="A8458" s="211">
        <v>90457</v>
      </c>
      <c r="B8458" s="210" t="s">
        <v>5445</v>
      </c>
      <c r="C8458" s="91" t="s">
        <v>201</v>
      </c>
      <c r="D8458" s="115">
        <v>12.2</v>
      </c>
      <c r="E8458" s="208" t="s">
        <v>9199</v>
      </c>
      <c r="F8458" s="115">
        <v>13.27</v>
      </c>
    </row>
    <row r="8459" spans="1:6" ht="38.25">
      <c r="A8459" s="211">
        <v>90447</v>
      </c>
      <c r="B8459" s="210" t="s">
        <v>5438</v>
      </c>
      <c r="C8459" s="91" t="s">
        <v>190</v>
      </c>
      <c r="D8459" s="115">
        <v>8.07</v>
      </c>
      <c r="E8459" s="208" t="s">
        <v>9199</v>
      </c>
      <c r="F8459" s="115">
        <v>8.7799999999999994</v>
      </c>
    </row>
    <row r="8460" spans="1:6" ht="51">
      <c r="A8460" s="211">
        <v>91222</v>
      </c>
      <c r="B8460" s="210" t="s">
        <v>5465</v>
      </c>
      <c r="C8460" s="91" t="s">
        <v>190</v>
      </c>
      <c r="D8460" s="115">
        <v>8.61</v>
      </c>
      <c r="E8460" s="208" t="s">
        <v>9199</v>
      </c>
      <c r="F8460" s="115">
        <v>9.39</v>
      </c>
    </row>
    <row r="8461" spans="1:6" ht="51">
      <c r="A8461" s="211">
        <v>90443</v>
      </c>
      <c r="B8461" s="210" t="s">
        <v>5434</v>
      </c>
      <c r="C8461" s="91" t="s">
        <v>190</v>
      </c>
      <c r="D8461" s="115">
        <v>7.76</v>
      </c>
      <c r="E8461" s="208" t="s">
        <v>9199</v>
      </c>
      <c r="F8461" s="115">
        <v>8.44</v>
      </c>
    </row>
    <row r="8462" spans="1:6" ht="38.25">
      <c r="A8462" s="211">
        <v>104780</v>
      </c>
      <c r="B8462" s="210" t="s">
        <v>5425</v>
      </c>
      <c r="C8462" s="91" t="s">
        <v>190</v>
      </c>
      <c r="D8462" s="115">
        <v>5.17</v>
      </c>
      <c r="E8462" s="208" t="s">
        <v>9199</v>
      </c>
      <c r="F8462" s="115">
        <v>5.62</v>
      </c>
    </row>
    <row r="8463" spans="1:6" ht="51">
      <c r="A8463" s="211">
        <v>104781</v>
      </c>
      <c r="B8463" s="210" t="s">
        <v>5477</v>
      </c>
      <c r="C8463" s="91" t="s">
        <v>190</v>
      </c>
      <c r="D8463" s="115">
        <v>5.92</v>
      </c>
      <c r="E8463" s="208" t="s">
        <v>9199</v>
      </c>
      <c r="F8463" s="115">
        <v>6.44</v>
      </c>
    </row>
    <row r="8464" spans="1:6" ht="51">
      <c r="A8464" s="211">
        <v>104779</v>
      </c>
      <c r="B8464" s="210" t="s">
        <v>5476</v>
      </c>
      <c r="C8464" s="91" t="s">
        <v>190</v>
      </c>
      <c r="D8464" s="115">
        <v>5.13</v>
      </c>
      <c r="E8464" s="208" t="s">
        <v>9199</v>
      </c>
      <c r="F8464" s="115">
        <v>5.57</v>
      </c>
    </row>
    <row r="8465" spans="1:6" ht="51">
      <c r="A8465" s="211">
        <v>104787</v>
      </c>
      <c r="B8465" s="210" t="s">
        <v>5482</v>
      </c>
      <c r="C8465" s="91" t="s">
        <v>190</v>
      </c>
      <c r="D8465" s="115">
        <v>7.43</v>
      </c>
      <c r="E8465" s="208" t="s">
        <v>9199</v>
      </c>
      <c r="F8465" s="115">
        <v>8.0299999999999994</v>
      </c>
    </row>
    <row r="8466" spans="1:6" ht="51">
      <c r="A8466" s="211">
        <v>104788</v>
      </c>
      <c r="B8466" s="210" t="s">
        <v>5483</v>
      </c>
      <c r="C8466" s="91" t="s">
        <v>190</v>
      </c>
      <c r="D8466" s="115">
        <v>9.8699999999999992</v>
      </c>
      <c r="E8466" s="208" t="s">
        <v>9199</v>
      </c>
      <c r="F8466" s="115">
        <v>10.67</v>
      </c>
    </row>
    <row r="8467" spans="1:6" ht="51">
      <c r="A8467" s="211">
        <v>104786</v>
      </c>
      <c r="B8467" s="210" t="s">
        <v>5481</v>
      </c>
      <c r="C8467" s="91" t="s">
        <v>190</v>
      </c>
      <c r="D8467" s="115">
        <v>5.61</v>
      </c>
      <c r="E8467" s="208" t="s">
        <v>9199</v>
      </c>
      <c r="F8467" s="115">
        <v>6.05</v>
      </c>
    </row>
    <row r="8468" spans="1:6" ht="51">
      <c r="A8468" s="211">
        <v>90445</v>
      </c>
      <c r="B8468" s="210" t="s">
        <v>5436</v>
      </c>
      <c r="C8468" s="91" t="s">
        <v>190</v>
      </c>
      <c r="D8468" s="115">
        <v>15.08</v>
      </c>
      <c r="E8468" s="208" t="s">
        <v>9199</v>
      </c>
      <c r="F8468" s="115">
        <v>16.329999999999998</v>
      </c>
    </row>
    <row r="8469" spans="1:6" ht="51">
      <c r="A8469" s="211">
        <v>90446</v>
      </c>
      <c r="B8469" s="210" t="s">
        <v>5437</v>
      </c>
      <c r="C8469" s="91" t="s">
        <v>190</v>
      </c>
      <c r="D8469" s="115">
        <v>20.03</v>
      </c>
      <c r="E8469" s="208" t="s">
        <v>9199</v>
      </c>
      <c r="F8469" s="115">
        <v>21.69</v>
      </c>
    </row>
    <row r="8470" spans="1:6" ht="51">
      <c r="A8470" s="211">
        <v>90444</v>
      </c>
      <c r="B8470" s="210" t="s">
        <v>5435</v>
      </c>
      <c r="C8470" s="91" t="s">
        <v>190</v>
      </c>
      <c r="D8470" s="115">
        <v>11.37</v>
      </c>
      <c r="E8470" s="208" t="s">
        <v>9199</v>
      </c>
      <c r="F8470" s="115">
        <v>12.32</v>
      </c>
    </row>
    <row r="8471" spans="1:6" ht="51">
      <c r="A8471" s="211">
        <v>104764</v>
      </c>
      <c r="B8471" s="210" t="s">
        <v>5416</v>
      </c>
      <c r="C8471" s="91" t="s">
        <v>190</v>
      </c>
      <c r="D8471" s="115">
        <v>22.31</v>
      </c>
      <c r="E8471" s="208" t="s">
        <v>9199</v>
      </c>
      <c r="F8471" s="115">
        <v>23.07</v>
      </c>
    </row>
    <row r="8472" spans="1:6" ht="51">
      <c r="A8472" s="211">
        <v>90460</v>
      </c>
      <c r="B8472" s="210" t="s">
        <v>5448</v>
      </c>
      <c r="C8472" s="91" t="s">
        <v>190</v>
      </c>
      <c r="D8472" s="115">
        <v>27.81</v>
      </c>
      <c r="E8472" s="208" t="s">
        <v>9199</v>
      </c>
      <c r="F8472" s="115">
        <v>28.56</v>
      </c>
    </row>
    <row r="8473" spans="1:6" ht="51">
      <c r="A8473" s="211">
        <v>90462</v>
      </c>
      <c r="B8473" s="210" t="s">
        <v>5450</v>
      </c>
      <c r="C8473" s="91" t="s">
        <v>190</v>
      </c>
      <c r="D8473" s="115">
        <v>4.87</v>
      </c>
      <c r="E8473" s="208" t="s">
        <v>9199</v>
      </c>
      <c r="F8473" s="115">
        <v>5</v>
      </c>
    </row>
    <row r="8474" spans="1:6" ht="51">
      <c r="A8474" s="211">
        <v>104765</v>
      </c>
      <c r="B8474" s="210" t="s">
        <v>5417</v>
      </c>
      <c r="C8474" s="91" t="s">
        <v>190</v>
      </c>
      <c r="D8474" s="115">
        <v>17.29</v>
      </c>
      <c r="E8474" s="208" t="s">
        <v>9199</v>
      </c>
      <c r="F8474" s="115">
        <v>18.16</v>
      </c>
    </row>
    <row r="8475" spans="1:6" ht="51">
      <c r="A8475" s="211">
        <v>90461</v>
      </c>
      <c r="B8475" s="210" t="s">
        <v>5449</v>
      </c>
      <c r="C8475" s="91" t="s">
        <v>190</v>
      </c>
      <c r="D8475" s="115">
        <v>20.010000000000002</v>
      </c>
      <c r="E8475" s="208" t="s">
        <v>9199</v>
      </c>
      <c r="F8475" s="115">
        <v>20.88</v>
      </c>
    </row>
    <row r="8476" spans="1:6" ht="51">
      <c r="A8476" s="211">
        <v>90463</v>
      </c>
      <c r="B8476" s="210" t="s">
        <v>5451</v>
      </c>
      <c r="C8476" s="91" t="s">
        <v>190</v>
      </c>
      <c r="D8476" s="115">
        <v>3.99</v>
      </c>
      <c r="E8476" s="208" t="s">
        <v>9199</v>
      </c>
      <c r="F8476" s="115">
        <v>4.1500000000000004</v>
      </c>
    </row>
    <row r="8477" spans="1:6" ht="51">
      <c r="A8477" s="211">
        <v>96560</v>
      </c>
      <c r="B8477" s="210" t="s">
        <v>5467</v>
      </c>
      <c r="C8477" s="91" t="s">
        <v>25</v>
      </c>
      <c r="D8477" s="115">
        <v>34.93</v>
      </c>
      <c r="E8477" s="208" t="s">
        <v>9199</v>
      </c>
      <c r="F8477" s="115">
        <v>36.31</v>
      </c>
    </row>
    <row r="8478" spans="1:6" ht="51">
      <c r="A8478" s="211">
        <v>96559</v>
      </c>
      <c r="B8478" s="210" t="s">
        <v>5466</v>
      </c>
      <c r="C8478" s="91" t="s">
        <v>25</v>
      </c>
      <c r="D8478" s="115">
        <v>38.43</v>
      </c>
      <c r="E8478" s="208" t="s">
        <v>9199</v>
      </c>
      <c r="F8478" s="115">
        <v>39.380000000000003</v>
      </c>
    </row>
    <row r="8479" spans="1:6" ht="63.75">
      <c r="A8479" s="211">
        <v>96562</v>
      </c>
      <c r="B8479" s="210" t="s">
        <v>5468</v>
      </c>
      <c r="C8479" s="91" t="s">
        <v>190</v>
      </c>
      <c r="D8479" s="115">
        <v>54.19</v>
      </c>
      <c r="E8479" s="208" t="s">
        <v>9199</v>
      </c>
      <c r="F8479" s="115">
        <v>56.38</v>
      </c>
    </row>
    <row r="8480" spans="1:6" ht="63.75">
      <c r="A8480" s="211">
        <v>96563</v>
      </c>
      <c r="B8480" s="210" t="s">
        <v>5469</v>
      </c>
      <c r="C8480" s="91" t="s">
        <v>190</v>
      </c>
      <c r="D8480" s="115">
        <v>60.72</v>
      </c>
      <c r="E8480" s="208" t="s">
        <v>9199</v>
      </c>
      <c r="F8480" s="115">
        <v>62.91</v>
      </c>
    </row>
    <row r="8481" spans="1:6" ht="38.25">
      <c r="A8481" s="211">
        <v>102469</v>
      </c>
      <c r="B8481" s="210" t="s">
        <v>7935</v>
      </c>
      <c r="C8481" s="91" t="s">
        <v>25</v>
      </c>
      <c r="D8481" s="115">
        <v>0</v>
      </c>
      <c r="E8481" s="208" t="s">
        <v>9199</v>
      </c>
      <c r="F8481" s="115">
        <v>0</v>
      </c>
    </row>
    <row r="8482" spans="1:6" ht="38.25">
      <c r="A8482" s="211">
        <v>104388</v>
      </c>
      <c r="B8482" s="210" t="s">
        <v>8600</v>
      </c>
      <c r="C8482" s="91" t="s">
        <v>25</v>
      </c>
      <c r="D8482" s="115">
        <v>0</v>
      </c>
      <c r="E8482" s="208" t="s">
        <v>9199</v>
      </c>
      <c r="F8482" s="115">
        <v>0</v>
      </c>
    </row>
    <row r="8483" spans="1:6" ht="38.25">
      <c r="A8483" s="211">
        <v>104387</v>
      </c>
      <c r="B8483" s="210" t="s">
        <v>8599</v>
      </c>
      <c r="C8483" s="91" t="s">
        <v>23</v>
      </c>
      <c r="D8483" s="115">
        <v>0</v>
      </c>
      <c r="E8483" s="208" t="s">
        <v>9199</v>
      </c>
      <c r="F8483" s="115">
        <v>0</v>
      </c>
    </row>
    <row r="8484" spans="1:6" ht="38.25">
      <c r="A8484" s="211">
        <v>104364</v>
      </c>
      <c r="B8484" s="210" t="s">
        <v>8577</v>
      </c>
      <c r="C8484" s="91" t="s">
        <v>23</v>
      </c>
      <c r="D8484" s="115">
        <v>0</v>
      </c>
      <c r="E8484" s="208" t="s">
        <v>9199</v>
      </c>
      <c r="F8484" s="115">
        <v>0</v>
      </c>
    </row>
    <row r="8485" spans="1:6" ht="38.25">
      <c r="A8485" s="211">
        <v>102097</v>
      </c>
      <c r="B8485" s="210" t="s">
        <v>7864</v>
      </c>
      <c r="C8485" s="91" t="s">
        <v>23</v>
      </c>
      <c r="D8485" s="115">
        <v>0</v>
      </c>
      <c r="E8485" s="208" t="s">
        <v>9199</v>
      </c>
      <c r="F8485" s="115">
        <v>0</v>
      </c>
    </row>
    <row r="8486" spans="1:6" ht="38.25">
      <c r="A8486" s="211">
        <v>104365</v>
      </c>
      <c r="B8486" s="210" t="s">
        <v>8578</v>
      </c>
      <c r="C8486" s="91" t="s">
        <v>23</v>
      </c>
      <c r="D8486" s="115">
        <v>0</v>
      </c>
      <c r="E8486" s="208" t="s">
        <v>9199</v>
      </c>
      <c r="F8486" s="115">
        <v>0</v>
      </c>
    </row>
    <row r="8487" spans="1:6" ht="76.5">
      <c r="A8487" s="211">
        <v>101870</v>
      </c>
      <c r="B8487" s="210" t="s">
        <v>3950</v>
      </c>
      <c r="C8487" s="91" t="s">
        <v>25</v>
      </c>
      <c r="D8487" s="115">
        <v>42.95</v>
      </c>
      <c r="E8487" s="208" t="s">
        <v>9199</v>
      </c>
      <c r="F8487" s="115">
        <v>45.89</v>
      </c>
    </row>
    <row r="8488" spans="1:6" ht="63.75">
      <c r="A8488" s="211">
        <v>101866</v>
      </c>
      <c r="B8488" s="210" t="s">
        <v>9914</v>
      </c>
      <c r="C8488" s="91" t="s">
        <v>25</v>
      </c>
      <c r="D8488" s="115">
        <v>36.85</v>
      </c>
      <c r="E8488" s="208" t="s">
        <v>9199</v>
      </c>
      <c r="F8488" s="115">
        <v>39.29</v>
      </c>
    </row>
    <row r="8489" spans="1:6" ht="63.75">
      <c r="A8489" s="211">
        <v>101867</v>
      </c>
      <c r="B8489" s="210" t="s">
        <v>3947</v>
      </c>
      <c r="C8489" s="91" t="s">
        <v>25</v>
      </c>
      <c r="D8489" s="115">
        <v>41.54</v>
      </c>
      <c r="E8489" s="208" t="s">
        <v>9199</v>
      </c>
      <c r="F8489" s="115">
        <v>44.37</v>
      </c>
    </row>
    <row r="8490" spans="1:6" ht="76.5">
      <c r="A8490" s="211">
        <v>101868</v>
      </c>
      <c r="B8490" s="210" t="s">
        <v>3948</v>
      </c>
      <c r="C8490" s="91" t="s">
        <v>25</v>
      </c>
      <c r="D8490" s="115">
        <v>33.590000000000003</v>
      </c>
      <c r="E8490" s="208" t="s">
        <v>9199</v>
      </c>
      <c r="F8490" s="115">
        <v>35.75</v>
      </c>
    </row>
    <row r="8491" spans="1:6" ht="76.5">
      <c r="A8491" s="211">
        <v>101869</v>
      </c>
      <c r="B8491" s="210" t="s">
        <v>3949</v>
      </c>
      <c r="C8491" s="91" t="s">
        <v>25</v>
      </c>
      <c r="D8491" s="115">
        <v>38.270000000000003</v>
      </c>
      <c r="E8491" s="208" t="s">
        <v>9199</v>
      </c>
      <c r="F8491" s="115">
        <v>40.82</v>
      </c>
    </row>
    <row r="8492" spans="1:6" ht="63.75">
      <c r="A8492" s="211">
        <v>101856</v>
      </c>
      <c r="B8492" s="210" t="s">
        <v>3938</v>
      </c>
      <c r="C8492" s="91" t="s">
        <v>25</v>
      </c>
      <c r="D8492" s="115">
        <v>30.72</v>
      </c>
      <c r="E8492" s="208" t="s">
        <v>9199</v>
      </c>
      <c r="F8492" s="115">
        <v>32.619999999999997</v>
      </c>
    </row>
    <row r="8493" spans="1:6" ht="76.5">
      <c r="A8493" s="211">
        <v>101865</v>
      </c>
      <c r="B8493" s="210" t="s">
        <v>3946</v>
      </c>
      <c r="C8493" s="91" t="s">
        <v>25</v>
      </c>
      <c r="D8493" s="115">
        <v>41.07</v>
      </c>
      <c r="E8493" s="208" t="s">
        <v>9199</v>
      </c>
      <c r="F8493" s="115">
        <v>43.85</v>
      </c>
    </row>
    <row r="8494" spans="1:6" ht="63.75">
      <c r="A8494" s="211">
        <v>101861</v>
      </c>
      <c r="B8494" s="210" t="s">
        <v>9915</v>
      </c>
      <c r="C8494" s="91" t="s">
        <v>25</v>
      </c>
      <c r="D8494" s="115">
        <v>36.630000000000003</v>
      </c>
      <c r="E8494" s="208" t="s">
        <v>9199</v>
      </c>
      <c r="F8494" s="115">
        <v>39.04</v>
      </c>
    </row>
    <row r="8495" spans="1:6" ht="63.75">
      <c r="A8495" s="211">
        <v>101862</v>
      </c>
      <c r="B8495" s="210" t="s">
        <v>3943</v>
      </c>
      <c r="C8495" s="91" t="s">
        <v>25</v>
      </c>
      <c r="D8495" s="115">
        <v>39.65</v>
      </c>
      <c r="E8495" s="208" t="s">
        <v>9199</v>
      </c>
      <c r="F8495" s="115">
        <v>42.32</v>
      </c>
    </row>
    <row r="8496" spans="1:6" ht="76.5">
      <c r="A8496" s="211">
        <v>101863</v>
      </c>
      <c r="B8496" s="210" t="s">
        <v>3944</v>
      </c>
      <c r="C8496" s="91" t="s">
        <v>25</v>
      </c>
      <c r="D8496" s="115">
        <v>31.71</v>
      </c>
      <c r="E8496" s="208" t="s">
        <v>9199</v>
      </c>
      <c r="F8496" s="115">
        <v>33.72</v>
      </c>
    </row>
    <row r="8497" spans="1:6" ht="76.5">
      <c r="A8497" s="211">
        <v>101864</v>
      </c>
      <c r="B8497" s="210" t="s">
        <v>3945</v>
      </c>
      <c r="C8497" s="91" t="s">
        <v>25</v>
      </c>
      <c r="D8497" s="115">
        <v>36.39</v>
      </c>
      <c r="E8497" s="208" t="s">
        <v>9199</v>
      </c>
      <c r="F8497" s="115">
        <v>38.78</v>
      </c>
    </row>
    <row r="8498" spans="1:6" ht="76.5">
      <c r="A8498" s="211">
        <v>101860</v>
      </c>
      <c r="B8498" s="210" t="s">
        <v>3942</v>
      </c>
      <c r="C8498" s="91" t="s">
        <v>25</v>
      </c>
      <c r="D8498" s="115">
        <v>38.96</v>
      </c>
      <c r="E8498" s="208" t="s">
        <v>9199</v>
      </c>
      <c r="F8498" s="115">
        <v>41.57</v>
      </c>
    </row>
    <row r="8499" spans="1:6" ht="63.75">
      <c r="A8499" s="211">
        <v>101857</v>
      </c>
      <c r="B8499" s="210" t="s">
        <v>3939</v>
      </c>
      <c r="C8499" s="91" t="s">
        <v>25</v>
      </c>
      <c r="D8499" s="115">
        <v>37.64</v>
      </c>
      <c r="E8499" s="208" t="s">
        <v>9199</v>
      </c>
      <c r="F8499" s="115">
        <v>40.14</v>
      </c>
    </row>
    <row r="8500" spans="1:6" ht="76.5">
      <c r="A8500" s="211">
        <v>101858</v>
      </c>
      <c r="B8500" s="210" t="s">
        <v>3940</v>
      </c>
      <c r="C8500" s="91" t="s">
        <v>25</v>
      </c>
      <c r="D8500" s="115">
        <v>31.31</v>
      </c>
      <c r="E8500" s="208" t="s">
        <v>9199</v>
      </c>
      <c r="F8500" s="115">
        <v>33.270000000000003</v>
      </c>
    </row>
    <row r="8501" spans="1:6" ht="76.5">
      <c r="A8501" s="211">
        <v>101859</v>
      </c>
      <c r="B8501" s="210" t="s">
        <v>3941</v>
      </c>
      <c r="C8501" s="91" t="s">
        <v>25</v>
      </c>
      <c r="D8501" s="115">
        <v>34.28</v>
      </c>
      <c r="E8501" s="208" t="s">
        <v>9199</v>
      </c>
      <c r="F8501" s="115">
        <v>36.49</v>
      </c>
    </row>
    <row r="8502" spans="1:6" ht="63.75">
      <c r="A8502" s="211">
        <v>101852</v>
      </c>
      <c r="B8502" s="210" t="s">
        <v>3936</v>
      </c>
      <c r="C8502" s="91" t="s">
        <v>25</v>
      </c>
      <c r="D8502" s="115">
        <v>77.510000000000005</v>
      </c>
      <c r="E8502" s="208" t="s">
        <v>9199</v>
      </c>
      <c r="F8502" s="115">
        <v>81.31</v>
      </c>
    </row>
    <row r="8503" spans="1:6" ht="63.75">
      <c r="A8503" s="211">
        <v>104385</v>
      </c>
      <c r="B8503" s="210" t="s">
        <v>8597</v>
      </c>
      <c r="C8503" s="91" t="s">
        <v>25</v>
      </c>
      <c r="D8503" s="115">
        <v>0</v>
      </c>
      <c r="E8503" s="208" t="s">
        <v>9199</v>
      </c>
      <c r="F8503" s="115">
        <v>0</v>
      </c>
    </row>
    <row r="8504" spans="1:6" ht="63.75">
      <c r="A8504" s="211">
        <v>101850</v>
      </c>
      <c r="B8504" s="210" t="s">
        <v>3935</v>
      </c>
      <c r="C8504" s="91" t="s">
        <v>25</v>
      </c>
      <c r="D8504" s="115">
        <v>63.27</v>
      </c>
      <c r="E8504" s="208" t="s">
        <v>9199</v>
      </c>
      <c r="F8504" s="115">
        <v>66.599999999999994</v>
      </c>
    </row>
    <row r="8505" spans="1:6" ht="63.75">
      <c r="A8505" s="211">
        <v>101855</v>
      </c>
      <c r="B8505" s="210" t="s">
        <v>3937</v>
      </c>
      <c r="C8505" s="91" t="s">
        <v>25</v>
      </c>
      <c r="D8505" s="115">
        <v>82.24</v>
      </c>
      <c r="E8505" s="208" t="s">
        <v>9199</v>
      </c>
      <c r="F8505" s="115">
        <v>85.6</v>
      </c>
    </row>
    <row r="8506" spans="1:6" ht="63.75">
      <c r="A8506" s="211">
        <v>104386</v>
      </c>
      <c r="B8506" s="210" t="s">
        <v>8598</v>
      </c>
      <c r="C8506" s="91" t="s">
        <v>25</v>
      </c>
      <c r="D8506" s="115">
        <v>0</v>
      </c>
      <c r="E8506" s="208" t="s">
        <v>9199</v>
      </c>
      <c r="F8506" s="115">
        <v>0</v>
      </c>
    </row>
    <row r="8507" spans="1:6" ht="63.75">
      <c r="A8507" s="211">
        <v>101853</v>
      </c>
      <c r="B8507" s="210" t="s">
        <v>9916</v>
      </c>
      <c r="C8507" s="91" t="s">
        <v>25</v>
      </c>
      <c r="D8507" s="115">
        <v>57.17</v>
      </c>
      <c r="E8507" s="208" t="s">
        <v>9199</v>
      </c>
      <c r="F8507" s="115">
        <v>59.88</v>
      </c>
    </row>
    <row r="8508" spans="1:6" ht="51">
      <c r="A8508" s="211">
        <v>101849</v>
      </c>
      <c r="B8508" s="210" t="s">
        <v>3934</v>
      </c>
      <c r="C8508" s="91" t="s">
        <v>23</v>
      </c>
      <c r="D8508" s="115">
        <v>183.5</v>
      </c>
      <c r="E8508" s="208" t="s">
        <v>9199</v>
      </c>
      <c r="F8508" s="115">
        <v>184.53</v>
      </c>
    </row>
    <row r="8509" spans="1:6" ht="51">
      <c r="A8509" s="211">
        <v>101841</v>
      </c>
      <c r="B8509" s="210" t="s">
        <v>3926</v>
      </c>
      <c r="C8509" s="91" t="s">
        <v>23</v>
      </c>
      <c r="D8509" s="115">
        <v>106.9</v>
      </c>
      <c r="E8509" s="208" t="s">
        <v>9199</v>
      </c>
      <c r="F8509" s="115">
        <v>107.75</v>
      </c>
    </row>
    <row r="8510" spans="1:6" ht="51">
      <c r="A8510" s="211">
        <v>101843</v>
      </c>
      <c r="B8510" s="210" t="s">
        <v>3928</v>
      </c>
      <c r="C8510" s="91" t="s">
        <v>23</v>
      </c>
      <c r="D8510" s="115">
        <v>168.69</v>
      </c>
      <c r="E8510" s="208" t="s">
        <v>9199</v>
      </c>
      <c r="F8510" s="115">
        <v>169.54</v>
      </c>
    </row>
    <row r="8511" spans="1:6" ht="51">
      <c r="A8511" s="211">
        <v>101844</v>
      </c>
      <c r="B8511" s="210" t="s">
        <v>3929</v>
      </c>
      <c r="C8511" s="91" t="s">
        <v>23</v>
      </c>
      <c r="D8511" s="115">
        <v>197.58</v>
      </c>
      <c r="E8511" s="208" t="s">
        <v>9199</v>
      </c>
      <c r="F8511" s="115">
        <v>198.43</v>
      </c>
    </row>
    <row r="8512" spans="1:6" ht="51">
      <c r="A8512" s="211">
        <v>101845</v>
      </c>
      <c r="B8512" s="210" t="s">
        <v>3930</v>
      </c>
      <c r="C8512" s="91" t="s">
        <v>23</v>
      </c>
      <c r="D8512" s="115">
        <v>226.07</v>
      </c>
      <c r="E8512" s="208" t="s">
        <v>9199</v>
      </c>
      <c r="F8512" s="115">
        <v>226.92</v>
      </c>
    </row>
    <row r="8513" spans="1:6" ht="51">
      <c r="A8513" s="211">
        <v>101842</v>
      </c>
      <c r="B8513" s="210" t="s">
        <v>3927</v>
      </c>
      <c r="C8513" s="91" t="s">
        <v>23</v>
      </c>
      <c r="D8513" s="115">
        <v>93.06</v>
      </c>
      <c r="E8513" s="208" t="s">
        <v>9199</v>
      </c>
      <c r="F8513" s="115">
        <v>93.91</v>
      </c>
    </row>
    <row r="8514" spans="1:6" ht="51">
      <c r="A8514" s="211">
        <v>101846</v>
      </c>
      <c r="B8514" s="210" t="s">
        <v>3931</v>
      </c>
      <c r="C8514" s="91" t="s">
        <v>23</v>
      </c>
      <c r="D8514" s="115">
        <v>155.41</v>
      </c>
      <c r="E8514" s="208" t="s">
        <v>9199</v>
      </c>
      <c r="F8514" s="115">
        <v>156.26</v>
      </c>
    </row>
    <row r="8515" spans="1:6" ht="51">
      <c r="A8515" s="211">
        <v>101847</v>
      </c>
      <c r="B8515" s="210" t="s">
        <v>3932</v>
      </c>
      <c r="C8515" s="91" t="s">
        <v>23</v>
      </c>
      <c r="D8515" s="115">
        <v>184.57</v>
      </c>
      <c r="E8515" s="208" t="s">
        <v>9199</v>
      </c>
      <c r="F8515" s="115">
        <v>185.42</v>
      </c>
    </row>
    <row r="8516" spans="1:6" ht="51">
      <c r="A8516" s="211">
        <v>101848</v>
      </c>
      <c r="B8516" s="210" t="s">
        <v>3933</v>
      </c>
      <c r="C8516" s="91" t="s">
        <v>23</v>
      </c>
      <c r="D8516" s="115">
        <v>213.34</v>
      </c>
      <c r="E8516" s="208" t="s">
        <v>9199</v>
      </c>
      <c r="F8516" s="115">
        <v>214.19</v>
      </c>
    </row>
    <row r="8517" spans="1:6" ht="51">
      <c r="A8517" s="211">
        <v>101839</v>
      </c>
      <c r="B8517" s="210" t="s">
        <v>3924</v>
      </c>
      <c r="C8517" s="91" t="s">
        <v>23</v>
      </c>
      <c r="D8517" s="115">
        <v>119.54</v>
      </c>
      <c r="E8517" s="208" t="s">
        <v>9199</v>
      </c>
      <c r="F8517" s="115">
        <v>120.39</v>
      </c>
    </row>
    <row r="8518" spans="1:6" ht="51">
      <c r="A8518" s="211">
        <v>101840</v>
      </c>
      <c r="B8518" s="210" t="s">
        <v>3925</v>
      </c>
      <c r="C8518" s="91" t="s">
        <v>23</v>
      </c>
      <c r="D8518" s="115">
        <v>195.03</v>
      </c>
      <c r="E8518" s="208" t="s">
        <v>9199</v>
      </c>
      <c r="F8518" s="115">
        <v>197.72</v>
      </c>
    </row>
    <row r="8519" spans="1:6" ht="51">
      <c r="A8519" s="211">
        <v>101837</v>
      </c>
      <c r="B8519" s="210" t="s">
        <v>3922</v>
      </c>
      <c r="C8519" s="91" t="s">
        <v>23</v>
      </c>
      <c r="D8519" s="115">
        <v>57.6</v>
      </c>
      <c r="E8519" s="208" t="s">
        <v>9199</v>
      </c>
      <c r="F8519" s="115">
        <v>58.45</v>
      </c>
    </row>
    <row r="8520" spans="1:6" ht="51">
      <c r="A8520" s="211">
        <v>101838</v>
      </c>
      <c r="B8520" s="210" t="s">
        <v>3923</v>
      </c>
      <c r="C8520" s="91" t="s">
        <v>23</v>
      </c>
      <c r="D8520" s="115">
        <v>88.99</v>
      </c>
      <c r="E8520" s="208" t="s">
        <v>9199</v>
      </c>
      <c r="F8520" s="115">
        <v>89.84</v>
      </c>
    </row>
    <row r="8521" spans="1:6" ht="63.75">
      <c r="A8521" s="211">
        <v>101836</v>
      </c>
      <c r="B8521" s="210" t="s">
        <v>3921</v>
      </c>
      <c r="C8521" s="91" t="s">
        <v>23</v>
      </c>
      <c r="D8521" s="115">
        <v>23.88</v>
      </c>
      <c r="E8521" s="208" t="s">
        <v>9199</v>
      </c>
      <c r="F8521" s="115">
        <v>24.73</v>
      </c>
    </row>
    <row r="8522" spans="1:6" ht="51">
      <c r="A8522" s="211">
        <v>101835</v>
      </c>
      <c r="B8522" s="210" t="s">
        <v>3920</v>
      </c>
      <c r="C8522" s="91" t="s">
        <v>23</v>
      </c>
      <c r="D8522" s="115">
        <v>280.43</v>
      </c>
      <c r="E8522" s="208" t="s">
        <v>9199</v>
      </c>
      <c r="F8522" s="115">
        <v>290.45</v>
      </c>
    </row>
    <row r="8523" spans="1:6" ht="51">
      <c r="A8523" s="211">
        <v>101827</v>
      </c>
      <c r="B8523" s="210" t="s">
        <v>3912</v>
      </c>
      <c r="C8523" s="91" t="s">
        <v>23</v>
      </c>
      <c r="D8523" s="115">
        <v>203.83</v>
      </c>
      <c r="E8523" s="208" t="s">
        <v>9199</v>
      </c>
      <c r="F8523" s="115">
        <v>213.67</v>
      </c>
    </row>
    <row r="8524" spans="1:6" ht="51">
      <c r="A8524" s="211">
        <v>101829</v>
      </c>
      <c r="B8524" s="210" t="s">
        <v>3914</v>
      </c>
      <c r="C8524" s="91" t="s">
        <v>23</v>
      </c>
      <c r="D8524" s="115">
        <v>265.62</v>
      </c>
      <c r="E8524" s="208" t="s">
        <v>9199</v>
      </c>
      <c r="F8524" s="115">
        <v>275.45999999999998</v>
      </c>
    </row>
    <row r="8525" spans="1:6" ht="51">
      <c r="A8525" s="211">
        <v>101830</v>
      </c>
      <c r="B8525" s="210" t="s">
        <v>3915</v>
      </c>
      <c r="C8525" s="91" t="s">
        <v>23</v>
      </c>
      <c r="D8525" s="115">
        <v>294.51</v>
      </c>
      <c r="E8525" s="208" t="s">
        <v>9199</v>
      </c>
      <c r="F8525" s="115">
        <v>304.35000000000002</v>
      </c>
    </row>
    <row r="8526" spans="1:6" ht="51">
      <c r="A8526" s="211">
        <v>101831</v>
      </c>
      <c r="B8526" s="210" t="s">
        <v>3916</v>
      </c>
      <c r="C8526" s="91" t="s">
        <v>23</v>
      </c>
      <c r="D8526" s="115">
        <v>323</v>
      </c>
      <c r="E8526" s="208" t="s">
        <v>9199</v>
      </c>
      <c r="F8526" s="115">
        <v>332.84</v>
      </c>
    </row>
    <row r="8527" spans="1:6" ht="51">
      <c r="A8527" s="211">
        <v>101828</v>
      </c>
      <c r="B8527" s="210" t="s">
        <v>3913</v>
      </c>
      <c r="C8527" s="91" t="s">
        <v>23</v>
      </c>
      <c r="D8527" s="115">
        <v>189.99</v>
      </c>
      <c r="E8527" s="208" t="s">
        <v>9199</v>
      </c>
      <c r="F8527" s="115">
        <v>199.83</v>
      </c>
    </row>
    <row r="8528" spans="1:6" ht="51">
      <c r="A8528" s="211">
        <v>101832</v>
      </c>
      <c r="B8528" s="210" t="s">
        <v>3917</v>
      </c>
      <c r="C8528" s="91" t="s">
        <v>23</v>
      </c>
      <c r="D8528" s="115">
        <v>252.34</v>
      </c>
      <c r="E8528" s="208" t="s">
        <v>9199</v>
      </c>
      <c r="F8528" s="115">
        <v>262.18</v>
      </c>
    </row>
    <row r="8529" spans="1:6" ht="51">
      <c r="A8529" s="211">
        <v>101833</v>
      </c>
      <c r="B8529" s="210" t="s">
        <v>3918</v>
      </c>
      <c r="C8529" s="91" t="s">
        <v>23</v>
      </c>
      <c r="D8529" s="115">
        <v>281.5</v>
      </c>
      <c r="E8529" s="208" t="s">
        <v>9199</v>
      </c>
      <c r="F8529" s="115">
        <v>291.33999999999997</v>
      </c>
    </row>
    <row r="8530" spans="1:6" ht="51">
      <c r="A8530" s="211">
        <v>101834</v>
      </c>
      <c r="B8530" s="210" t="s">
        <v>3919</v>
      </c>
      <c r="C8530" s="91" t="s">
        <v>23</v>
      </c>
      <c r="D8530" s="115">
        <v>310.27</v>
      </c>
      <c r="E8530" s="208" t="s">
        <v>9199</v>
      </c>
      <c r="F8530" s="115">
        <v>320.11</v>
      </c>
    </row>
    <row r="8531" spans="1:6" ht="51">
      <c r="A8531" s="211">
        <v>101825</v>
      </c>
      <c r="B8531" s="210" t="s">
        <v>3910</v>
      </c>
      <c r="C8531" s="91" t="s">
        <v>23</v>
      </c>
      <c r="D8531" s="115">
        <v>216.47</v>
      </c>
      <c r="E8531" s="208" t="s">
        <v>9199</v>
      </c>
      <c r="F8531" s="115">
        <v>226.31</v>
      </c>
    </row>
    <row r="8532" spans="1:6" ht="51">
      <c r="A8532" s="211">
        <v>101826</v>
      </c>
      <c r="B8532" s="210" t="s">
        <v>3911</v>
      </c>
      <c r="C8532" s="91" t="s">
        <v>23</v>
      </c>
      <c r="D8532" s="115">
        <v>246.62</v>
      </c>
      <c r="E8532" s="208" t="s">
        <v>9199</v>
      </c>
      <c r="F8532" s="115">
        <v>256.45999999999998</v>
      </c>
    </row>
    <row r="8533" spans="1:6" ht="51">
      <c r="A8533" s="211">
        <v>101823</v>
      </c>
      <c r="B8533" s="210" t="s">
        <v>3908</v>
      </c>
      <c r="C8533" s="91" t="s">
        <v>23</v>
      </c>
      <c r="D8533" s="115">
        <v>154.53</v>
      </c>
      <c r="E8533" s="208" t="s">
        <v>9199</v>
      </c>
      <c r="F8533" s="115">
        <v>164.37</v>
      </c>
    </row>
    <row r="8534" spans="1:6" ht="51">
      <c r="A8534" s="211">
        <v>101824</v>
      </c>
      <c r="B8534" s="210" t="s">
        <v>3909</v>
      </c>
      <c r="C8534" s="91" t="s">
        <v>23</v>
      </c>
      <c r="D8534" s="115">
        <v>185.92</v>
      </c>
      <c r="E8534" s="208" t="s">
        <v>9199</v>
      </c>
      <c r="F8534" s="115">
        <v>195.76</v>
      </c>
    </row>
    <row r="8535" spans="1:6" ht="63.75">
      <c r="A8535" s="211">
        <v>101822</v>
      </c>
      <c r="B8535" s="210" t="s">
        <v>3907</v>
      </c>
      <c r="C8535" s="91" t="s">
        <v>23</v>
      </c>
      <c r="D8535" s="115">
        <v>120.81</v>
      </c>
      <c r="E8535" s="208" t="s">
        <v>9199</v>
      </c>
      <c r="F8535" s="115">
        <v>130.65</v>
      </c>
    </row>
    <row r="8536" spans="1:6" ht="76.5">
      <c r="A8536" s="211">
        <v>101819</v>
      </c>
      <c r="B8536" s="210" t="s">
        <v>3905</v>
      </c>
      <c r="C8536" s="91" t="s">
        <v>25</v>
      </c>
      <c r="D8536" s="115">
        <v>69.959999999999994</v>
      </c>
      <c r="E8536" s="208" t="s">
        <v>9199</v>
      </c>
      <c r="F8536" s="115">
        <v>73.540000000000006</v>
      </c>
    </row>
    <row r="8537" spans="1:6" ht="89.25">
      <c r="A8537" s="211">
        <v>104370</v>
      </c>
      <c r="B8537" s="210" t="s">
        <v>8582</v>
      </c>
      <c r="C8537" s="91" t="s">
        <v>25</v>
      </c>
      <c r="D8537" s="115">
        <v>0</v>
      </c>
      <c r="E8537" s="208" t="s">
        <v>9199</v>
      </c>
      <c r="F8537" s="115">
        <v>0</v>
      </c>
    </row>
    <row r="8538" spans="1:6" ht="76.5">
      <c r="A8538" s="211">
        <v>101817</v>
      </c>
      <c r="B8538" s="210" t="s">
        <v>3904</v>
      </c>
      <c r="C8538" s="91" t="s">
        <v>25</v>
      </c>
      <c r="D8538" s="115">
        <v>55.92</v>
      </c>
      <c r="E8538" s="208" t="s">
        <v>9199</v>
      </c>
      <c r="F8538" s="115">
        <v>59.01</v>
      </c>
    </row>
    <row r="8539" spans="1:6" ht="76.5">
      <c r="A8539" s="211">
        <v>101816</v>
      </c>
      <c r="B8539" s="210" t="s">
        <v>3903</v>
      </c>
      <c r="C8539" s="91" t="s">
        <v>25</v>
      </c>
      <c r="D8539" s="115">
        <v>76.36</v>
      </c>
      <c r="E8539" s="208" t="s">
        <v>9199</v>
      </c>
      <c r="F8539" s="115">
        <v>79.540000000000006</v>
      </c>
    </row>
    <row r="8540" spans="1:6" ht="76.5">
      <c r="A8540" s="211">
        <v>104369</v>
      </c>
      <c r="B8540" s="210" t="s">
        <v>8581</v>
      </c>
      <c r="C8540" s="91" t="s">
        <v>25</v>
      </c>
      <c r="D8540" s="115">
        <v>0</v>
      </c>
      <c r="E8540" s="208" t="s">
        <v>9199</v>
      </c>
      <c r="F8540" s="115">
        <v>0</v>
      </c>
    </row>
    <row r="8541" spans="1:6" ht="76.5">
      <c r="A8541" s="211">
        <v>101820</v>
      </c>
      <c r="B8541" s="210" t="s">
        <v>3906</v>
      </c>
      <c r="C8541" s="91" t="s">
        <v>25</v>
      </c>
      <c r="D8541" s="115">
        <v>46.57</v>
      </c>
      <c r="E8541" s="208" t="s">
        <v>9199</v>
      </c>
      <c r="F8541" s="115">
        <v>49.75</v>
      </c>
    </row>
    <row r="8542" spans="1:6" ht="63.75">
      <c r="A8542" s="211">
        <v>102988</v>
      </c>
      <c r="B8542" s="210" t="s">
        <v>3952</v>
      </c>
      <c r="C8542" s="91" t="s">
        <v>25</v>
      </c>
      <c r="D8542" s="115">
        <v>60.91</v>
      </c>
      <c r="E8542" s="208" t="s">
        <v>9199</v>
      </c>
      <c r="F8542" s="115">
        <v>65.25</v>
      </c>
    </row>
    <row r="8543" spans="1:6" ht="76.5">
      <c r="A8543" s="211">
        <v>101814</v>
      </c>
      <c r="B8543" s="210" t="s">
        <v>3902</v>
      </c>
      <c r="C8543" s="91" t="s">
        <v>25</v>
      </c>
      <c r="D8543" s="115">
        <v>51.38</v>
      </c>
      <c r="E8543" s="208" t="s">
        <v>9199</v>
      </c>
      <c r="F8543" s="115">
        <v>53.92</v>
      </c>
    </row>
    <row r="8544" spans="1:6" ht="51">
      <c r="A8544" s="211">
        <v>102098</v>
      </c>
      <c r="B8544" s="210" t="s">
        <v>3951</v>
      </c>
      <c r="C8544" s="91" t="s">
        <v>23</v>
      </c>
      <c r="D8544" s="115">
        <v>2671.24</v>
      </c>
      <c r="E8544" s="208" t="s">
        <v>9199</v>
      </c>
      <c r="F8544" s="115">
        <v>2696.26</v>
      </c>
    </row>
    <row r="8545" spans="1:6" ht="51">
      <c r="A8545" s="211">
        <v>104366</v>
      </c>
      <c r="B8545" s="210" t="s">
        <v>8579</v>
      </c>
      <c r="C8545" s="91" t="s">
        <v>23</v>
      </c>
      <c r="D8545" s="115">
        <v>0</v>
      </c>
      <c r="E8545" s="208" t="s">
        <v>9199</v>
      </c>
      <c r="F8545" s="115">
        <v>0</v>
      </c>
    </row>
    <row r="8546" spans="1:6" ht="51">
      <c r="A8546" s="211">
        <v>102099</v>
      </c>
      <c r="B8546" s="210" t="s">
        <v>7865</v>
      </c>
      <c r="C8546" s="91" t="s">
        <v>23</v>
      </c>
      <c r="D8546" s="115">
        <v>0</v>
      </c>
      <c r="E8546" s="208" t="s">
        <v>9199</v>
      </c>
      <c r="F8546" s="115">
        <v>0</v>
      </c>
    </row>
    <row r="8547" spans="1:6" ht="51">
      <c r="A8547" s="211">
        <v>104367</v>
      </c>
      <c r="B8547" s="210" t="s">
        <v>8580</v>
      </c>
      <c r="C8547" s="91" t="s">
        <v>23</v>
      </c>
      <c r="D8547" s="115">
        <v>0</v>
      </c>
      <c r="E8547" s="208" t="s">
        <v>9199</v>
      </c>
      <c r="F8547" s="115">
        <v>0</v>
      </c>
    </row>
    <row r="8548" spans="1:6" ht="51">
      <c r="A8548" s="211">
        <v>92994</v>
      </c>
      <c r="B8548" s="210" t="s">
        <v>2037</v>
      </c>
      <c r="C8548" s="91" t="s">
        <v>190</v>
      </c>
      <c r="D8548" s="115">
        <v>134.56</v>
      </c>
      <c r="E8548" s="208" t="s">
        <v>9199</v>
      </c>
      <c r="F8548" s="115">
        <v>135.21</v>
      </c>
    </row>
    <row r="8549" spans="1:6" ht="51">
      <c r="A8549" s="211">
        <v>92996</v>
      </c>
      <c r="B8549" s="210" t="s">
        <v>2038</v>
      </c>
      <c r="C8549" s="91" t="s">
        <v>190</v>
      </c>
      <c r="D8549" s="115">
        <v>162.82</v>
      </c>
      <c r="E8549" s="208" t="s">
        <v>9199</v>
      </c>
      <c r="F8549" s="115">
        <v>163.57</v>
      </c>
    </row>
    <row r="8550" spans="1:6" ht="51">
      <c r="A8550" s="211">
        <v>92998</v>
      </c>
      <c r="B8550" s="210" t="s">
        <v>2039</v>
      </c>
      <c r="C8550" s="91" t="s">
        <v>190</v>
      </c>
      <c r="D8550" s="115">
        <v>199.56</v>
      </c>
      <c r="E8550" s="208" t="s">
        <v>9199</v>
      </c>
      <c r="F8550" s="115">
        <v>200.45</v>
      </c>
    </row>
    <row r="8551" spans="1:6" ht="51">
      <c r="A8551" s="211">
        <v>93000</v>
      </c>
      <c r="B8551" s="210" t="s">
        <v>2040</v>
      </c>
      <c r="C8551" s="91" t="s">
        <v>190</v>
      </c>
      <c r="D8551" s="115">
        <v>264.25</v>
      </c>
      <c r="E8551" s="208" t="s">
        <v>9199</v>
      </c>
      <c r="F8551" s="115">
        <v>265.36</v>
      </c>
    </row>
    <row r="8552" spans="1:6" ht="51">
      <c r="A8552" s="211">
        <v>92984</v>
      </c>
      <c r="B8552" s="210" t="s">
        <v>2032</v>
      </c>
      <c r="C8552" s="91" t="s">
        <v>190</v>
      </c>
      <c r="D8552" s="115">
        <v>28.76</v>
      </c>
      <c r="E8552" s="208" t="s">
        <v>9199</v>
      </c>
      <c r="F8552" s="115">
        <v>29.03</v>
      </c>
    </row>
    <row r="8553" spans="1:6" ht="51">
      <c r="A8553" s="211">
        <v>93002</v>
      </c>
      <c r="B8553" s="210" t="s">
        <v>2041</v>
      </c>
      <c r="C8553" s="91" t="s">
        <v>190</v>
      </c>
      <c r="D8553" s="115">
        <v>341.73</v>
      </c>
      <c r="E8553" s="208" t="s">
        <v>9199</v>
      </c>
      <c r="F8553" s="115">
        <v>343.08</v>
      </c>
    </row>
    <row r="8554" spans="1:6" ht="51">
      <c r="A8554" s="211">
        <v>92986</v>
      </c>
      <c r="B8554" s="210" t="s">
        <v>2033</v>
      </c>
      <c r="C8554" s="91" t="s">
        <v>190</v>
      </c>
      <c r="D8554" s="115">
        <v>39.81</v>
      </c>
      <c r="E8554" s="208" t="s">
        <v>9199</v>
      </c>
      <c r="F8554" s="115">
        <v>40.11</v>
      </c>
    </row>
    <row r="8555" spans="1:6" ht="51">
      <c r="A8555" s="211">
        <v>92988</v>
      </c>
      <c r="B8555" s="210" t="s">
        <v>2034</v>
      </c>
      <c r="C8555" s="91" t="s">
        <v>190</v>
      </c>
      <c r="D8555" s="115">
        <v>57.81</v>
      </c>
      <c r="E8555" s="208" t="s">
        <v>9199</v>
      </c>
      <c r="F8555" s="115">
        <v>58.17</v>
      </c>
    </row>
    <row r="8556" spans="1:6" ht="51">
      <c r="A8556" s="211">
        <v>92990</v>
      </c>
      <c r="B8556" s="210" t="s">
        <v>2035</v>
      </c>
      <c r="C8556" s="91" t="s">
        <v>190</v>
      </c>
      <c r="D8556" s="115">
        <v>80.06</v>
      </c>
      <c r="E8556" s="208" t="s">
        <v>9199</v>
      </c>
      <c r="F8556" s="115">
        <v>80.510000000000005</v>
      </c>
    </row>
    <row r="8557" spans="1:6" ht="51">
      <c r="A8557" s="211">
        <v>92992</v>
      </c>
      <c r="B8557" s="210" t="s">
        <v>2036</v>
      </c>
      <c r="C8557" s="91" t="s">
        <v>190</v>
      </c>
      <c r="D8557" s="115">
        <v>103.53</v>
      </c>
      <c r="E8557" s="208" t="s">
        <v>9199</v>
      </c>
      <c r="F8557" s="115">
        <v>104.07</v>
      </c>
    </row>
    <row r="8558" spans="1:6" ht="63.75">
      <c r="A8558" s="211">
        <v>103491</v>
      </c>
      <c r="B8558" s="210" t="s">
        <v>2327</v>
      </c>
      <c r="C8558" s="91" t="s">
        <v>23</v>
      </c>
      <c r="D8558" s="115">
        <v>593.49</v>
      </c>
      <c r="E8558" s="208" t="s">
        <v>9199</v>
      </c>
      <c r="F8558" s="115">
        <v>616.25</v>
      </c>
    </row>
    <row r="8559" spans="1:6" ht="63.75">
      <c r="A8559" s="211">
        <v>93026</v>
      </c>
      <c r="B8559" s="210" t="s">
        <v>2015</v>
      </c>
      <c r="C8559" s="91" t="s">
        <v>201</v>
      </c>
      <c r="D8559" s="115">
        <v>102.77</v>
      </c>
      <c r="E8559" s="208" t="s">
        <v>9199</v>
      </c>
      <c r="F8559" s="115">
        <v>105.6</v>
      </c>
    </row>
    <row r="8560" spans="1:6" ht="63.75">
      <c r="A8560" s="211">
        <v>93018</v>
      </c>
      <c r="B8560" s="210" t="s">
        <v>2011</v>
      </c>
      <c r="C8560" s="91" t="s">
        <v>201</v>
      </c>
      <c r="D8560" s="115">
        <v>25.66</v>
      </c>
      <c r="E8560" s="208" t="s">
        <v>9199</v>
      </c>
      <c r="F8560" s="115">
        <v>27.15</v>
      </c>
    </row>
    <row r="8561" spans="1:6" ht="63.75">
      <c r="A8561" s="211">
        <v>93020</v>
      </c>
      <c r="B8561" s="210" t="s">
        <v>2012</v>
      </c>
      <c r="C8561" s="91" t="s">
        <v>201</v>
      </c>
      <c r="D8561" s="115">
        <v>33.479999999999997</v>
      </c>
      <c r="E8561" s="208" t="s">
        <v>9199</v>
      </c>
      <c r="F8561" s="115">
        <v>35.19</v>
      </c>
    </row>
    <row r="8562" spans="1:6" ht="63.75">
      <c r="A8562" s="211">
        <v>93022</v>
      </c>
      <c r="B8562" s="210" t="s">
        <v>2013</v>
      </c>
      <c r="C8562" s="91" t="s">
        <v>201</v>
      </c>
      <c r="D8562" s="115">
        <v>58.52</v>
      </c>
      <c r="E8562" s="208" t="s">
        <v>9199</v>
      </c>
      <c r="F8562" s="115">
        <v>60.56</v>
      </c>
    </row>
    <row r="8563" spans="1:6" ht="63.75">
      <c r="A8563" s="211">
        <v>93024</v>
      </c>
      <c r="B8563" s="210" t="s">
        <v>2014</v>
      </c>
      <c r="C8563" s="91" t="s">
        <v>201</v>
      </c>
      <c r="D8563" s="115">
        <v>61.15</v>
      </c>
      <c r="E8563" s="208" t="s">
        <v>9199</v>
      </c>
      <c r="F8563" s="115">
        <v>63.42</v>
      </c>
    </row>
    <row r="8564" spans="1:6" ht="51">
      <c r="A8564" s="211">
        <v>97670</v>
      </c>
      <c r="B8564" s="210" t="s">
        <v>1969</v>
      </c>
      <c r="C8564" s="91" t="s">
        <v>190</v>
      </c>
      <c r="D8564" s="115">
        <v>22.13</v>
      </c>
      <c r="E8564" s="208" t="s">
        <v>9199</v>
      </c>
      <c r="F8564" s="115">
        <v>22.9</v>
      </c>
    </row>
    <row r="8565" spans="1:6" ht="51">
      <c r="A8565" s="211">
        <v>103486</v>
      </c>
      <c r="B8565" s="210" t="s">
        <v>8236</v>
      </c>
      <c r="C8565" s="91" t="s">
        <v>190</v>
      </c>
      <c r="D8565" s="115">
        <v>0</v>
      </c>
      <c r="E8565" s="208" t="s">
        <v>9199</v>
      </c>
      <c r="F8565" s="115">
        <v>0</v>
      </c>
    </row>
    <row r="8566" spans="1:6" ht="51">
      <c r="A8566" s="211">
        <v>103487</v>
      </c>
      <c r="B8566" s="210" t="s">
        <v>8237</v>
      </c>
      <c r="C8566" s="91" t="s">
        <v>190</v>
      </c>
      <c r="D8566" s="115">
        <v>0</v>
      </c>
      <c r="E8566" s="208" t="s">
        <v>9199</v>
      </c>
      <c r="F8566" s="115">
        <v>0</v>
      </c>
    </row>
    <row r="8567" spans="1:6" ht="51">
      <c r="A8567" s="211">
        <v>103488</v>
      </c>
      <c r="B8567" s="210" t="s">
        <v>8238</v>
      </c>
      <c r="C8567" s="91" t="s">
        <v>190</v>
      </c>
      <c r="D8567" s="115">
        <v>0</v>
      </c>
      <c r="E8567" s="208" t="s">
        <v>9199</v>
      </c>
      <c r="F8567" s="115">
        <v>0</v>
      </c>
    </row>
    <row r="8568" spans="1:6" ht="51">
      <c r="A8568" s="211">
        <v>103489</v>
      </c>
      <c r="B8568" s="210" t="s">
        <v>8239</v>
      </c>
      <c r="C8568" s="91" t="s">
        <v>190</v>
      </c>
      <c r="D8568" s="115">
        <v>0</v>
      </c>
      <c r="E8568" s="208" t="s">
        <v>9199</v>
      </c>
      <c r="F8568" s="115">
        <v>0</v>
      </c>
    </row>
    <row r="8569" spans="1:6" ht="51">
      <c r="A8569" s="211">
        <v>97667</v>
      </c>
      <c r="B8569" s="210" t="s">
        <v>1966</v>
      </c>
      <c r="C8569" s="91" t="s">
        <v>190</v>
      </c>
      <c r="D8569" s="115">
        <v>8.19</v>
      </c>
      <c r="E8569" s="208" t="s">
        <v>9199</v>
      </c>
      <c r="F8569" s="115">
        <v>8.49</v>
      </c>
    </row>
    <row r="8570" spans="1:6" ht="51">
      <c r="A8570" s="211">
        <v>97668</v>
      </c>
      <c r="B8570" s="210" t="s">
        <v>1967</v>
      </c>
      <c r="C8570" s="91" t="s">
        <v>190</v>
      </c>
      <c r="D8570" s="115">
        <v>11.66</v>
      </c>
      <c r="E8570" s="208" t="s">
        <v>9199</v>
      </c>
      <c r="F8570" s="115">
        <v>12.08</v>
      </c>
    </row>
    <row r="8571" spans="1:6" ht="51">
      <c r="A8571" s="211">
        <v>97669</v>
      </c>
      <c r="B8571" s="210" t="s">
        <v>1968</v>
      </c>
      <c r="C8571" s="91" t="s">
        <v>190</v>
      </c>
      <c r="D8571" s="115">
        <v>17.29</v>
      </c>
      <c r="E8571" s="208" t="s">
        <v>9199</v>
      </c>
      <c r="F8571" s="115">
        <v>17.95</v>
      </c>
    </row>
    <row r="8572" spans="1:6" ht="51">
      <c r="A8572" s="211">
        <v>93012</v>
      </c>
      <c r="B8572" s="210" t="s">
        <v>1965</v>
      </c>
      <c r="C8572" s="91" t="s">
        <v>190</v>
      </c>
      <c r="D8572" s="115">
        <v>79.84</v>
      </c>
      <c r="E8572" s="208" t="s">
        <v>9199</v>
      </c>
      <c r="F8572" s="115">
        <v>80.78</v>
      </c>
    </row>
    <row r="8573" spans="1:6" ht="51">
      <c r="A8573" s="211">
        <v>93008</v>
      </c>
      <c r="B8573" s="210" t="s">
        <v>1961</v>
      </c>
      <c r="C8573" s="91" t="s">
        <v>190</v>
      </c>
      <c r="D8573" s="115">
        <v>20.38</v>
      </c>
      <c r="E8573" s="208" t="s">
        <v>9199</v>
      </c>
      <c r="F8573" s="115">
        <v>20.88</v>
      </c>
    </row>
    <row r="8574" spans="1:6" ht="51">
      <c r="A8574" s="211">
        <v>93009</v>
      </c>
      <c r="B8574" s="210" t="s">
        <v>1962</v>
      </c>
      <c r="C8574" s="91" t="s">
        <v>190</v>
      </c>
      <c r="D8574" s="115">
        <v>30.52</v>
      </c>
      <c r="E8574" s="208" t="s">
        <v>9199</v>
      </c>
      <c r="F8574" s="115">
        <v>31.09</v>
      </c>
    </row>
    <row r="8575" spans="1:6" ht="51">
      <c r="A8575" s="211">
        <v>93010</v>
      </c>
      <c r="B8575" s="210" t="s">
        <v>1963</v>
      </c>
      <c r="C8575" s="91" t="s">
        <v>190</v>
      </c>
      <c r="D8575" s="115">
        <v>42.78</v>
      </c>
      <c r="E8575" s="208" t="s">
        <v>9199</v>
      </c>
      <c r="F8575" s="115">
        <v>43.46</v>
      </c>
    </row>
    <row r="8576" spans="1:6" ht="51">
      <c r="A8576" s="211">
        <v>93011</v>
      </c>
      <c r="B8576" s="210" t="s">
        <v>1964</v>
      </c>
      <c r="C8576" s="91" t="s">
        <v>190</v>
      </c>
      <c r="D8576" s="115">
        <v>52.5</v>
      </c>
      <c r="E8576" s="208" t="s">
        <v>9199</v>
      </c>
      <c r="F8576" s="115">
        <v>53.26</v>
      </c>
    </row>
    <row r="8577" spans="1:6" ht="51">
      <c r="A8577" s="211">
        <v>103492</v>
      </c>
      <c r="B8577" s="210" t="s">
        <v>8240</v>
      </c>
      <c r="C8577" s="91" t="s">
        <v>190</v>
      </c>
      <c r="D8577" s="115">
        <v>0</v>
      </c>
      <c r="E8577" s="208" t="s">
        <v>9199</v>
      </c>
      <c r="F8577" s="115">
        <v>0</v>
      </c>
    </row>
    <row r="8578" spans="1:6" ht="51">
      <c r="A8578" s="211">
        <v>93017</v>
      </c>
      <c r="B8578" s="210" t="s">
        <v>2010</v>
      </c>
      <c r="C8578" s="91" t="s">
        <v>201</v>
      </c>
      <c r="D8578" s="115">
        <v>61.63</v>
      </c>
      <c r="E8578" s="208" t="s">
        <v>9199</v>
      </c>
      <c r="F8578" s="115">
        <v>63.51</v>
      </c>
    </row>
    <row r="8579" spans="1:6" ht="51">
      <c r="A8579" s="211">
        <v>93013</v>
      </c>
      <c r="B8579" s="210" t="s">
        <v>2006</v>
      </c>
      <c r="C8579" s="91" t="s">
        <v>201</v>
      </c>
      <c r="D8579" s="115">
        <v>16.739999999999998</v>
      </c>
      <c r="E8579" s="208" t="s">
        <v>9199</v>
      </c>
      <c r="F8579" s="115">
        <v>17.739999999999998</v>
      </c>
    </row>
    <row r="8580" spans="1:6" ht="51">
      <c r="A8580" s="211">
        <v>93014</v>
      </c>
      <c r="B8580" s="210" t="s">
        <v>2007</v>
      </c>
      <c r="C8580" s="91" t="s">
        <v>201</v>
      </c>
      <c r="D8580" s="115">
        <v>20.81</v>
      </c>
      <c r="E8580" s="208" t="s">
        <v>9199</v>
      </c>
      <c r="F8580" s="115">
        <v>21.95</v>
      </c>
    </row>
    <row r="8581" spans="1:6" ht="51">
      <c r="A8581" s="211">
        <v>93015</v>
      </c>
      <c r="B8581" s="210" t="s">
        <v>2008</v>
      </c>
      <c r="C8581" s="91" t="s">
        <v>201</v>
      </c>
      <c r="D8581" s="115">
        <v>32.67</v>
      </c>
      <c r="E8581" s="208" t="s">
        <v>9199</v>
      </c>
      <c r="F8581" s="115">
        <v>34.04</v>
      </c>
    </row>
    <row r="8582" spans="1:6" ht="51">
      <c r="A8582" s="211">
        <v>93016</v>
      </c>
      <c r="B8582" s="210" t="s">
        <v>2009</v>
      </c>
      <c r="C8582" s="91" t="s">
        <v>201</v>
      </c>
      <c r="D8582" s="115">
        <v>40.18</v>
      </c>
      <c r="E8582" s="208" t="s">
        <v>9199</v>
      </c>
      <c r="F8582" s="115">
        <v>41.7</v>
      </c>
    </row>
    <row r="8583" spans="1:6" ht="63.75">
      <c r="A8583" s="211">
        <v>103490</v>
      </c>
      <c r="B8583" s="210" t="s">
        <v>2326</v>
      </c>
      <c r="C8583" s="91" t="s">
        <v>23</v>
      </c>
      <c r="D8583" s="115">
        <v>3075.89</v>
      </c>
      <c r="E8583" s="208" t="s">
        <v>9199</v>
      </c>
      <c r="F8583" s="115">
        <v>3263.15</v>
      </c>
    </row>
    <row r="8584" spans="1:6" ht="27">
      <c r="A8584" s="211">
        <v>98306</v>
      </c>
      <c r="B8584" s="210" t="s">
        <v>2427</v>
      </c>
      <c r="C8584" s="91" t="s">
        <v>201</v>
      </c>
      <c r="D8584" s="115">
        <v>89.15</v>
      </c>
      <c r="E8584" s="208" t="s">
        <v>9199</v>
      </c>
      <c r="F8584" s="115">
        <v>92.17</v>
      </c>
    </row>
    <row r="8585" spans="1:6" ht="27">
      <c r="A8585" s="211">
        <v>100553</v>
      </c>
      <c r="B8585" s="210" t="s">
        <v>2431</v>
      </c>
      <c r="C8585" s="91" t="s">
        <v>190</v>
      </c>
      <c r="D8585" s="115">
        <v>23.4</v>
      </c>
      <c r="E8585" s="208" t="s">
        <v>9199</v>
      </c>
      <c r="F8585" s="115">
        <v>23.73</v>
      </c>
    </row>
    <row r="8586" spans="1:6" ht="27">
      <c r="A8586" s="211">
        <v>100554</v>
      </c>
      <c r="B8586" s="210" t="s">
        <v>2432</v>
      </c>
      <c r="C8586" s="91" t="s">
        <v>190</v>
      </c>
      <c r="D8586" s="115">
        <v>5.38</v>
      </c>
      <c r="E8586" s="208" t="s">
        <v>9199</v>
      </c>
      <c r="F8586" s="115">
        <v>5.69</v>
      </c>
    </row>
    <row r="8587" spans="1:6" ht="27">
      <c r="A8587" s="211">
        <v>98300</v>
      </c>
      <c r="B8587" s="210" t="s">
        <v>2422</v>
      </c>
      <c r="C8587" s="91" t="s">
        <v>190</v>
      </c>
      <c r="D8587" s="115">
        <v>5.64</v>
      </c>
      <c r="E8587" s="208" t="s">
        <v>9199</v>
      </c>
      <c r="F8587" s="115">
        <v>5.97</v>
      </c>
    </row>
    <row r="8588" spans="1:6" ht="38.25">
      <c r="A8588" s="211">
        <v>98295</v>
      </c>
      <c r="B8588" s="210" t="s">
        <v>2417</v>
      </c>
      <c r="C8588" s="91" t="s">
        <v>190</v>
      </c>
      <c r="D8588" s="115">
        <v>5.4</v>
      </c>
      <c r="E8588" s="208" t="s">
        <v>9199</v>
      </c>
      <c r="F8588" s="115">
        <v>5.42</v>
      </c>
    </row>
    <row r="8589" spans="1:6" ht="38.25">
      <c r="A8589" s="211">
        <v>98294</v>
      </c>
      <c r="B8589" s="210" t="s">
        <v>2416</v>
      </c>
      <c r="C8589" s="91" t="s">
        <v>190</v>
      </c>
      <c r="D8589" s="115">
        <v>6.12</v>
      </c>
      <c r="E8589" s="208" t="s">
        <v>9199</v>
      </c>
      <c r="F8589" s="115">
        <v>6.21</v>
      </c>
    </row>
    <row r="8590" spans="1:6" ht="38.25">
      <c r="A8590" s="211">
        <v>98297</v>
      </c>
      <c r="B8590" s="210" t="s">
        <v>2419</v>
      </c>
      <c r="C8590" s="91" t="s">
        <v>190</v>
      </c>
      <c r="D8590" s="115">
        <v>7.81</v>
      </c>
      <c r="E8590" s="208" t="s">
        <v>9199</v>
      </c>
      <c r="F8590" s="115">
        <v>7.83</v>
      </c>
    </row>
    <row r="8591" spans="1:6" ht="38.25">
      <c r="A8591" s="211">
        <v>98296</v>
      </c>
      <c r="B8591" s="210" t="s">
        <v>2418</v>
      </c>
      <c r="C8591" s="91" t="s">
        <v>190</v>
      </c>
      <c r="D8591" s="115">
        <v>8.9600000000000009</v>
      </c>
      <c r="E8591" s="208" t="s">
        <v>9199</v>
      </c>
      <c r="F8591" s="115">
        <v>9.08</v>
      </c>
    </row>
    <row r="8592" spans="1:6" ht="38.25">
      <c r="A8592" s="211">
        <v>98299</v>
      </c>
      <c r="B8592" s="210" t="s">
        <v>2421</v>
      </c>
      <c r="C8592" s="91" t="s">
        <v>190</v>
      </c>
      <c r="D8592" s="115">
        <v>20.260000000000002</v>
      </c>
      <c r="E8592" s="208" t="s">
        <v>9199</v>
      </c>
      <c r="F8592" s="115">
        <v>20.29</v>
      </c>
    </row>
    <row r="8593" spans="1:6" ht="38.25">
      <c r="A8593" s="211">
        <v>98298</v>
      </c>
      <c r="B8593" s="210" t="s">
        <v>2420</v>
      </c>
      <c r="C8593" s="91" t="s">
        <v>190</v>
      </c>
      <c r="D8593" s="115">
        <v>21.68</v>
      </c>
      <c r="E8593" s="208" t="s">
        <v>9199</v>
      </c>
      <c r="F8593" s="115">
        <v>21.83</v>
      </c>
    </row>
    <row r="8594" spans="1:6" ht="38.25">
      <c r="A8594" s="211">
        <v>98261</v>
      </c>
      <c r="B8594" s="210" t="s">
        <v>2342</v>
      </c>
      <c r="C8594" s="91" t="s">
        <v>190</v>
      </c>
      <c r="D8594" s="115">
        <v>3.82</v>
      </c>
      <c r="E8594" s="208" t="s">
        <v>9199</v>
      </c>
      <c r="F8594" s="115">
        <v>4.09</v>
      </c>
    </row>
    <row r="8595" spans="1:6" ht="51">
      <c r="A8595" s="211">
        <v>98287</v>
      </c>
      <c r="B8595" s="210" t="s">
        <v>2368</v>
      </c>
      <c r="C8595" s="91" t="s">
        <v>190</v>
      </c>
      <c r="D8595" s="115">
        <v>1.43</v>
      </c>
      <c r="E8595" s="208" t="s">
        <v>9199</v>
      </c>
      <c r="F8595" s="115">
        <v>1.49</v>
      </c>
    </row>
    <row r="8596" spans="1:6" ht="51">
      <c r="A8596" s="211">
        <v>98280</v>
      </c>
      <c r="B8596" s="210" t="s">
        <v>2361</v>
      </c>
      <c r="C8596" s="91" t="s">
        <v>190</v>
      </c>
      <c r="D8596" s="115">
        <v>7.8</v>
      </c>
      <c r="E8596" s="208" t="s">
        <v>9199</v>
      </c>
      <c r="F8596" s="115">
        <v>8.41</v>
      </c>
    </row>
    <row r="8597" spans="1:6" ht="51">
      <c r="A8597" s="211">
        <v>98288</v>
      </c>
      <c r="B8597" s="210" t="s">
        <v>2369</v>
      </c>
      <c r="C8597" s="91" t="s">
        <v>190</v>
      </c>
      <c r="D8597" s="115">
        <v>2.19</v>
      </c>
      <c r="E8597" s="208" t="s">
        <v>9199</v>
      </c>
      <c r="F8597" s="115">
        <v>2.27</v>
      </c>
    </row>
    <row r="8598" spans="1:6" ht="51">
      <c r="A8598" s="211">
        <v>98281</v>
      </c>
      <c r="B8598" s="210" t="s">
        <v>2362</v>
      </c>
      <c r="C8598" s="91" t="s">
        <v>190</v>
      </c>
      <c r="D8598" s="115">
        <v>8.56</v>
      </c>
      <c r="E8598" s="208" t="s">
        <v>9199</v>
      </c>
      <c r="F8598" s="115">
        <v>9.19</v>
      </c>
    </row>
    <row r="8599" spans="1:6" ht="51">
      <c r="A8599" s="211">
        <v>98262</v>
      </c>
      <c r="B8599" s="210" t="s">
        <v>2343</v>
      </c>
      <c r="C8599" s="91" t="s">
        <v>190</v>
      </c>
      <c r="D8599" s="115">
        <v>4.59</v>
      </c>
      <c r="E8599" s="208" t="s">
        <v>9199</v>
      </c>
      <c r="F8599" s="115">
        <v>4.8600000000000003</v>
      </c>
    </row>
    <row r="8600" spans="1:6" ht="51">
      <c r="A8600" s="211">
        <v>98289</v>
      </c>
      <c r="B8600" s="210" t="s">
        <v>2370</v>
      </c>
      <c r="C8600" s="91" t="s">
        <v>190</v>
      </c>
      <c r="D8600" s="115">
        <v>2.4</v>
      </c>
      <c r="E8600" s="208" t="s">
        <v>9199</v>
      </c>
      <c r="F8600" s="115">
        <v>2.4900000000000002</v>
      </c>
    </row>
    <row r="8601" spans="1:6" ht="51">
      <c r="A8601" s="211">
        <v>98282</v>
      </c>
      <c r="B8601" s="210" t="s">
        <v>2363</v>
      </c>
      <c r="C8601" s="91" t="s">
        <v>190</v>
      </c>
      <c r="D8601" s="115">
        <v>8.77</v>
      </c>
      <c r="E8601" s="208" t="s">
        <v>9199</v>
      </c>
      <c r="F8601" s="115">
        <v>9.4</v>
      </c>
    </row>
    <row r="8602" spans="1:6" ht="51">
      <c r="A8602" s="211">
        <v>98263</v>
      </c>
      <c r="B8602" s="210" t="s">
        <v>2344</v>
      </c>
      <c r="C8602" s="91" t="s">
        <v>190</v>
      </c>
      <c r="D8602" s="115">
        <v>4.78</v>
      </c>
      <c r="E8602" s="208" t="s">
        <v>9199</v>
      </c>
      <c r="F8602" s="115">
        <v>5.09</v>
      </c>
    </row>
    <row r="8603" spans="1:6" ht="51">
      <c r="A8603" s="211">
        <v>98290</v>
      </c>
      <c r="B8603" s="210" t="s">
        <v>2371</v>
      </c>
      <c r="C8603" s="91" t="s">
        <v>190</v>
      </c>
      <c r="D8603" s="115">
        <v>3.23</v>
      </c>
      <c r="E8603" s="208" t="s">
        <v>9199</v>
      </c>
      <c r="F8603" s="115">
        <v>3.32</v>
      </c>
    </row>
    <row r="8604" spans="1:6" ht="51">
      <c r="A8604" s="211">
        <v>98283</v>
      </c>
      <c r="B8604" s="210" t="s">
        <v>2364</v>
      </c>
      <c r="C8604" s="91" t="s">
        <v>190</v>
      </c>
      <c r="D8604" s="115">
        <v>9.59</v>
      </c>
      <c r="E8604" s="208" t="s">
        <v>9199</v>
      </c>
      <c r="F8604" s="115">
        <v>10.23</v>
      </c>
    </row>
    <row r="8605" spans="1:6" ht="51">
      <c r="A8605" s="211">
        <v>98264</v>
      </c>
      <c r="B8605" s="210" t="s">
        <v>2345</v>
      </c>
      <c r="C8605" s="91" t="s">
        <v>190</v>
      </c>
      <c r="D8605" s="115">
        <v>5.61</v>
      </c>
      <c r="E8605" s="208" t="s">
        <v>9199</v>
      </c>
      <c r="F8605" s="115">
        <v>5.92</v>
      </c>
    </row>
    <row r="8606" spans="1:6" ht="38.25">
      <c r="A8606" s="211">
        <v>98273</v>
      </c>
      <c r="B8606" s="210" t="s">
        <v>2354</v>
      </c>
      <c r="C8606" s="91" t="s">
        <v>190</v>
      </c>
      <c r="D8606" s="115">
        <v>2.52</v>
      </c>
      <c r="E8606" s="208" t="s">
        <v>9199</v>
      </c>
      <c r="F8606" s="115">
        <v>2.56</v>
      </c>
    </row>
    <row r="8607" spans="1:6" ht="51">
      <c r="A8607" s="211">
        <v>98291</v>
      </c>
      <c r="B8607" s="210" t="s">
        <v>2372</v>
      </c>
      <c r="C8607" s="91" t="s">
        <v>190</v>
      </c>
      <c r="D8607" s="115">
        <v>3.78</v>
      </c>
      <c r="E8607" s="208" t="s">
        <v>9199</v>
      </c>
      <c r="F8607" s="115">
        <v>3.87</v>
      </c>
    </row>
    <row r="8608" spans="1:6" ht="51">
      <c r="A8608" s="211">
        <v>98284</v>
      </c>
      <c r="B8608" s="210" t="s">
        <v>2365</v>
      </c>
      <c r="C8608" s="91" t="s">
        <v>190</v>
      </c>
      <c r="D8608" s="115">
        <v>10.14</v>
      </c>
      <c r="E8608" s="208" t="s">
        <v>9199</v>
      </c>
      <c r="F8608" s="115">
        <v>10.79</v>
      </c>
    </row>
    <row r="8609" spans="1:6" ht="51">
      <c r="A8609" s="211">
        <v>98265</v>
      </c>
      <c r="B8609" s="210" t="s">
        <v>2346</v>
      </c>
      <c r="C8609" s="91" t="s">
        <v>190</v>
      </c>
      <c r="D8609" s="115">
        <v>6.16</v>
      </c>
      <c r="E8609" s="208" t="s">
        <v>9199</v>
      </c>
      <c r="F8609" s="115">
        <v>6.47</v>
      </c>
    </row>
    <row r="8610" spans="1:6" ht="38.25">
      <c r="A8610" s="211">
        <v>98274</v>
      </c>
      <c r="B8610" s="210" t="s">
        <v>2355</v>
      </c>
      <c r="C8610" s="91" t="s">
        <v>190</v>
      </c>
      <c r="D8610" s="115">
        <v>3.06</v>
      </c>
      <c r="E8610" s="208" t="s">
        <v>9199</v>
      </c>
      <c r="F8610" s="115">
        <v>3.11</v>
      </c>
    </row>
    <row r="8611" spans="1:6" ht="51">
      <c r="A8611" s="211">
        <v>98292</v>
      </c>
      <c r="B8611" s="210" t="s">
        <v>2373</v>
      </c>
      <c r="C8611" s="91" t="s">
        <v>190</v>
      </c>
      <c r="D8611" s="115">
        <v>4.5</v>
      </c>
      <c r="E8611" s="208" t="s">
        <v>9199</v>
      </c>
      <c r="F8611" s="115">
        <v>4.6100000000000003</v>
      </c>
    </row>
    <row r="8612" spans="1:6" ht="51">
      <c r="A8612" s="211">
        <v>98285</v>
      </c>
      <c r="B8612" s="210" t="s">
        <v>2366</v>
      </c>
      <c r="C8612" s="91" t="s">
        <v>190</v>
      </c>
      <c r="D8612" s="115">
        <v>10.87</v>
      </c>
      <c r="E8612" s="208" t="s">
        <v>9199</v>
      </c>
      <c r="F8612" s="115">
        <v>11.53</v>
      </c>
    </row>
    <row r="8613" spans="1:6" ht="51">
      <c r="A8613" s="211">
        <v>98266</v>
      </c>
      <c r="B8613" s="210" t="s">
        <v>2347</v>
      </c>
      <c r="C8613" s="91" t="s">
        <v>190</v>
      </c>
      <c r="D8613" s="115">
        <v>6.89</v>
      </c>
      <c r="E8613" s="208" t="s">
        <v>9199</v>
      </c>
      <c r="F8613" s="115">
        <v>7.21</v>
      </c>
    </row>
    <row r="8614" spans="1:6" ht="38.25">
      <c r="A8614" s="211">
        <v>98275</v>
      </c>
      <c r="B8614" s="210" t="s">
        <v>2356</v>
      </c>
      <c r="C8614" s="91" t="s">
        <v>190</v>
      </c>
      <c r="D8614" s="115">
        <v>3.79</v>
      </c>
      <c r="E8614" s="208" t="s">
        <v>9199</v>
      </c>
      <c r="F8614" s="115">
        <v>3.84</v>
      </c>
    </row>
    <row r="8615" spans="1:6" ht="38.25">
      <c r="A8615" s="211">
        <v>98293</v>
      </c>
      <c r="B8615" s="210" t="s">
        <v>2374</v>
      </c>
      <c r="C8615" s="91" t="s">
        <v>190</v>
      </c>
      <c r="D8615" s="115">
        <v>8.2899999999999991</v>
      </c>
      <c r="E8615" s="208" t="s">
        <v>9199</v>
      </c>
      <c r="F8615" s="115">
        <v>8.48</v>
      </c>
    </row>
    <row r="8616" spans="1:6" ht="38.25">
      <c r="A8616" s="211">
        <v>98286</v>
      </c>
      <c r="B8616" s="210" t="s">
        <v>2367</v>
      </c>
      <c r="C8616" s="91" t="s">
        <v>190</v>
      </c>
      <c r="D8616" s="115">
        <v>14.65</v>
      </c>
      <c r="E8616" s="208" t="s">
        <v>9199</v>
      </c>
      <c r="F8616" s="115">
        <v>15.4</v>
      </c>
    </row>
    <row r="8617" spans="1:6" ht="38.25">
      <c r="A8617" s="211">
        <v>98267</v>
      </c>
      <c r="B8617" s="210" t="s">
        <v>2348</v>
      </c>
      <c r="C8617" s="91" t="s">
        <v>190</v>
      </c>
      <c r="D8617" s="115">
        <v>10.67</v>
      </c>
      <c r="E8617" s="208" t="s">
        <v>9199</v>
      </c>
      <c r="F8617" s="115">
        <v>11.07</v>
      </c>
    </row>
    <row r="8618" spans="1:6" ht="38.25">
      <c r="A8618" s="211">
        <v>98276</v>
      </c>
      <c r="B8618" s="210" t="s">
        <v>2357</v>
      </c>
      <c r="C8618" s="91" t="s">
        <v>190</v>
      </c>
      <c r="D8618" s="115">
        <v>7.57</v>
      </c>
      <c r="E8618" s="208" t="s">
        <v>9199</v>
      </c>
      <c r="F8618" s="115">
        <v>7.71</v>
      </c>
    </row>
    <row r="8619" spans="1:6" ht="38.25">
      <c r="A8619" s="211">
        <v>98268</v>
      </c>
      <c r="B8619" s="210" t="s">
        <v>2349</v>
      </c>
      <c r="C8619" s="91" t="s">
        <v>190</v>
      </c>
      <c r="D8619" s="115">
        <v>16.68</v>
      </c>
      <c r="E8619" s="208" t="s">
        <v>9199</v>
      </c>
      <c r="F8619" s="115">
        <v>17.13</v>
      </c>
    </row>
    <row r="8620" spans="1:6" ht="38.25">
      <c r="A8620" s="211">
        <v>98277</v>
      </c>
      <c r="B8620" s="210" t="s">
        <v>2358</v>
      </c>
      <c r="C8620" s="91" t="s">
        <v>190</v>
      </c>
      <c r="D8620" s="115">
        <v>13.58</v>
      </c>
      <c r="E8620" s="208" t="s">
        <v>9199</v>
      </c>
      <c r="F8620" s="115">
        <v>13.78</v>
      </c>
    </row>
    <row r="8621" spans="1:6" ht="38.25">
      <c r="A8621" s="211">
        <v>98272</v>
      </c>
      <c r="B8621" s="210" t="s">
        <v>2353</v>
      </c>
      <c r="C8621" s="91" t="s">
        <v>190</v>
      </c>
      <c r="D8621" s="115">
        <v>104.93</v>
      </c>
      <c r="E8621" s="208" t="s">
        <v>9199</v>
      </c>
      <c r="F8621" s="115">
        <v>105.76</v>
      </c>
    </row>
    <row r="8622" spans="1:6" ht="38.25">
      <c r="A8622" s="211">
        <v>98269</v>
      </c>
      <c r="B8622" s="210" t="s">
        <v>2350</v>
      </c>
      <c r="C8622" s="91" t="s">
        <v>190</v>
      </c>
      <c r="D8622" s="115">
        <v>22.45</v>
      </c>
      <c r="E8622" s="208" t="s">
        <v>9199</v>
      </c>
      <c r="F8622" s="115">
        <v>22.95</v>
      </c>
    </row>
    <row r="8623" spans="1:6" ht="38.25">
      <c r="A8623" s="211">
        <v>98278</v>
      </c>
      <c r="B8623" s="210" t="s">
        <v>2359</v>
      </c>
      <c r="C8623" s="91" t="s">
        <v>190</v>
      </c>
      <c r="D8623" s="115">
        <v>19.36</v>
      </c>
      <c r="E8623" s="208" t="s">
        <v>9199</v>
      </c>
      <c r="F8623" s="115">
        <v>19.600000000000001</v>
      </c>
    </row>
    <row r="8624" spans="1:6" ht="38.25">
      <c r="A8624" s="211">
        <v>98270</v>
      </c>
      <c r="B8624" s="210" t="s">
        <v>2351</v>
      </c>
      <c r="C8624" s="91" t="s">
        <v>190</v>
      </c>
      <c r="D8624" s="115">
        <v>33.31</v>
      </c>
      <c r="E8624" s="208" t="s">
        <v>9199</v>
      </c>
      <c r="F8624" s="115">
        <v>33.869999999999997</v>
      </c>
    </row>
    <row r="8625" spans="1:6" ht="38.25">
      <c r="A8625" s="211">
        <v>98279</v>
      </c>
      <c r="B8625" s="210" t="s">
        <v>2360</v>
      </c>
      <c r="C8625" s="91" t="s">
        <v>190</v>
      </c>
      <c r="D8625" s="115">
        <v>30.22</v>
      </c>
      <c r="E8625" s="208" t="s">
        <v>9199</v>
      </c>
      <c r="F8625" s="115">
        <v>30.51</v>
      </c>
    </row>
    <row r="8626" spans="1:6" ht="38.25">
      <c r="A8626" s="211">
        <v>98271</v>
      </c>
      <c r="B8626" s="210" t="s">
        <v>2352</v>
      </c>
      <c r="C8626" s="91" t="s">
        <v>190</v>
      </c>
      <c r="D8626" s="115">
        <v>46.4</v>
      </c>
      <c r="E8626" s="208" t="s">
        <v>9199</v>
      </c>
      <c r="F8626" s="115">
        <v>47.01</v>
      </c>
    </row>
    <row r="8627" spans="1:6" ht="38.25">
      <c r="A8627" s="211">
        <v>98400</v>
      </c>
      <c r="B8627" s="210" t="s">
        <v>2375</v>
      </c>
      <c r="C8627" s="91" t="s">
        <v>190</v>
      </c>
      <c r="D8627" s="115">
        <v>12.87</v>
      </c>
      <c r="E8627" s="208" t="s">
        <v>9199</v>
      </c>
      <c r="F8627" s="115">
        <v>13.27</v>
      </c>
    </row>
    <row r="8628" spans="1:6" ht="38.25">
      <c r="A8628" s="211">
        <v>98401</v>
      </c>
      <c r="B8628" s="210" t="s">
        <v>2376</v>
      </c>
      <c r="C8628" s="91" t="s">
        <v>190</v>
      </c>
      <c r="D8628" s="115">
        <v>19.72</v>
      </c>
      <c r="E8628" s="208" t="s">
        <v>9199</v>
      </c>
      <c r="F8628" s="115">
        <v>20.170000000000002</v>
      </c>
    </row>
    <row r="8629" spans="1:6" ht="38.25">
      <c r="A8629" s="211">
        <v>98402</v>
      </c>
      <c r="B8629" s="210" t="s">
        <v>2377</v>
      </c>
      <c r="C8629" s="91" t="s">
        <v>190</v>
      </c>
      <c r="D8629" s="115">
        <v>22.92</v>
      </c>
      <c r="E8629" s="208" t="s">
        <v>9199</v>
      </c>
      <c r="F8629" s="115">
        <v>23.42</v>
      </c>
    </row>
    <row r="8630" spans="1:6" ht="38.25">
      <c r="A8630" s="211">
        <v>100556</v>
      </c>
      <c r="B8630" s="210" t="s">
        <v>2378</v>
      </c>
      <c r="C8630" s="91" t="s">
        <v>201</v>
      </c>
      <c r="D8630" s="115">
        <v>37.19</v>
      </c>
      <c r="E8630" s="208" t="s">
        <v>9199</v>
      </c>
      <c r="F8630" s="115">
        <v>38.729999999999997</v>
      </c>
    </row>
    <row r="8631" spans="1:6" ht="38.25">
      <c r="A8631" s="211">
        <v>100557</v>
      </c>
      <c r="B8631" s="210" t="s">
        <v>2379</v>
      </c>
      <c r="C8631" s="91" t="s">
        <v>201</v>
      </c>
      <c r="D8631" s="115">
        <v>416.27</v>
      </c>
      <c r="E8631" s="208" t="s">
        <v>9199</v>
      </c>
      <c r="F8631" s="115">
        <v>420.84</v>
      </c>
    </row>
    <row r="8632" spans="1:6" ht="27">
      <c r="A8632" s="211">
        <v>98301</v>
      </c>
      <c r="B8632" s="210" t="s">
        <v>2423</v>
      </c>
      <c r="C8632" s="91" t="s">
        <v>201</v>
      </c>
      <c r="D8632" s="115">
        <v>930.15</v>
      </c>
      <c r="E8632" s="208" t="s">
        <v>9199</v>
      </c>
      <c r="F8632" s="115">
        <v>957.61</v>
      </c>
    </row>
    <row r="8633" spans="1:6" ht="27">
      <c r="A8633" s="211">
        <v>98302</v>
      </c>
      <c r="B8633" s="210" t="s">
        <v>2424</v>
      </c>
      <c r="C8633" s="91" t="s">
        <v>201</v>
      </c>
      <c r="D8633" s="115">
        <v>1956.82</v>
      </c>
      <c r="E8633" s="208" t="s">
        <v>9199</v>
      </c>
      <c r="F8633" s="115">
        <v>1984.28</v>
      </c>
    </row>
    <row r="8634" spans="1:6" ht="27">
      <c r="A8634" s="211">
        <v>98593</v>
      </c>
      <c r="B8634" s="210" t="s">
        <v>2430</v>
      </c>
      <c r="C8634" s="91" t="s">
        <v>201</v>
      </c>
      <c r="D8634" s="115">
        <v>4314.1099999999997</v>
      </c>
      <c r="E8634" s="208" t="s">
        <v>9199</v>
      </c>
      <c r="F8634" s="115">
        <v>4368.71</v>
      </c>
    </row>
    <row r="8635" spans="1:6" ht="27">
      <c r="A8635" s="211">
        <v>98304</v>
      </c>
      <c r="B8635" s="210" t="s">
        <v>2425</v>
      </c>
      <c r="C8635" s="91" t="s">
        <v>201</v>
      </c>
      <c r="D8635" s="115">
        <v>6407.5</v>
      </c>
      <c r="E8635" s="208" t="s">
        <v>9199</v>
      </c>
      <c r="F8635" s="115">
        <v>6462.1</v>
      </c>
    </row>
    <row r="8636" spans="1:6" ht="51">
      <c r="A8636" s="211">
        <v>100561</v>
      </c>
      <c r="B8636" s="210" t="s">
        <v>2381</v>
      </c>
      <c r="C8636" s="91" t="s">
        <v>201</v>
      </c>
      <c r="D8636" s="115">
        <v>177.71</v>
      </c>
      <c r="E8636" s="208" t="s">
        <v>9199</v>
      </c>
      <c r="F8636" s="115">
        <v>182.27</v>
      </c>
    </row>
    <row r="8637" spans="1:6" ht="51">
      <c r="A8637" s="211">
        <v>100562</v>
      </c>
      <c r="B8637" s="210" t="s">
        <v>2382</v>
      </c>
      <c r="C8637" s="91" t="s">
        <v>201</v>
      </c>
      <c r="D8637" s="115">
        <v>270.64999999999998</v>
      </c>
      <c r="E8637" s="208" t="s">
        <v>9199</v>
      </c>
      <c r="F8637" s="115">
        <v>275.86</v>
      </c>
    </row>
    <row r="8638" spans="1:6" ht="51">
      <c r="A8638" s="211">
        <v>100560</v>
      </c>
      <c r="B8638" s="210" t="s">
        <v>2380</v>
      </c>
      <c r="C8638" s="91" t="s">
        <v>201</v>
      </c>
      <c r="D8638" s="115">
        <v>101.43</v>
      </c>
      <c r="E8638" s="208" t="s">
        <v>9199</v>
      </c>
      <c r="F8638" s="115">
        <v>105.42</v>
      </c>
    </row>
    <row r="8639" spans="1:6" ht="51">
      <c r="A8639" s="211">
        <v>100563</v>
      </c>
      <c r="B8639" s="210" t="s">
        <v>2383</v>
      </c>
      <c r="C8639" s="91" t="s">
        <v>201</v>
      </c>
      <c r="D8639" s="115">
        <v>386.63</v>
      </c>
      <c r="E8639" s="208" t="s">
        <v>9199</v>
      </c>
      <c r="F8639" s="115">
        <v>392.58</v>
      </c>
    </row>
    <row r="8640" spans="1:6" ht="27">
      <c r="A8640" s="211">
        <v>100555</v>
      </c>
      <c r="B8640" s="210" t="s">
        <v>2433</v>
      </c>
      <c r="C8640" s="91" t="s">
        <v>201</v>
      </c>
      <c r="D8640" s="115">
        <v>2499.4699999999998</v>
      </c>
      <c r="E8640" s="208" t="s">
        <v>9199</v>
      </c>
      <c r="F8640" s="115">
        <v>2504.0100000000002</v>
      </c>
    </row>
    <row r="8641" spans="1:6" ht="27">
      <c r="A8641" s="211">
        <v>98305</v>
      </c>
      <c r="B8641" s="210" t="s">
        <v>2426</v>
      </c>
      <c r="C8641" s="91" t="s">
        <v>201</v>
      </c>
      <c r="D8641" s="115">
        <v>5031.46</v>
      </c>
      <c r="E8641" s="208" t="s">
        <v>9199</v>
      </c>
      <c r="F8641" s="115">
        <v>5036.01</v>
      </c>
    </row>
    <row r="8642" spans="1:6" ht="27">
      <c r="A8642" s="211">
        <v>98307</v>
      </c>
      <c r="B8642" s="210" t="s">
        <v>2428</v>
      </c>
      <c r="C8642" s="91" t="s">
        <v>201</v>
      </c>
      <c r="D8642" s="115">
        <v>45.2</v>
      </c>
      <c r="E8642" s="208" t="s">
        <v>9199</v>
      </c>
      <c r="F8642" s="115">
        <v>46.11</v>
      </c>
    </row>
    <row r="8643" spans="1:6" ht="27">
      <c r="A8643" s="211">
        <v>98308</v>
      </c>
      <c r="B8643" s="210" t="s">
        <v>2429</v>
      </c>
      <c r="C8643" s="91" t="s">
        <v>201</v>
      </c>
      <c r="D8643" s="115">
        <v>30.2</v>
      </c>
      <c r="E8643" s="208" t="s">
        <v>9199</v>
      </c>
      <c r="F8643" s="115">
        <v>31.11</v>
      </c>
    </row>
    <row r="8644" spans="1:6" ht="63.75">
      <c r="A8644" s="211">
        <v>103401</v>
      </c>
      <c r="B8644" s="210" t="s">
        <v>270</v>
      </c>
      <c r="C8644" s="91" t="s">
        <v>201</v>
      </c>
      <c r="D8644" s="115">
        <v>19.64</v>
      </c>
      <c r="E8644" s="208" t="s">
        <v>9199</v>
      </c>
      <c r="F8644" s="115">
        <v>21.23</v>
      </c>
    </row>
    <row r="8645" spans="1:6" ht="63.75">
      <c r="A8645" s="211">
        <v>103402</v>
      </c>
      <c r="B8645" s="210" t="s">
        <v>271</v>
      </c>
      <c r="C8645" s="91" t="s">
        <v>201</v>
      </c>
      <c r="D8645" s="115">
        <v>28.57</v>
      </c>
      <c r="E8645" s="208" t="s">
        <v>9199</v>
      </c>
      <c r="F8645" s="115">
        <v>30.88</v>
      </c>
    </row>
    <row r="8646" spans="1:6" ht="63.75">
      <c r="A8646" s="211">
        <v>103403</v>
      </c>
      <c r="B8646" s="210" t="s">
        <v>272</v>
      </c>
      <c r="C8646" s="91" t="s">
        <v>201</v>
      </c>
      <c r="D8646" s="115">
        <v>32.14</v>
      </c>
      <c r="E8646" s="208" t="s">
        <v>9199</v>
      </c>
      <c r="F8646" s="115">
        <v>34.74</v>
      </c>
    </row>
    <row r="8647" spans="1:6" ht="63.75">
      <c r="A8647" s="211">
        <v>103397</v>
      </c>
      <c r="B8647" s="210" t="s">
        <v>266</v>
      </c>
      <c r="C8647" s="91" t="s">
        <v>201</v>
      </c>
      <c r="D8647" s="115">
        <v>3.57</v>
      </c>
      <c r="E8647" s="208" t="s">
        <v>9199</v>
      </c>
      <c r="F8647" s="115">
        <v>3.86</v>
      </c>
    </row>
    <row r="8648" spans="1:6" ht="63.75">
      <c r="A8648" s="211">
        <v>103404</v>
      </c>
      <c r="B8648" s="210" t="s">
        <v>273</v>
      </c>
      <c r="C8648" s="91" t="s">
        <v>201</v>
      </c>
      <c r="D8648" s="115">
        <v>35.71</v>
      </c>
      <c r="E8648" s="208" t="s">
        <v>9199</v>
      </c>
      <c r="F8648" s="115">
        <v>38.6</v>
      </c>
    </row>
    <row r="8649" spans="1:6" ht="63.75">
      <c r="A8649" s="211">
        <v>103405</v>
      </c>
      <c r="B8649" s="210" t="s">
        <v>274</v>
      </c>
      <c r="C8649" s="91" t="s">
        <v>201</v>
      </c>
      <c r="D8649" s="115">
        <v>40.17</v>
      </c>
      <c r="E8649" s="208" t="s">
        <v>9199</v>
      </c>
      <c r="F8649" s="115">
        <v>43.43</v>
      </c>
    </row>
    <row r="8650" spans="1:6" ht="63.75">
      <c r="A8650" s="211">
        <v>103406</v>
      </c>
      <c r="B8650" s="210" t="s">
        <v>275</v>
      </c>
      <c r="C8650" s="91" t="s">
        <v>201</v>
      </c>
      <c r="D8650" s="115">
        <v>44.65</v>
      </c>
      <c r="E8650" s="208" t="s">
        <v>9199</v>
      </c>
      <c r="F8650" s="115">
        <v>48.26</v>
      </c>
    </row>
    <row r="8651" spans="1:6" ht="63.75">
      <c r="A8651" s="211">
        <v>103407</v>
      </c>
      <c r="B8651" s="210" t="s">
        <v>276</v>
      </c>
      <c r="C8651" s="91" t="s">
        <v>201</v>
      </c>
      <c r="D8651" s="115">
        <v>50</v>
      </c>
      <c r="E8651" s="208" t="s">
        <v>9199</v>
      </c>
      <c r="F8651" s="115">
        <v>54.05</v>
      </c>
    </row>
    <row r="8652" spans="1:6" ht="63.75">
      <c r="A8652" s="211">
        <v>103408</v>
      </c>
      <c r="B8652" s="210" t="s">
        <v>277</v>
      </c>
      <c r="C8652" s="91" t="s">
        <v>201</v>
      </c>
      <c r="D8652" s="115">
        <v>56.25</v>
      </c>
      <c r="E8652" s="208" t="s">
        <v>9199</v>
      </c>
      <c r="F8652" s="115">
        <v>60.81</v>
      </c>
    </row>
    <row r="8653" spans="1:6" ht="63.75">
      <c r="A8653" s="211">
        <v>103398</v>
      </c>
      <c r="B8653" s="210" t="s">
        <v>267</v>
      </c>
      <c r="C8653" s="91" t="s">
        <v>201</v>
      </c>
      <c r="D8653" s="115">
        <v>5.71</v>
      </c>
      <c r="E8653" s="208" t="s">
        <v>9199</v>
      </c>
      <c r="F8653" s="115">
        <v>6.16</v>
      </c>
    </row>
    <row r="8654" spans="1:6" ht="63.75">
      <c r="A8654" s="211">
        <v>103409</v>
      </c>
      <c r="B8654" s="210" t="s">
        <v>278</v>
      </c>
      <c r="C8654" s="91" t="s">
        <v>201</v>
      </c>
      <c r="D8654" s="115">
        <v>63.4</v>
      </c>
      <c r="E8654" s="208" t="s">
        <v>9199</v>
      </c>
      <c r="F8654" s="115">
        <v>68.53</v>
      </c>
    </row>
    <row r="8655" spans="1:6" ht="63.75">
      <c r="A8655" s="211">
        <v>103410</v>
      </c>
      <c r="B8655" s="210" t="s">
        <v>279</v>
      </c>
      <c r="C8655" s="91" t="s">
        <v>201</v>
      </c>
      <c r="D8655" s="115">
        <v>71.430000000000007</v>
      </c>
      <c r="E8655" s="208" t="s">
        <v>9199</v>
      </c>
      <c r="F8655" s="115">
        <v>77.22</v>
      </c>
    </row>
    <row r="8656" spans="1:6" ht="63.75">
      <c r="A8656" s="211">
        <v>103399</v>
      </c>
      <c r="B8656" s="210" t="s">
        <v>268</v>
      </c>
      <c r="C8656" s="91" t="s">
        <v>201</v>
      </c>
      <c r="D8656" s="115">
        <v>11.24</v>
      </c>
      <c r="E8656" s="208" t="s">
        <v>9199</v>
      </c>
      <c r="F8656" s="115">
        <v>12.15</v>
      </c>
    </row>
    <row r="8657" spans="1:6" ht="63.75">
      <c r="A8657" s="211">
        <v>103400</v>
      </c>
      <c r="B8657" s="210" t="s">
        <v>269</v>
      </c>
      <c r="C8657" s="91" t="s">
        <v>201</v>
      </c>
      <c r="D8657" s="115">
        <v>16.059999999999999</v>
      </c>
      <c r="E8657" s="208" t="s">
        <v>9199</v>
      </c>
      <c r="F8657" s="115">
        <v>17.37</v>
      </c>
    </row>
    <row r="8658" spans="1:6" ht="63.75">
      <c r="A8658" s="211">
        <v>103415</v>
      </c>
      <c r="B8658" s="210" t="s">
        <v>284</v>
      </c>
      <c r="C8658" s="91" t="s">
        <v>201</v>
      </c>
      <c r="D8658" s="115">
        <v>39.28</v>
      </c>
      <c r="E8658" s="208" t="s">
        <v>9199</v>
      </c>
      <c r="F8658" s="115">
        <v>42.46</v>
      </c>
    </row>
    <row r="8659" spans="1:6" ht="63.75">
      <c r="A8659" s="211">
        <v>103416</v>
      </c>
      <c r="B8659" s="210" t="s">
        <v>285</v>
      </c>
      <c r="C8659" s="91" t="s">
        <v>201</v>
      </c>
      <c r="D8659" s="115">
        <v>57.14</v>
      </c>
      <c r="E8659" s="208" t="s">
        <v>9199</v>
      </c>
      <c r="F8659" s="115">
        <v>61.78</v>
      </c>
    </row>
    <row r="8660" spans="1:6" ht="63.75">
      <c r="A8660" s="211">
        <v>103417</v>
      </c>
      <c r="B8660" s="210" t="s">
        <v>286</v>
      </c>
      <c r="C8660" s="91" t="s">
        <v>201</v>
      </c>
      <c r="D8660" s="115">
        <v>64.290000000000006</v>
      </c>
      <c r="E8660" s="208" t="s">
        <v>9199</v>
      </c>
      <c r="F8660" s="115">
        <v>69.5</v>
      </c>
    </row>
    <row r="8661" spans="1:6" ht="63.75">
      <c r="A8661" s="211">
        <v>103411</v>
      </c>
      <c r="B8661" s="210" t="s">
        <v>280</v>
      </c>
      <c r="C8661" s="91" t="s">
        <v>201</v>
      </c>
      <c r="D8661" s="115">
        <v>7.13</v>
      </c>
      <c r="E8661" s="208" t="s">
        <v>9199</v>
      </c>
      <c r="F8661" s="115">
        <v>7.72</v>
      </c>
    </row>
    <row r="8662" spans="1:6" ht="63.75">
      <c r="A8662" s="211">
        <v>103418</v>
      </c>
      <c r="B8662" s="210" t="s">
        <v>287</v>
      </c>
      <c r="C8662" s="91" t="s">
        <v>201</v>
      </c>
      <c r="D8662" s="115">
        <v>71.430000000000007</v>
      </c>
      <c r="E8662" s="208" t="s">
        <v>9199</v>
      </c>
      <c r="F8662" s="115">
        <v>77.22</v>
      </c>
    </row>
    <row r="8663" spans="1:6" ht="63.75">
      <c r="A8663" s="211">
        <v>103419</v>
      </c>
      <c r="B8663" s="210" t="s">
        <v>288</v>
      </c>
      <c r="C8663" s="91" t="s">
        <v>201</v>
      </c>
      <c r="D8663" s="115">
        <v>80.36</v>
      </c>
      <c r="E8663" s="208" t="s">
        <v>9199</v>
      </c>
      <c r="F8663" s="115">
        <v>86.87</v>
      </c>
    </row>
    <row r="8664" spans="1:6" ht="63.75">
      <c r="A8664" s="211">
        <v>103420</v>
      </c>
      <c r="B8664" s="210" t="s">
        <v>289</v>
      </c>
      <c r="C8664" s="91" t="s">
        <v>201</v>
      </c>
      <c r="D8664" s="115">
        <v>89.3</v>
      </c>
      <c r="E8664" s="208" t="s">
        <v>9199</v>
      </c>
      <c r="F8664" s="115">
        <v>96.53</v>
      </c>
    </row>
    <row r="8665" spans="1:6" ht="63.75">
      <c r="A8665" s="211">
        <v>103421</v>
      </c>
      <c r="B8665" s="210" t="s">
        <v>290</v>
      </c>
      <c r="C8665" s="91" t="s">
        <v>201</v>
      </c>
      <c r="D8665" s="115">
        <v>100.01</v>
      </c>
      <c r="E8665" s="208" t="s">
        <v>9199</v>
      </c>
      <c r="F8665" s="115">
        <v>108.11</v>
      </c>
    </row>
    <row r="8666" spans="1:6" ht="63.75">
      <c r="A8666" s="211">
        <v>103422</v>
      </c>
      <c r="B8666" s="210" t="s">
        <v>291</v>
      </c>
      <c r="C8666" s="91" t="s">
        <v>201</v>
      </c>
      <c r="D8666" s="115">
        <v>112.51</v>
      </c>
      <c r="E8666" s="208" t="s">
        <v>9199</v>
      </c>
      <c r="F8666" s="115">
        <v>121.62</v>
      </c>
    </row>
    <row r="8667" spans="1:6" ht="63.75">
      <c r="A8667" s="211">
        <v>103412</v>
      </c>
      <c r="B8667" s="210" t="s">
        <v>281</v>
      </c>
      <c r="C8667" s="91" t="s">
        <v>201</v>
      </c>
      <c r="D8667" s="115">
        <v>11.42</v>
      </c>
      <c r="E8667" s="208" t="s">
        <v>9199</v>
      </c>
      <c r="F8667" s="115">
        <v>12.34</v>
      </c>
    </row>
    <row r="8668" spans="1:6" ht="63.75">
      <c r="A8668" s="211">
        <v>103423</v>
      </c>
      <c r="B8668" s="210" t="s">
        <v>292</v>
      </c>
      <c r="C8668" s="91" t="s">
        <v>201</v>
      </c>
      <c r="D8668" s="115">
        <v>126.81</v>
      </c>
      <c r="E8668" s="208" t="s">
        <v>9199</v>
      </c>
      <c r="F8668" s="115">
        <v>137.08000000000001</v>
      </c>
    </row>
    <row r="8669" spans="1:6" ht="63.75">
      <c r="A8669" s="211">
        <v>103424</v>
      </c>
      <c r="B8669" s="210" t="s">
        <v>293</v>
      </c>
      <c r="C8669" s="91" t="s">
        <v>201</v>
      </c>
      <c r="D8669" s="115">
        <v>142.87</v>
      </c>
      <c r="E8669" s="208" t="s">
        <v>9199</v>
      </c>
      <c r="F8669" s="115">
        <v>154.44999999999999</v>
      </c>
    </row>
    <row r="8670" spans="1:6" ht="63.75">
      <c r="A8670" s="211">
        <v>103413</v>
      </c>
      <c r="B8670" s="210" t="s">
        <v>282</v>
      </c>
      <c r="C8670" s="91" t="s">
        <v>201</v>
      </c>
      <c r="D8670" s="115">
        <v>22.5</v>
      </c>
      <c r="E8670" s="208" t="s">
        <v>9199</v>
      </c>
      <c r="F8670" s="115">
        <v>24.31</v>
      </c>
    </row>
    <row r="8671" spans="1:6" ht="63.75">
      <c r="A8671" s="211">
        <v>103414</v>
      </c>
      <c r="B8671" s="210" t="s">
        <v>283</v>
      </c>
      <c r="C8671" s="91" t="s">
        <v>201</v>
      </c>
      <c r="D8671" s="115">
        <v>32.14</v>
      </c>
      <c r="E8671" s="208" t="s">
        <v>9199</v>
      </c>
      <c r="F8671" s="115">
        <v>34.74</v>
      </c>
    </row>
    <row r="8672" spans="1:6" ht="51">
      <c r="A8672" s="211">
        <v>103432</v>
      </c>
      <c r="B8672" s="210" t="s">
        <v>301</v>
      </c>
      <c r="C8672" s="91" t="s">
        <v>201</v>
      </c>
      <c r="D8672" s="115">
        <v>1644.55</v>
      </c>
      <c r="E8672" s="208" t="s">
        <v>9199</v>
      </c>
      <c r="F8672" s="115">
        <v>1647.44</v>
      </c>
    </row>
    <row r="8673" spans="1:6" ht="51">
      <c r="A8673" s="211">
        <v>103430</v>
      </c>
      <c r="B8673" s="210" t="s">
        <v>299</v>
      </c>
      <c r="C8673" s="91" t="s">
        <v>201</v>
      </c>
      <c r="D8673" s="115">
        <v>34.630000000000003</v>
      </c>
      <c r="E8673" s="208" t="s">
        <v>9199</v>
      </c>
      <c r="F8673" s="115">
        <v>35.08</v>
      </c>
    </row>
    <row r="8674" spans="1:6" ht="51">
      <c r="A8674" s="211">
        <v>103431</v>
      </c>
      <c r="B8674" s="210" t="s">
        <v>300</v>
      </c>
      <c r="C8674" s="91" t="s">
        <v>201</v>
      </c>
      <c r="D8674" s="115">
        <v>60.6</v>
      </c>
      <c r="E8674" s="208" t="s">
        <v>9199</v>
      </c>
      <c r="F8674" s="115">
        <v>61.51</v>
      </c>
    </row>
    <row r="8675" spans="1:6" ht="51">
      <c r="A8675" s="211">
        <v>103433</v>
      </c>
      <c r="B8675" s="210" t="s">
        <v>302</v>
      </c>
      <c r="C8675" s="91" t="s">
        <v>201</v>
      </c>
      <c r="D8675" s="115">
        <v>34.409999999999997</v>
      </c>
      <c r="E8675" s="208" t="s">
        <v>9199</v>
      </c>
      <c r="F8675" s="115">
        <v>34.700000000000003</v>
      </c>
    </row>
    <row r="8676" spans="1:6" ht="51">
      <c r="A8676" s="211">
        <v>103434</v>
      </c>
      <c r="B8676" s="210" t="s">
        <v>303</v>
      </c>
      <c r="C8676" s="91" t="s">
        <v>201</v>
      </c>
      <c r="D8676" s="115">
        <v>47.54</v>
      </c>
      <c r="E8676" s="208" t="s">
        <v>9199</v>
      </c>
      <c r="F8676" s="115">
        <v>47.99</v>
      </c>
    </row>
    <row r="8677" spans="1:6" ht="51">
      <c r="A8677" s="211">
        <v>103435</v>
      </c>
      <c r="B8677" s="210" t="s">
        <v>304</v>
      </c>
      <c r="C8677" s="91" t="s">
        <v>201</v>
      </c>
      <c r="D8677" s="115">
        <v>88.4</v>
      </c>
      <c r="E8677" s="208" t="s">
        <v>9199</v>
      </c>
      <c r="F8677" s="115">
        <v>89.31</v>
      </c>
    </row>
    <row r="8678" spans="1:6" ht="63.75">
      <c r="A8678" s="211">
        <v>103436</v>
      </c>
      <c r="B8678" s="210" t="s">
        <v>305</v>
      </c>
      <c r="C8678" s="91" t="s">
        <v>201</v>
      </c>
      <c r="D8678" s="115">
        <v>2330.13</v>
      </c>
      <c r="E8678" s="208" t="s">
        <v>9199</v>
      </c>
      <c r="F8678" s="115">
        <v>2333.02</v>
      </c>
    </row>
    <row r="8679" spans="1:6" ht="76.5">
      <c r="A8679" s="211">
        <v>103482</v>
      </c>
      <c r="B8679" s="210" t="s">
        <v>8232</v>
      </c>
      <c r="C8679" s="91" t="s">
        <v>201</v>
      </c>
      <c r="D8679" s="115">
        <v>0</v>
      </c>
      <c r="E8679" s="208" t="s">
        <v>9199</v>
      </c>
      <c r="F8679" s="115">
        <v>0</v>
      </c>
    </row>
    <row r="8680" spans="1:6" ht="76.5">
      <c r="A8680" s="211">
        <v>103465</v>
      </c>
      <c r="B8680" s="210" t="s">
        <v>8215</v>
      </c>
      <c r="C8680" s="91" t="s">
        <v>201</v>
      </c>
      <c r="D8680" s="115">
        <v>0</v>
      </c>
      <c r="E8680" s="208" t="s">
        <v>9199</v>
      </c>
      <c r="F8680" s="115">
        <v>0</v>
      </c>
    </row>
    <row r="8681" spans="1:6" ht="76.5">
      <c r="A8681" s="211">
        <v>103483</v>
      </c>
      <c r="B8681" s="210" t="s">
        <v>8233</v>
      </c>
      <c r="C8681" s="91" t="s">
        <v>201</v>
      </c>
      <c r="D8681" s="115">
        <v>0</v>
      </c>
      <c r="E8681" s="208" t="s">
        <v>9199</v>
      </c>
      <c r="F8681" s="115">
        <v>0</v>
      </c>
    </row>
    <row r="8682" spans="1:6" ht="76.5">
      <c r="A8682" s="211">
        <v>103484</v>
      </c>
      <c r="B8682" s="210" t="s">
        <v>8234</v>
      </c>
      <c r="C8682" s="91" t="s">
        <v>201</v>
      </c>
      <c r="D8682" s="115">
        <v>0</v>
      </c>
      <c r="E8682" s="208" t="s">
        <v>9199</v>
      </c>
      <c r="F8682" s="115">
        <v>0</v>
      </c>
    </row>
    <row r="8683" spans="1:6" ht="76.5">
      <c r="A8683" s="211">
        <v>103466</v>
      </c>
      <c r="B8683" s="210" t="s">
        <v>8216</v>
      </c>
      <c r="C8683" s="91" t="s">
        <v>201</v>
      </c>
      <c r="D8683" s="115">
        <v>0</v>
      </c>
      <c r="E8683" s="208" t="s">
        <v>9199</v>
      </c>
      <c r="F8683" s="115">
        <v>0</v>
      </c>
    </row>
    <row r="8684" spans="1:6" ht="76.5">
      <c r="A8684" s="211">
        <v>103485</v>
      </c>
      <c r="B8684" s="210" t="s">
        <v>8235</v>
      </c>
      <c r="C8684" s="91" t="s">
        <v>201</v>
      </c>
      <c r="D8684" s="115">
        <v>0</v>
      </c>
      <c r="E8684" s="208" t="s">
        <v>9199</v>
      </c>
      <c r="F8684" s="115">
        <v>0</v>
      </c>
    </row>
    <row r="8685" spans="1:6" ht="76.5">
      <c r="A8685" s="211">
        <v>103467</v>
      </c>
      <c r="B8685" s="210" t="s">
        <v>8217</v>
      </c>
      <c r="C8685" s="91" t="s">
        <v>201</v>
      </c>
      <c r="D8685" s="115">
        <v>0</v>
      </c>
      <c r="E8685" s="208" t="s">
        <v>9199</v>
      </c>
      <c r="F8685" s="115">
        <v>0</v>
      </c>
    </row>
    <row r="8686" spans="1:6" ht="76.5">
      <c r="A8686" s="211">
        <v>103461</v>
      </c>
      <c r="B8686" s="210" t="s">
        <v>8211</v>
      </c>
      <c r="C8686" s="91" t="s">
        <v>201</v>
      </c>
      <c r="D8686" s="115">
        <v>0</v>
      </c>
      <c r="E8686" s="208" t="s">
        <v>9199</v>
      </c>
      <c r="F8686" s="115">
        <v>0</v>
      </c>
    </row>
    <row r="8687" spans="1:6" ht="76.5">
      <c r="A8687" s="211">
        <v>103468</v>
      </c>
      <c r="B8687" s="210" t="s">
        <v>8218</v>
      </c>
      <c r="C8687" s="91" t="s">
        <v>201</v>
      </c>
      <c r="D8687" s="115">
        <v>0</v>
      </c>
      <c r="E8687" s="208" t="s">
        <v>9199</v>
      </c>
      <c r="F8687" s="115">
        <v>0</v>
      </c>
    </row>
    <row r="8688" spans="1:6" ht="76.5">
      <c r="A8688" s="211">
        <v>103469</v>
      </c>
      <c r="B8688" s="210" t="s">
        <v>8219</v>
      </c>
      <c r="C8688" s="91" t="s">
        <v>201</v>
      </c>
      <c r="D8688" s="115">
        <v>0</v>
      </c>
      <c r="E8688" s="208" t="s">
        <v>9199</v>
      </c>
      <c r="F8688" s="115">
        <v>0</v>
      </c>
    </row>
    <row r="8689" spans="1:6" ht="76.5">
      <c r="A8689" s="211">
        <v>103470</v>
      </c>
      <c r="B8689" s="210" t="s">
        <v>8220</v>
      </c>
      <c r="C8689" s="91" t="s">
        <v>201</v>
      </c>
      <c r="D8689" s="115">
        <v>0</v>
      </c>
      <c r="E8689" s="208" t="s">
        <v>9199</v>
      </c>
      <c r="F8689" s="115">
        <v>0</v>
      </c>
    </row>
    <row r="8690" spans="1:6" ht="76.5">
      <c r="A8690" s="211">
        <v>103471</v>
      </c>
      <c r="B8690" s="210" t="s">
        <v>8221</v>
      </c>
      <c r="C8690" s="91" t="s">
        <v>201</v>
      </c>
      <c r="D8690" s="115">
        <v>0</v>
      </c>
      <c r="E8690" s="208" t="s">
        <v>9199</v>
      </c>
      <c r="F8690" s="115">
        <v>0</v>
      </c>
    </row>
    <row r="8691" spans="1:6" ht="76.5">
      <c r="A8691" s="211">
        <v>103472</v>
      </c>
      <c r="B8691" s="210" t="s">
        <v>8222</v>
      </c>
      <c r="C8691" s="91" t="s">
        <v>201</v>
      </c>
      <c r="D8691" s="115">
        <v>0</v>
      </c>
      <c r="E8691" s="208" t="s">
        <v>9199</v>
      </c>
      <c r="F8691" s="115">
        <v>0</v>
      </c>
    </row>
    <row r="8692" spans="1:6" ht="76.5">
      <c r="A8692" s="211">
        <v>103462</v>
      </c>
      <c r="B8692" s="210" t="s">
        <v>8212</v>
      </c>
      <c r="C8692" s="91" t="s">
        <v>201</v>
      </c>
      <c r="D8692" s="115">
        <v>0</v>
      </c>
      <c r="E8692" s="208" t="s">
        <v>9199</v>
      </c>
      <c r="F8692" s="115">
        <v>0</v>
      </c>
    </row>
    <row r="8693" spans="1:6" ht="76.5">
      <c r="A8693" s="211">
        <v>103473</v>
      </c>
      <c r="B8693" s="210" t="s">
        <v>8223</v>
      </c>
      <c r="C8693" s="91" t="s">
        <v>201</v>
      </c>
      <c r="D8693" s="115">
        <v>0</v>
      </c>
      <c r="E8693" s="208" t="s">
        <v>9199</v>
      </c>
      <c r="F8693" s="115">
        <v>0</v>
      </c>
    </row>
    <row r="8694" spans="1:6" ht="76.5">
      <c r="A8694" s="211">
        <v>103474</v>
      </c>
      <c r="B8694" s="210" t="s">
        <v>8224</v>
      </c>
      <c r="C8694" s="91" t="s">
        <v>201</v>
      </c>
      <c r="D8694" s="115">
        <v>0</v>
      </c>
      <c r="E8694" s="208" t="s">
        <v>9199</v>
      </c>
      <c r="F8694" s="115">
        <v>0</v>
      </c>
    </row>
    <row r="8695" spans="1:6" ht="76.5">
      <c r="A8695" s="211">
        <v>103475</v>
      </c>
      <c r="B8695" s="210" t="s">
        <v>8225</v>
      </c>
      <c r="C8695" s="91" t="s">
        <v>201</v>
      </c>
      <c r="D8695" s="115">
        <v>0</v>
      </c>
      <c r="E8695" s="208" t="s">
        <v>9199</v>
      </c>
      <c r="F8695" s="115">
        <v>0</v>
      </c>
    </row>
    <row r="8696" spans="1:6" ht="76.5">
      <c r="A8696" s="211">
        <v>103476</v>
      </c>
      <c r="B8696" s="210" t="s">
        <v>8226</v>
      </c>
      <c r="C8696" s="91" t="s">
        <v>201</v>
      </c>
      <c r="D8696" s="115">
        <v>0</v>
      </c>
      <c r="E8696" s="208" t="s">
        <v>9199</v>
      </c>
      <c r="F8696" s="115">
        <v>0</v>
      </c>
    </row>
    <row r="8697" spans="1:6" ht="76.5">
      <c r="A8697" s="211">
        <v>103477</v>
      </c>
      <c r="B8697" s="210" t="s">
        <v>8227</v>
      </c>
      <c r="C8697" s="91" t="s">
        <v>201</v>
      </c>
      <c r="D8697" s="115">
        <v>0</v>
      </c>
      <c r="E8697" s="208" t="s">
        <v>9199</v>
      </c>
      <c r="F8697" s="115">
        <v>0</v>
      </c>
    </row>
    <row r="8698" spans="1:6" ht="76.5">
      <c r="A8698" s="211">
        <v>103463</v>
      </c>
      <c r="B8698" s="210" t="s">
        <v>8213</v>
      </c>
      <c r="C8698" s="91" t="s">
        <v>201</v>
      </c>
      <c r="D8698" s="115">
        <v>0</v>
      </c>
      <c r="E8698" s="208" t="s">
        <v>9199</v>
      </c>
      <c r="F8698" s="115">
        <v>0</v>
      </c>
    </row>
    <row r="8699" spans="1:6" ht="76.5">
      <c r="A8699" s="211">
        <v>103478</v>
      </c>
      <c r="B8699" s="210" t="s">
        <v>8228</v>
      </c>
      <c r="C8699" s="91" t="s">
        <v>201</v>
      </c>
      <c r="D8699" s="115">
        <v>0</v>
      </c>
      <c r="E8699" s="208" t="s">
        <v>9199</v>
      </c>
      <c r="F8699" s="115">
        <v>0</v>
      </c>
    </row>
    <row r="8700" spans="1:6" ht="76.5">
      <c r="A8700" s="211">
        <v>103479</v>
      </c>
      <c r="B8700" s="210" t="s">
        <v>8229</v>
      </c>
      <c r="C8700" s="91" t="s">
        <v>201</v>
      </c>
      <c r="D8700" s="115">
        <v>0</v>
      </c>
      <c r="E8700" s="208" t="s">
        <v>9199</v>
      </c>
      <c r="F8700" s="115">
        <v>0</v>
      </c>
    </row>
    <row r="8701" spans="1:6" ht="76.5">
      <c r="A8701" s="211">
        <v>103480</v>
      </c>
      <c r="B8701" s="210" t="s">
        <v>8230</v>
      </c>
      <c r="C8701" s="91" t="s">
        <v>201</v>
      </c>
      <c r="D8701" s="115">
        <v>0</v>
      </c>
      <c r="E8701" s="208" t="s">
        <v>9199</v>
      </c>
      <c r="F8701" s="115">
        <v>0</v>
      </c>
    </row>
    <row r="8702" spans="1:6" ht="76.5">
      <c r="A8702" s="211">
        <v>103464</v>
      </c>
      <c r="B8702" s="210" t="s">
        <v>8214</v>
      </c>
      <c r="C8702" s="91" t="s">
        <v>201</v>
      </c>
      <c r="D8702" s="115">
        <v>0</v>
      </c>
      <c r="E8702" s="208" t="s">
        <v>9199</v>
      </c>
      <c r="F8702" s="115">
        <v>0</v>
      </c>
    </row>
    <row r="8703" spans="1:6" ht="76.5">
      <c r="A8703" s="211">
        <v>103481</v>
      </c>
      <c r="B8703" s="210" t="s">
        <v>8231</v>
      </c>
      <c r="C8703" s="91" t="s">
        <v>201</v>
      </c>
      <c r="D8703" s="115">
        <v>0</v>
      </c>
      <c r="E8703" s="208" t="s">
        <v>9199</v>
      </c>
      <c r="F8703" s="115">
        <v>0</v>
      </c>
    </row>
    <row r="8704" spans="1:6" ht="76.5">
      <c r="A8704" s="211">
        <v>103459</v>
      </c>
      <c r="B8704" s="210" t="s">
        <v>8209</v>
      </c>
      <c r="C8704" s="91" t="s">
        <v>201</v>
      </c>
      <c r="D8704" s="115">
        <v>0</v>
      </c>
      <c r="E8704" s="208" t="s">
        <v>9199</v>
      </c>
      <c r="F8704" s="115">
        <v>0</v>
      </c>
    </row>
    <row r="8705" spans="1:6" ht="76.5">
      <c r="A8705" s="211">
        <v>103460</v>
      </c>
      <c r="B8705" s="210" t="s">
        <v>8210</v>
      </c>
      <c r="C8705" s="91" t="s">
        <v>201</v>
      </c>
      <c r="D8705" s="115">
        <v>0</v>
      </c>
      <c r="E8705" s="208" t="s">
        <v>9199</v>
      </c>
      <c r="F8705" s="115">
        <v>0</v>
      </c>
    </row>
    <row r="8706" spans="1:6" ht="76.5">
      <c r="A8706" s="211">
        <v>103443</v>
      </c>
      <c r="B8706" s="210" t="s">
        <v>8193</v>
      </c>
      <c r="C8706" s="91" t="s">
        <v>201</v>
      </c>
      <c r="D8706" s="115">
        <v>0</v>
      </c>
      <c r="E8706" s="208" t="s">
        <v>9199</v>
      </c>
      <c r="F8706" s="115">
        <v>0</v>
      </c>
    </row>
    <row r="8707" spans="1:6" ht="76.5">
      <c r="A8707" s="211">
        <v>103444</v>
      </c>
      <c r="B8707" s="210" t="s">
        <v>8194</v>
      </c>
      <c r="C8707" s="91" t="s">
        <v>201</v>
      </c>
      <c r="D8707" s="115">
        <v>0</v>
      </c>
      <c r="E8707" s="208" t="s">
        <v>9199</v>
      </c>
      <c r="F8707" s="115">
        <v>0</v>
      </c>
    </row>
    <row r="8708" spans="1:6" ht="76.5">
      <c r="A8708" s="211">
        <v>103445</v>
      </c>
      <c r="B8708" s="210" t="s">
        <v>8195</v>
      </c>
      <c r="C8708" s="91" t="s">
        <v>201</v>
      </c>
      <c r="D8708" s="115">
        <v>0</v>
      </c>
      <c r="E8708" s="208" t="s">
        <v>9199</v>
      </c>
      <c r="F8708" s="115">
        <v>0</v>
      </c>
    </row>
    <row r="8709" spans="1:6" ht="76.5">
      <c r="A8709" s="211">
        <v>103446</v>
      </c>
      <c r="B8709" s="210" t="s">
        <v>8196</v>
      </c>
      <c r="C8709" s="91" t="s">
        <v>201</v>
      </c>
      <c r="D8709" s="115">
        <v>0</v>
      </c>
      <c r="E8709" s="208" t="s">
        <v>9199</v>
      </c>
      <c r="F8709" s="115">
        <v>0</v>
      </c>
    </row>
    <row r="8710" spans="1:6" ht="76.5">
      <c r="A8710" s="211">
        <v>103447</v>
      </c>
      <c r="B8710" s="210" t="s">
        <v>8197</v>
      </c>
      <c r="C8710" s="91" t="s">
        <v>201</v>
      </c>
      <c r="D8710" s="115">
        <v>0</v>
      </c>
      <c r="E8710" s="208" t="s">
        <v>9199</v>
      </c>
      <c r="F8710" s="115">
        <v>0</v>
      </c>
    </row>
    <row r="8711" spans="1:6" ht="76.5">
      <c r="A8711" s="211">
        <v>103448</v>
      </c>
      <c r="B8711" s="210" t="s">
        <v>8198</v>
      </c>
      <c r="C8711" s="91" t="s">
        <v>201</v>
      </c>
      <c r="D8711" s="115">
        <v>0</v>
      </c>
      <c r="E8711" s="208" t="s">
        <v>9199</v>
      </c>
      <c r="F8711" s="115">
        <v>0</v>
      </c>
    </row>
    <row r="8712" spans="1:6" ht="76.5">
      <c r="A8712" s="211">
        <v>103449</v>
      </c>
      <c r="B8712" s="210" t="s">
        <v>8199</v>
      </c>
      <c r="C8712" s="91" t="s">
        <v>201</v>
      </c>
      <c r="D8712" s="115">
        <v>0</v>
      </c>
      <c r="E8712" s="208" t="s">
        <v>9199</v>
      </c>
      <c r="F8712" s="115">
        <v>0</v>
      </c>
    </row>
    <row r="8713" spans="1:6" ht="76.5">
      <c r="A8713" s="211">
        <v>103450</v>
      </c>
      <c r="B8713" s="210" t="s">
        <v>8200</v>
      </c>
      <c r="C8713" s="91" t="s">
        <v>201</v>
      </c>
      <c r="D8713" s="115">
        <v>0</v>
      </c>
      <c r="E8713" s="208" t="s">
        <v>9199</v>
      </c>
      <c r="F8713" s="115">
        <v>0</v>
      </c>
    </row>
    <row r="8714" spans="1:6" ht="76.5">
      <c r="A8714" s="211">
        <v>103451</v>
      </c>
      <c r="B8714" s="210" t="s">
        <v>8201</v>
      </c>
      <c r="C8714" s="91" t="s">
        <v>201</v>
      </c>
      <c r="D8714" s="115">
        <v>0</v>
      </c>
      <c r="E8714" s="208" t="s">
        <v>9199</v>
      </c>
      <c r="F8714" s="115">
        <v>0</v>
      </c>
    </row>
    <row r="8715" spans="1:6" ht="76.5">
      <c r="A8715" s="211">
        <v>103452</v>
      </c>
      <c r="B8715" s="210" t="s">
        <v>8202</v>
      </c>
      <c r="C8715" s="91" t="s">
        <v>201</v>
      </c>
      <c r="D8715" s="115">
        <v>0</v>
      </c>
      <c r="E8715" s="208" t="s">
        <v>9199</v>
      </c>
      <c r="F8715" s="115">
        <v>0</v>
      </c>
    </row>
    <row r="8716" spans="1:6" ht="76.5">
      <c r="A8716" s="211">
        <v>103453</v>
      </c>
      <c r="B8716" s="210" t="s">
        <v>8203</v>
      </c>
      <c r="C8716" s="91" t="s">
        <v>201</v>
      </c>
      <c r="D8716" s="115">
        <v>0</v>
      </c>
      <c r="E8716" s="208" t="s">
        <v>9199</v>
      </c>
      <c r="F8716" s="115">
        <v>0</v>
      </c>
    </row>
    <row r="8717" spans="1:6" ht="76.5">
      <c r="A8717" s="211">
        <v>103454</v>
      </c>
      <c r="B8717" s="210" t="s">
        <v>8204</v>
      </c>
      <c r="C8717" s="91" t="s">
        <v>201</v>
      </c>
      <c r="D8717" s="115">
        <v>0</v>
      </c>
      <c r="E8717" s="208" t="s">
        <v>9199</v>
      </c>
      <c r="F8717" s="115">
        <v>0</v>
      </c>
    </row>
    <row r="8718" spans="1:6" ht="76.5">
      <c r="A8718" s="211">
        <v>103455</v>
      </c>
      <c r="B8718" s="210" t="s">
        <v>8205</v>
      </c>
      <c r="C8718" s="91" t="s">
        <v>201</v>
      </c>
      <c r="D8718" s="115">
        <v>0</v>
      </c>
      <c r="E8718" s="208" t="s">
        <v>9199</v>
      </c>
      <c r="F8718" s="115">
        <v>0</v>
      </c>
    </row>
    <row r="8719" spans="1:6" ht="76.5">
      <c r="A8719" s="211">
        <v>103456</v>
      </c>
      <c r="B8719" s="210" t="s">
        <v>8206</v>
      </c>
      <c r="C8719" s="91" t="s">
        <v>201</v>
      </c>
      <c r="D8719" s="115">
        <v>0</v>
      </c>
      <c r="E8719" s="208" t="s">
        <v>9199</v>
      </c>
      <c r="F8719" s="115">
        <v>0</v>
      </c>
    </row>
    <row r="8720" spans="1:6" ht="76.5">
      <c r="A8720" s="211">
        <v>103457</v>
      </c>
      <c r="B8720" s="210" t="s">
        <v>8207</v>
      </c>
      <c r="C8720" s="91" t="s">
        <v>201</v>
      </c>
      <c r="D8720" s="115">
        <v>0</v>
      </c>
      <c r="E8720" s="208" t="s">
        <v>9199</v>
      </c>
      <c r="F8720" s="115">
        <v>0</v>
      </c>
    </row>
    <row r="8721" spans="1:6" ht="76.5">
      <c r="A8721" s="211">
        <v>103458</v>
      </c>
      <c r="B8721" s="210" t="s">
        <v>8208</v>
      </c>
      <c r="C8721" s="91" t="s">
        <v>201</v>
      </c>
      <c r="D8721" s="115">
        <v>0</v>
      </c>
      <c r="E8721" s="208" t="s">
        <v>9199</v>
      </c>
      <c r="F8721" s="115">
        <v>0</v>
      </c>
    </row>
    <row r="8722" spans="1:6" ht="51">
      <c r="A8722" s="211">
        <v>103425</v>
      </c>
      <c r="B8722" s="210" t="s">
        <v>294</v>
      </c>
      <c r="C8722" s="91" t="s">
        <v>201</v>
      </c>
      <c r="D8722" s="115">
        <v>16.059999999999999</v>
      </c>
      <c r="E8722" s="208" t="s">
        <v>9199</v>
      </c>
      <c r="F8722" s="115">
        <v>16.350000000000001</v>
      </c>
    </row>
    <row r="8723" spans="1:6" ht="51">
      <c r="A8723" s="211">
        <v>103428</v>
      </c>
      <c r="B8723" s="210" t="s">
        <v>297</v>
      </c>
      <c r="C8723" s="91" t="s">
        <v>201</v>
      </c>
      <c r="D8723" s="115">
        <v>259.10000000000002</v>
      </c>
      <c r="E8723" s="208" t="s">
        <v>9199</v>
      </c>
      <c r="F8723" s="115">
        <v>261.99</v>
      </c>
    </row>
    <row r="8724" spans="1:6" ht="51">
      <c r="A8724" s="211">
        <v>103426</v>
      </c>
      <c r="B8724" s="210" t="s">
        <v>295</v>
      </c>
      <c r="C8724" s="91" t="s">
        <v>201</v>
      </c>
      <c r="D8724" s="115">
        <v>19.170000000000002</v>
      </c>
      <c r="E8724" s="208" t="s">
        <v>9199</v>
      </c>
      <c r="F8724" s="115">
        <v>19.62</v>
      </c>
    </row>
    <row r="8725" spans="1:6" ht="51">
      <c r="A8725" s="211">
        <v>103429</v>
      </c>
      <c r="B8725" s="210" t="s">
        <v>298</v>
      </c>
      <c r="C8725" s="91" t="s">
        <v>201</v>
      </c>
      <c r="D8725" s="115">
        <v>2896.32</v>
      </c>
      <c r="E8725" s="208" t="s">
        <v>9199</v>
      </c>
      <c r="F8725" s="115">
        <v>2902.11</v>
      </c>
    </row>
    <row r="8726" spans="1:6" ht="51">
      <c r="A8726" s="211">
        <v>103427</v>
      </c>
      <c r="B8726" s="210" t="s">
        <v>296</v>
      </c>
      <c r="C8726" s="91" t="s">
        <v>201</v>
      </c>
      <c r="D8726" s="115">
        <v>38.409999999999997</v>
      </c>
      <c r="E8726" s="208" t="s">
        <v>9199</v>
      </c>
      <c r="F8726" s="115">
        <v>39.32</v>
      </c>
    </row>
    <row r="8727" spans="1:6" ht="51">
      <c r="A8727" s="211">
        <v>103393</v>
      </c>
      <c r="B8727" s="210" t="s">
        <v>265</v>
      </c>
      <c r="C8727" s="91" t="s">
        <v>190</v>
      </c>
      <c r="D8727" s="115">
        <v>5464.57</v>
      </c>
      <c r="E8727" s="208" t="s">
        <v>9199</v>
      </c>
      <c r="F8727" s="115">
        <v>5466.05</v>
      </c>
    </row>
    <row r="8728" spans="1:6" ht="51">
      <c r="A8728" s="211">
        <v>103376</v>
      </c>
      <c r="B8728" s="210" t="s">
        <v>256</v>
      </c>
      <c r="C8728" s="91" t="s">
        <v>190</v>
      </c>
      <c r="D8728" s="115">
        <v>133.84</v>
      </c>
      <c r="E8728" s="208" t="s">
        <v>9199</v>
      </c>
      <c r="F8728" s="115">
        <v>133.93</v>
      </c>
    </row>
    <row r="8729" spans="1:6" ht="51">
      <c r="A8729" s="211">
        <v>104804</v>
      </c>
      <c r="B8729" s="210" t="s">
        <v>8745</v>
      </c>
      <c r="C8729" s="91" t="s">
        <v>190</v>
      </c>
      <c r="D8729" s="115">
        <v>0</v>
      </c>
      <c r="E8729" s="208" t="s">
        <v>9199</v>
      </c>
      <c r="F8729" s="115">
        <v>0</v>
      </c>
    </row>
    <row r="8730" spans="1:6" ht="51">
      <c r="A8730" s="211">
        <v>104805</v>
      </c>
      <c r="B8730" s="210" t="s">
        <v>8746</v>
      </c>
      <c r="C8730" s="91" t="s">
        <v>190</v>
      </c>
      <c r="D8730" s="115">
        <v>0</v>
      </c>
      <c r="E8730" s="208" t="s">
        <v>9199</v>
      </c>
      <c r="F8730" s="115">
        <v>0</v>
      </c>
    </row>
    <row r="8731" spans="1:6" ht="51">
      <c r="A8731" s="211">
        <v>103377</v>
      </c>
      <c r="B8731" s="210" t="s">
        <v>257</v>
      </c>
      <c r="C8731" s="91" t="s">
        <v>190</v>
      </c>
      <c r="D8731" s="115">
        <v>286.51</v>
      </c>
      <c r="E8731" s="208" t="s">
        <v>9199</v>
      </c>
      <c r="F8731" s="115">
        <v>286.64999999999998</v>
      </c>
    </row>
    <row r="8732" spans="1:6" ht="51">
      <c r="A8732" s="211">
        <v>104806</v>
      </c>
      <c r="B8732" s="210" t="s">
        <v>8747</v>
      </c>
      <c r="C8732" s="91" t="s">
        <v>190</v>
      </c>
      <c r="D8732" s="115">
        <v>0</v>
      </c>
      <c r="E8732" s="208" t="s">
        <v>9199</v>
      </c>
      <c r="F8732" s="115">
        <v>0</v>
      </c>
    </row>
    <row r="8733" spans="1:6" ht="51">
      <c r="A8733" s="211">
        <v>103378</v>
      </c>
      <c r="B8733" s="210" t="s">
        <v>8185</v>
      </c>
      <c r="C8733" s="91" t="s">
        <v>190</v>
      </c>
      <c r="D8733" s="115">
        <v>0</v>
      </c>
      <c r="E8733" s="208" t="s">
        <v>9199</v>
      </c>
      <c r="F8733" s="115">
        <v>0</v>
      </c>
    </row>
    <row r="8734" spans="1:6" ht="51">
      <c r="A8734" s="211">
        <v>103372</v>
      </c>
      <c r="B8734" s="210" t="s">
        <v>254</v>
      </c>
      <c r="C8734" s="91" t="s">
        <v>190</v>
      </c>
      <c r="D8734" s="115">
        <v>5.71</v>
      </c>
      <c r="E8734" s="208" t="s">
        <v>9199</v>
      </c>
      <c r="F8734" s="115">
        <v>5.73</v>
      </c>
    </row>
    <row r="8735" spans="1:6" ht="51">
      <c r="A8735" s="211">
        <v>103379</v>
      </c>
      <c r="B8735" s="210" t="s">
        <v>258</v>
      </c>
      <c r="C8735" s="91" t="s">
        <v>190</v>
      </c>
      <c r="D8735" s="115">
        <v>446.12</v>
      </c>
      <c r="E8735" s="208" t="s">
        <v>9199</v>
      </c>
      <c r="F8735" s="115">
        <v>446.29</v>
      </c>
    </row>
    <row r="8736" spans="1:6" ht="51">
      <c r="A8736" s="211">
        <v>103380</v>
      </c>
      <c r="B8736" s="210" t="s">
        <v>8186</v>
      </c>
      <c r="C8736" s="91" t="s">
        <v>190</v>
      </c>
      <c r="D8736" s="115">
        <v>0</v>
      </c>
      <c r="E8736" s="208" t="s">
        <v>9199</v>
      </c>
      <c r="F8736" s="115">
        <v>0</v>
      </c>
    </row>
    <row r="8737" spans="1:6" ht="51">
      <c r="A8737" s="211">
        <v>103381</v>
      </c>
      <c r="B8737" s="210" t="s">
        <v>8187</v>
      </c>
      <c r="C8737" s="91" t="s">
        <v>190</v>
      </c>
      <c r="D8737" s="115">
        <v>0</v>
      </c>
      <c r="E8737" s="208" t="s">
        <v>9199</v>
      </c>
      <c r="F8737" s="115">
        <v>0</v>
      </c>
    </row>
    <row r="8738" spans="1:6" ht="51">
      <c r="A8738" s="211">
        <v>103382</v>
      </c>
      <c r="B8738" s="210" t="s">
        <v>8188</v>
      </c>
      <c r="C8738" s="91" t="s">
        <v>190</v>
      </c>
      <c r="D8738" s="115">
        <v>0</v>
      </c>
      <c r="E8738" s="208" t="s">
        <v>9199</v>
      </c>
      <c r="F8738" s="115">
        <v>0</v>
      </c>
    </row>
    <row r="8739" spans="1:6" ht="51">
      <c r="A8739" s="211">
        <v>103383</v>
      </c>
      <c r="B8739" s="210" t="s">
        <v>259</v>
      </c>
      <c r="C8739" s="91" t="s">
        <v>190</v>
      </c>
      <c r="D8739" s="115">
        <v>1093.98</v>
      </c>
      <c r="E8739" s="208" t="s">
        <v>9199</v>
      </c>
      <c r="F8739" s="115">
        <v>1094.1600000000001</v>
      </c>
    </row>
    <row r="8740" spans="1:6" ht="51">
      <c r="A8740" s="211">
        <v>103373</v>
      </c>
      <c r="B8740" s="210" t="s">
        <v>255</v>
      </c>
      <c r="C8740" s="91" t="s">
        <v>190</v>
      </c>
      <c r="D8740" s="115">
        <v>11.21</v>
      </c>
      <c r="E8740" s="208" t="s">
        <v>9199</v>
      </c>
      <c r="F8740" s="115">
        <v>11.24</v>
      </c>
    </row>
    <row r="8741" spans="1:6" ht="51">
      <c r="A8741" s="211">
        <v>103384</v>
      </c>
      <c r="B8741" s="210" t="s">
        <v>8189</v>
      </c>
      <c r="C8741" s="91" t="s">
        <v>190</v>
      </c>
      <c r="D8741" s="115">
        <v>0</v>
      </c>
      <c r="E8741" s="208" t="s">
        <v>9199</v>
      </c>
      <c r="F8741" s="115">
        <v>0</v>
      </c>
    </row>
    <row r="8742" spans="1:6" ht="51">
      <c r="A8742" s="211">
        <v>103385</v>
      </c>
      <c r="B8742" s="210" t="s">
        <v>260</v>
      </c>
      <c r="C8742" s="91" t="s">
        <v>190</v>
      </c>
      <c r="D8742" s="115">
        <v>1763.83</v>
      </c>
      <c r="E8742" s="208" t="s">
        <v>9199</v>
      </c>
      <c r="F8742" s="115">
        <v>1764.16</v>
      </c>
    </row>
    <row r="8743" spans="1:6" ht="51">
      <c r="A8743" s="211">
        <v>103386</v>
      </c>
      <c r="B8743" s="210" t="s">
        <v>8190</v>
      </c>
      <c r="C8743" s="91" t="s">
        <v>190</v>
      </c>
      <c r="D8743" s="115">
        <v>0</v>
      </c>
      <c r="E8743" s="208" t="s">
        <v>9199</v>
      </c>
      <c r="F8743" s="115">
        <v>0</v>
      </c>
    </row>
    <row r="8744" spans="1:6" ht="51">
      <c r="A8744" s="211">
        <v>103387</v>
      </c>
      <c r="B8744" s="210" t="s">
        <v>261</v>
      </c>
      <c r="C8744" s="91" t="s">
        <v>190</v>
      </c>
      <c r="D8744" s="115">
        <v>3094.42</v>
      </c>
      <c r="E8744" s="208" t="s">
        <v>9199</v>
      </c>
      <c r="F8744" s="115">
        <v>3094.97</v>
      </c>
    </row>
    <row r="8745" spans="1:6" ht="51">
      <c r="A8745" s="211">
        <v>103388</v>
      </c>
      <c r="B8745" s="210" t="s">
        <v>8191</v>
      </c>
      <c r="C8745" s="91" t="s">
        <v>190</v>
      </c>
      <c r="D8745" s="115">
        <v>0</v>
      </c>
      <c r="E8745" s="208" t="s">
        <v>9199</v>
      </c>
      <c r="F8745" s="115">
        <v>0</v>
      </c>
    </row>
    <row r="8746" spans="1:6" ht="51">
      <c r="A8746" s="211">
        <v>103374</v>
      </c>
      <c r="B8746" s="210" t="s">
        <v>8183</v>
      </c>
      <c r="C8746" s="91" t="s">
        <v>190</v>
      </c>
      <c r="D8746" s="115">
        <v>0</v>
      </c>
      <c r="E8746" s="208" t="s">
        <v>9199</v>
      </c>
      <c r="F8746" s="115">
        <v>0</v>
      </c>
    </row>
    <row r="8747" spans="1:6" ht="51">
      <c r="A8747" s="211">
        <v>103389</v>
      </c>
      <c r="B8747" s="210" t="s">
        <v>262</v>
      </c>
      <c r="C8747" s="91" t="s">
        <v>190</v>
      </c>
      <c r="D8747" s="115">
        <v>4601.95</v>
      </c>
      <c r="E8747" s="208" t="s">
        <v>9199</v>
      </c>
      <c r="F8747" s="115">
        <v>4602.72</v>
      </c>
    </row>
    <row r="8748" spans="1:6" ht="51">
      <c r="A8748" s="211">
        <v>103390</v>
      </c>
      <c r="B8748" s="210" t="s">
        <v>8192</v>
      </c>
      <c r="C8748" s="91" t="s">
        <v>190</v>
      </c>
      <c r="D8748" s="115">
        <v>0</v>
      </c>
      <c r="E8748" s="208" t="s">
        <v>9199</v>
      </c>
      <c r="F8748" s="115">
        <v>0</v>
      </c>
    </row>
    <row r="8749" spans="1:6" ht="51">
      <c r="A8749" s="211">
        <v>103391</v>
      </c>
      <c r="B8749" s="210" t="s">
        <v>263</v>
      </c>
      <c r="C8749" s="91" t="s">
        <v>190</v>
      </c>
      <c r="D8749" s="115">
        <v>3030.87</v>
      </c>
      <c r="E8749" s="208" t="s">
        <v>9199</v>
      </c>
      <c r="F8749" s="115">
        <v>3031.98</v>
      </c>
    </row>
    <row r="8750" spans="1:6" ht="51">
      <c r="A8750" s="211">
        <v>103375</v>
      </c>
      <c r="B8750" s="210" t="s">
        <v>8184</v>
      </c>
      <c r="C8750" s="91" t="s">
        <v>190</v>
      </c>
      <c r="D8750" s="115">
        <v>0</v>
      </c>
      <c r="E8750" s="208" t="s">
        <v>9199</v>
      </c>
      <c r="F8750" s="115">
        <v>0</v>
      </c>
    </row>
    <row r="8751" spans="1:6" ht="51">
      <c r="A8751" s="211">
        <v>103392</v>
      </c>
      <c r="B8751" s="210" t="s">
        <v>264</v>
      </c>
      <c r="C8751" s="91" t="s">
        <v>190</v>
      </c>
      <c r="D8751" s="115">
        <v>4954.55</v>
      </c>
      <c r="E8751" s="208" t="s">
        <v>9199</v>
      </c>
      <c r="F8751" s="115">
        <v>4955.8500000000004</v>
      </c>
    </row>
    <row r="8752" spans="1:6" ht="51">
      <c r="A8752" s="211">
        <v>103440</v>
      </c>
      <c r="B8752" s="210" t="s">
        <v>309</v>
      </c>
      <c r="C8752" s="91" t="s">
        <v>201</v>
      </c>
      <c r="D8752" s="115">
        <v>412.25</v>
      </c>
      <c r="E8752" s="208" t="s">
        <v>9199</v>
      </c>
      <c r="F8752" s="115">
        <v>418.04</v>
      </c>
    </row>
    <row r="8753" spans="1:6" ht="51">
      <c r="A8753" s="211">
        <v>103441</v>
      </c>
      <c r="B8753" s="210" t="s">
        <v>310</v>
      </c>
      <c r="C8753" s="91" t="s">
        <v>201</v>
      </c>
      <c r="D8753" s="115">
        <v>417.58</v>
      </c>
      <c r="E8753" s="208" t="s">
        <v>9199</v>
      </c>
      <c r="F8753" s="115">
        <v>423.37</v>
      </c>
    </row>
    <row r="8754" spans="1:6" ht="51">
      <c r="A8754" s="211">
        <v>103442</v>
      </c>
      <c r="B8754" s="210" t="s">
        <v>311</v>
      </c>
      <c r="C8754" s="91" t="s">
        <v>201</v>
      </c>
      <c r="D8754" s="115">
        <v>546.23</v>
      </c>
      <c r="E8754" s="208" t="s">
        <v>9199</v>
      </c>
      <c r="F8754" s="115">
        <v>552.02</v>
      </c>
    </row>
    <row r="8755" spans="1:6" ht="51">
      <c r="A8755" s="211">
        <v>103437</v>
      </c>
      <c r="B8755" s="210" t="s">
        <v>306</v>
      </c>
      <c r="C8755" s="91" t="s">
        <v>201</v>
      </c>
      <c r="D8755" s="115">
        <v>183.48</v>
      </c>
      <c r="E8755" s="208" t="s">
        <v>9199</v>
      </c>
      <c r="F8755" s="115">
        <v>185.29</v>
      </c>
    </row>
    <row r="8756" spans="1:6" ht="51">
      <c r="A8756" s="211">
        <v>103438</v>
      </c>
      <c r="B8756" s="210" t="s">
        <v>307</v>
      </c>
      <c r="C8756" s="91" t="s">
        <v>201</v>
      </c>
      <c r="D8756" s="115">
        <v>183.48</v>
      </c>
      <c r="E8756" s="208" t="s">
        <v>9199</v>
      </c>
      <c r="F8756" s="115">
        <v>185.29</v>
      </c>
    </row>
    <row r="8757" spans="1:6" ht="51">
      <c r="A8757" s="211">
        <v>103439</v>
      </c>
      <c r="B8757" s="210" t="s">
        <v>308</v>
      </c>
      <c r="C8757" s="91" t="s">
        <v>201</v>
      </c>
      <c r="D8757" s="115">
        <v>216.39</v>
      </c>
      <c r="E8757" s="208" t="s">
        <v>9199</v>
      </c>
      <c r="F8757" s="115">
        <v>218.2</v>
      </c>
    </row>
    <row r="8758" spans="1:6" ht="63.75">
      <c r="A8758" s="211">
        <v>88789</v>
      </c>
      <c r="B8758" s="210" t="s">
        <v>4352</v>
      </c>
      <c r="C8758" s="91" t="s">
        <v>25</v>
      </c>
      <c r="D8758" s="115">
        <v>449.97</v>
      </c>
      <c r="E8758" s="208" t="s">
        <v>9199</v>
      </c>
      <c r="F8758" s="115">
        <v>454.56</v>
      </c>
    </row>
    <row r="8759" spans="1:6" ht="51">
      <c r="A8759" s="211">
        <v>88788</v>
      </c>
      <c r="B8759" s="210" t="s">
        <v>4351</v>
      </c>
      <c r="C8759" s="91" t="s">
        <v>25</v>
      </c>
      <c r="D8759" s="115">
        <v>375.4</v>
      </c>
      <c r="E8759" s="208" t="s">
        <v>9199</v>
      </c>
      <c r="F8759" s="115">
        <v>379.38</v>
      </c>
    </row>
    <row r="8760" spans="1:6" ht="63.75">
      <c r="A8760" s="211">
        <v>87245</v>
      </c>
      <c r="B8760" s="210" t="s">
        <v>4350</v>
      </c>
      <c r="C8760" s="91" t="s">
        <v>25</v>
      </c>
      <c r="D8760" s="115">
        <v>343.36</v>
      </c>
      <c r="E8760" s="208" t="s">
        <v>9199</v>
      </c>
      <c r="F8760" s="115">
        <v>347.84</v>
      </c>
    </row>
    <row r="8761" spans="1:6" ht="51">
      <c r="A8761" s="211">
        <v>87244</v>
      </c>
      <c r="B8761" s="210" t="s">
        <v>4349</v>
      </c>
      <c r="C8761" s="91" t="s">
        <v>25</v>
      </c>
      <c r="D8761" s="115">
        <v>286.94</v>
      </c>
      <c r="E8761" s="208" t="s">
        <v>9199</v>
      </c>
      <c r="F8761" s="115">
        <v>290.79000000000002</v>
      </c>
    </row>
    <row r="8762" spans="1:6" ht="63.75">
      <c r="A8762" s="211">
        <v>104589</v>
      </c>
      <c r="B8762" s="210" t="s">
        <v>9917</v>
      </c>
      <c r="C8762" s="91" t="s">
        <v>25</v>
      </c>
      <c r="D8762" s="115">
        <v>283.22000000000003</v>
      </c>
      <c r="E8762" s="208" t="s">
        <v>9199</v>
      </c>
      <c r="F8762" s="115">
        <v>287.63</v>
      </c>
    </row>
    <row r="8763" spans="1:6" ht="51">
      <c r="A8763" s="211">
        <v>104588</v>
      </c>
      <c r="B8763" s="210" t="s">
        <v>7075</v>
      </c>
      <c r="C8763" s="91" t="s">
        <v>25</v>
      </c>
      <c r="D8763" s="115">
        <v>237.3</v>
      </c>
      <c r="E8763" s="208" t="s">
        <v>9199</v>
      </c>
      <c r="F8763" s="115">
        <v>241.09</v>
      </c>
    </row>
    <row r="8764" spans="1:6" ht="63.75">
      <c r="A8764" s="211">
        <v>104591</v>
      </c>
      <c r="B8764" s="210" t="s">
        <v>9918</v>
      </c>
      <c r="C8764" s="91" t="s">
        <v>25</v>
      </c>
      <c r="D8764" s="115">
        <v>308.91000000000003</v>
      </c>
      <c r="E8764" s="208" t="s">
        <v>9199</v>
      </c>
      <c r="F8764" s="115">
        <v>314.43</v>
      </c>
    </row>
    <row r="8765" spans="1:6" ht="51">
      <c r="A8765" s="211">
        <v>104590</v>
      </c>
      <c r="B8765" s="210" t="s">
        <v>7076</v>
      </c>
      <c r="C8765" s="91" t="s">
        <v>25</v>
      </c>
      <c r="D8765" s="115">
        <v>259.81</v>
      </c>
      <c r="E8765" s="208" t="s">
        <v>9199</v>
      </c>
      <c r="F8765" s="115">
        <v>264.72000000000003</v>
      </c>
    </row>
    <row r="8766" spans="1:6" ht="51">
      <c r="A8766" s="211">
        <v>87267</v>
      </c>
      <c r="B8766" s="210" t="s">
        <v>7070</v>
      </c>
      <c r="C8766" s="91" t="s">
        <v>25</v>
      </c>
      <c r="D8766" s="115">
        <v>65.56</v>
      </c>
      <c r="E8766" s="208" t="s">
        <v>9199</v>
      </c>
      <c r="F8766" s="115">
        <v>67.760000000000005</v>
      </c>
    </row>
    <row r="8767" spans="1:6" ht="51">
      <c r="A8767" s="211">
        <v>104614</v>
      </c>
      <c r="B8767" s="210" t="s">
        <v>7080</v>
      </c>
      <c r="C8767" s="91" t="s">
        <v>25</v>
      </c>
      <c r="D8767" s="115">
        <v>70.489999999999995</v>
      </c>
      <c r="E8767" s="208" t="s">
        <v>9199</v>
      </c>
      <c r="F8767" s="115">
        <v>73.08</v>
      </c>
    </row>
    <row r="8768" spans="1:6" ht="63.75">
      <c r="A8768" s="211">
        <v>104613</v>
      </c>
      <c r="B8768" s="210" t="s">
        <v>7079</v>
      </c>
      <c r="C8768" s="91" t="s">
        <v>25</v>
      </c>
      <c r="D8768" s="115">
        <v>63.89</v>
      </c>
      <c r="E8768" s="208" t="s">
        <v>9199</v>
      </c>
      <c r="F8768" s="115">
        <v>65.94</v>
      </c>
    </row>
    <row r="8769" spans="1:6" ht="51">
      <c r="A8769" s="211">
        <v>87265</v>
      </c>
      <c r="B8769" s="210" t="s">
        <v>9919</v>
      </c>
      <c r="C8769" s="91" t="s">
        <v>25</v>
      </c>
      <c r="D8769" s="115">
        <v>60.49</v>
      </c>
      <c r="E8769" s="208" t="s">
        <v>9199</v>
      </c>
      <c r="F8769" s="115">
        <v>62.27</v>
      </c>
    </row>
    <row r="8770" spans="1:6" ht="51">
      <c r="A8770" s="211">
        <v>87271</v>
      </c>
      <c r="B8770" s="210" t="s">
        <v>7072</v>
      </c>
      <c r="C8770" s="91" t="s">
        <v>25</v>
      </c>
      <c r="D8770" s="115">
        <v>69.22</v>
      </c>
      <c r="E8770" s="208" t="s">
        <v>9199</v>
      </c>
      <c r="F8770" s="115">
        <v>71.760000000000005</v>
      </c>
    </row>
    <row r="8771" spans="1:6" ht="51">
      <c r="A8771" s="211">
        <v>87269</v>
      </c>
      <c r="B8771" s="210" t="s">
        <v>7071</v>
      </c>
      <c r="C8771" s="91" t="s">
        <v>25</v>
      </c>
      <c r="D8771" s="115">
        <v>64.09</v>
      </c>
      <c r="E8771" s="208" t="s">
        <v>9199</v>
      </c>
      <c r="F8771" s="115">
        <v>66.209999999999994</v>
      </c>
    </row>
    <row r="8772" spans="1:6" ht="51">
      <c r="A8772" s="211">
        <v>87275</v>
      </c>
      <c r="B8772" s="210" t="s">
        <v>7074</v>
      </c>
      <c r="C8772" s="91" t="s">
        <v>25</v>
      </c>
      <c r="D8772" s="115">
        <v>74.28</v>
      </c>
      <c r="E8772" s="208" t="s">
        <v>9199</v>
      </c>
      <c r="F8772" s="115">
        <v>77.099999999999994</v>
      </c>
    </row>
    <row r="8773" spans="1:6" ht="51">
      <c r="A8773" s="211">
        <v>87273</v>
      </c>
      <c r="B8773" s="210" t="s">
        <v>7073</v>
      </c>
      <c r="C8773" s="91" t="s">
        <v>25</v>
      </c>
      <c r="D8773" s="115">
        <v>67.48</v>
      </c>
      <c r="E8773" s="208" t="s">
        <v>9199</v>
      </c>
      <c r="F8773" s="115">
        <v>69.73</v>
      </c>
    </row>
    <row r="8774" spans="1:6" ht="51">
      <c r="A8774" s="211">
        <v>104612</v>
      </c>
      <c r="B8774" s="210" t="s">
        <v>7078</v>
      </c>
      <c r="C8774" s="91" t="s">
        <v>25</v>
      </c>
      <c r="D8774" s="115">
        <v>95.3</v>
      </c>
      <c r="E8774" s="208" t="s">
        <v>9199</v>
      </c>
      <c r="F8774" s="115">
        <v>97.79</v>
      </c>
    </row>
    <row r="8775" spans="1:6" ht="51">
      <c r="A8775" s="211">
        <v>104611</v>
      </c>
      <c r="B8775" s="210" t="s">
        <v>7077</v>
      </c>
      <c r="C8775" s="91" t="s">
        <v>25</v>
      </c>
      <c r="D8775" s="115">
        <v>94.66</v>
      </c>
      <c r="E8775" s="208" t="s">
        <v>9199</v>
      </c>
      <c r="F8775" s="115">
        <v>97.04</v>
      </c>
    </row>
    <row r="8776" spans="1:6" ht="63.75">
      <c r="A8776" s="211">
        <v>104618</v>
      </c>
      <c r="B8776" s="210" t="s">
        <v>4356</v>
      </c>
      <c r="C8776" s="91" t="s">
        <v>25</v>
      </c>
      <c r="D8776" s="115">
        <v>388.79</v>
      </c>
      <c r="E8776" s="208" t="s">
        <v>9199</v>
      </c>
      <c r="F8776" s="115">
        <v>392.96</v>
      </c>
    </row>
    <row r="8777" spans="1:6" ht="63.75">
      <c r="A8777" s="211">
        <v>104616</v>
      </c>
      <c r="B8777" s="210" t="s">
        <v>4354</v>
      </c>
      <c r="C8777" s="91" t="s">
        <v>25</v>
      </c>
      <c r="D8777" s="115">
        <v>378.6</v>
      </c>
      <c r="E8777" s="208" t="s">
        <v>9199</v>
      </c>
      <c r="F8777" s="115">
        <v>381.88</v>
      </c>
    </row>
    <row r="8778" spans="1:6" ht="63.75">
      <c r="A8778" s="211">
        <v>104617</v>
      </c>
      <c r="B8778" s="210" t="s">
        <v>4355</v>
      </c>
      <c r="C8778" s="91" t="s">
        <v>25</v>
      </c>
      <c r="D8778" s="115">
        <v>296.2</v>
      </c>
      <c r="E8778" s="208" t="s">
        <v>9199</v>
      </c>
      <c r="F8778" s="115">
        <v>300.37</v>
      </c>
    </row>
    <row r="8779" spans="1:6" ht="63.75">
      <c r="A8779" s="211">
        <v>104615</v>
      </c>
      <c r="B8779" s="210" t="s">
        <v>4353</v>
      </c>
      <c r="C8779" s="91" t="s">
        <v>25</v>
      </c>
      <c r="D8779" s="115">
        <v>286.01</v>
      </c>
      <c r="E8779" s="208" t="s">
        <v>9199</v>
      </c>
      <c r="F8779" s="115">
        <v>289.29000000000002</v>
      </c>
    </row>
    <row r="8780" spans="1:6" ht="51">
      <c r="A8780" s="211">
        <v>87247</v>
      </c>
      <c r="B8780" s="210" t="s">
        <v>6983</v>
      </c>
      <c r="C8780" s="91" t="s">
        <v>25</v>
      </c>
      <c r="D8780" s="115">
        <v>62.28</v>
      </c>
      <c r="E8780" s="208" t="s">
        <v>9199</v>
      </c>
      <c r="F8780" s="115">
        <v>63.71</v>
      </c>
    </row>
    <row r="8781" spans="1:6" ht="51">
      <c r="A8781" s="211">
        <v>87248</v>
      </c>
      <c r="B8781" s="210" t="s">
        <v>6984</v>
      </c>
      <c r="C8781" s="91" t="s">
        <v>25</v>
      </c>
      <c r="D8781" s="115">
        <v>55.06</v>
      </c>
      <c r="E8781" s="208" t="s">
        <v>9199</v>
      </c>
      <c r="F8781" s="115">
        <v>55.88</v>
      </c>
    </row>
    <row r="8782" spans="1:6" ht="51">
      <c r="A8782" s="211">
        <v>87246</v>
      </c>
      <c r="B8782" s="210" t="s">
        <v>6982</v>
      </c>
      <c r="C8782" s="91" t="s">
        <v>25</v>
      </c>
      <c r="D8782" s="115">
        <v>69.16</v>
      </c>
      <c r="E8782" s="208" t="s">
        <v>9199</v>
      </c>
      <c r="F8782" s="115">
        <v>71.150000000000006</v>
      </c>
    </row>
    <row r="8783" spans="1:6" ht="51">
      <c r="A8783" s="211">
        <v>104601</v>
      </c>
      <c r="B8783" s="210" t="s">
        <v>6995</v>
      </c>
      <c r="C8783" s="91" t="s">
        <v>25</v>
      </c>
      <c r="D8783" s="115">
        <v>67.150000000000006</v>
      </c>
      <c r="E8783" s="208" t="s">
        <v>9199</v>
      </c>
      <c r="F8783" s="115">
        <v>68.930000000000007</v>
      </c>
    </row>
    <row r="8784" spans="1:6" ht="51">
      <c r="A8784" s="211">
        <v>104603</v>
      </c>
      <c r="B8784" s="210" t="s">
        <v>6996</v>
      </c>
      <c r="C8784" s="91" t="s">
        <v>25</v>
      </c>
      <c r="D8784" s="115">
        <v>57.48</v>
      </c>
      <c r="E8784" s="208" t="s">
        <v>9199</v>
      </c>
      <c r="F8784" s="115">
        <v>58.47</v>
      </c>
    </row>
    <row r="8785" spans="1:6" ht="51">
      <c r="A8785" s="211">
        <v>104599</v>
      </c>
      <c r="B8785" s="210" t="s">
        <v>6994</v>
      </c>
      <c r="C8785" s="91" t="s">
        <v>25</v>
      </c>
      <c r="D8785" s="115">
        <v>82.07</v>
      </c>
      <c r="E8785" s="208" t="s">
        <v>9199</v>
      </c>
      <c r="F8785" s="115">
        <v>84.96</v>
      </c>
    </row>
    <row r="8786" spans="1:6" ht="51">
      <c r="A8786" s="211">
        <v>87250</v>
      </c>
      <c r="B8786" s="210" t="s">
        <v>6986</v>
      </c>
      <c r="C8786" s="91" t="s">
        <v>25</v>
      </c>
      <c r="D8786" s="115">
        <v>63.5</v>
      </c>
      <c r="E8786" s="208" t="s">
        <v>9199</v>
      </c>
      <c r="F8786" s="115">
        <v>65.05</v>
      </c>
    </row>
    <row r="8787" spans="1:6" ht="51">
      <c r="A8787" s="211">
        <v>87251</v>
      </c>
      <c r="B8787" s="210" t="s">
        <v>6987</v>
      </c>
      <c r="C8787" s="91" t="s">
        <v>25</v>
      </c>
      <c r="D8787" s="115">
        <v>55.24</v>
      </c>
      <c r="E8787" s="208" t="s">
        <v>9199</v>
      </c>
      <c r="F8787" s="115">
        <v>56.08</v>
      </c>
    </row>
    <row r="8788" spans="1:6" ht="51">
      <c r="A8788" s="211">
        <v>87249</v>
      </c>
      <c r="B8788" s="210" t="s">
        <v>6985</v>
      </c>
      <c r="C8788" s="91" t="s">
        <v>25</v>
      </c>
      <c r="D8788" s="115">
        <v>73.790000000000006</v>
      </c>
      <c r="E8788" s="208" t="s">
        <v>9199</v>
      </c>
      <c r="F8788" s="115">
        <v>76.11</v>
      </c>
    </row>
    <row r="8789" spans="1:6" ht="51">
      <c r="A8789" s="211">
        <v>104606</v>
      </c>
      <c r="B8789" s="210" t="s">
        <v>6998</v>
      </c>
      <c r="C8789" s="91" t="s">
        <v>25</v>
      </c>
      <c r="D8789" s="115">
        <v>71.239999999999995</v>
      </c>
      <c r="E8789" s="208" t="s">
        <v>9199</v>
      </c>
      <c r="F8789" s="115">
        <v>73.33</v>
      </c>
    </row>
    <row r="8790" spans="1:6" ht="51">
      <c r="A8790" s="211">
        <v>104607</v>
      </c>
      <c r="B8790" s="210" t="s">
        <v>6999</v>
      </c>
      <c r="C8790" s="91" t="s">
        <v>25</v>
      </c>
      <c r="D8790" s="115">
        <v>58.68</v>
      </c>
      <c r="E8790" s="208" t="s">
        <v>9199</v>
      </c>
      <c r="F8790" s="115">
        <v>59.77</v>
      </c>
    </row>
    <row r="8791" spans="1:6" ht="51">
      <c r="A8791" s="211">
        <v>104605</v>
      </c>
      <c r="B8791" s="210" t="s">
        <v>6997</v>
      </c>
      <c r="C8791" s="91" t="s">
        <v>25</v>
      </c>
      <c r="D8791" s="115">
        <v>101.08</v>
      </c>
      <c r="E8791" s="208" t="s">
        <v>9199</v>
      </c>
      <c r="F8791" s="115">
        <v>105.29</v>
      </c>
    </row>
    <row r="8792" spans="1:6" ht="51">
      <c r="A8792" s="211">
        <v>87256</v>
      </c>
      <c r="B8792" s="210" t="s">
        <v>6989</v>
      </c>
      <c r="C8792" s="91" t="s">
        <v>25</v>
      </c>
      <c r="D8792" s="115">
        <v>74.48</v>
      </c>
      <c r="E8792" s="208" t="s">
        <v>9199</v>
      </c>
      <c r="F8792" s="115">
        <v>76.19</v>
      </c>
    </row>
    <row r="8793" spans="1:6" ht="51">
      <c r="A8793" s="211">
        <v>87257</v>
      </c>
      <c r="B8793" s="210" t="s">
        <v>6990</v>
      </c>
      <c r="C8793" s="91" t="s">
        <v>25</v>
      </c>
      <c r="D8793" s="115">
        <v>65.16</v>
      </c>
      <c r="E8793" s="208" t="s">
        <v>9199</v>
      </c>
      <c r="F8793" s="115">
        <v>66.11</v>
      </c>
    </row>
    <row r="8794" spans="1:6" ht="51">
      <c r="A8794" s="211">
        <v>87255</v>
      </c>
      <c r="B8794" s="210" t="s">
        <v>6988</v>
      </c>
      <c r="C8794" s="91" t="s">
        <v>25</v>
      </c>
      <c r="D8794" s="115">
        <v>85.8</v>
      </c>
      <c r="E8794" s="208" t="s">
        <v>9199</v>
      </c>
      <c r="F8794" s="115">
        <v>88.33</v>
      </c>
    </row>
    <row r="8795" spans="1:6" ht="51">
      <c r="A8795" s="211">
        <v>104594</v>
      </c>
      <c r="B8795" s="210" t="s">
        <v>6992</v>
      </c>
      <c r="C8795" s="91" t="s">
        <v>25</v>
      </c>
      <c r="D8795" s="115">
        <v>76.489999999999995</v>
      </c>
      <c r="E8795" s="208" t="s">
        <v>9199</v>
      </c>
      <c r="F8795" s="115">
        <v>78.34</v>
      </c>
    </row>
    <row r="8796" spans="1:6" ht="51">
      <c r="A8796" s="211">
        <v>104595</v>
      </c>
      <c r="B8796" s="210" t="s">
        <v>6993</v>
      </c>
      <c r="C8796" s="91" t="s">
        <v>25</v>
      </c>
      <c r="D8796" s="115">
        <v>65.55</v>
      </c>
      <c r="E8796" s="208" t="s">
        <v>9199</v>
      </c>
      <c r="F8796" s="115">
        <v>66.540000000000006</v>
      </c>
    </row>
    <row r="8797" spans="1:6" ht="51">
      <c r="A8797" s="211">
        <v>104593</v>
      </c>
      <c r="B8797" s="210" t="s">
        <v>6991</v>
      </c>
      <c r="C8797" s="91" t="s">
        <v>25</v>
      </c>
      <c r="D8797" s="115">
        <v>89.14</v>
      </c>
      <c r="E8797" s="208" t="s">
        <v>9199</v>
      </c>
      <c r="F8797" s="115">
        <v>91.9</v>
      </c>
    </row>
    <row r="8798" spans="1:6" ht="51">
      <c r="A8798" s="211">
        <v>87262</v>
      </c>
      <c r="B8798" s="210" t="s">
        <v>4113</v>
      </c>
      <c r="C8798" s="91" t="s">
        <v>25</v>
      </c>
      <c r="D8798" s="115">
        <v>129.72</v>
      </c>
      <c r="E8798" s="208" t="s">
        <v>9199</v>
      </c>
      <c r="F8798" s="115">
        <v>132.05000000000001</v>
      </c>
    </row>
    <row r="8799" spans="1:6" ht="51">
      <c r="A8799" s="211">
        <v>87263</v>
      </c>
      <c r="B8799" s="210" t="s">
        <v>4114</v>
      </c>
      <c r="C8799" s="91" t="s">
        <v>25</v>
      </c>
      <c r="D8799" s="115">
        <v>119.92</v>
      </c>
      <c r="E8799" s="208" t="s">
        <v>9199</v>
      </c>
      <c r="F8799" s="115">
        <v>121.49</v>
      </c>
    </row>
    <row r="8800" spans="1:6" ht="51">
      <c r="A8800" s="211">
        <v>87261</v>
      </c>
      <c r="B8800" s="210" t="s">
        <v>4112</v>
      </c>
      <c r="C8800" s="91" t="s">
        <v>25</v>
      </c>
      <c r="D8800" s="115">
        <v>142.29</v>
      </c>
      <c r="E8800" s="208" t="s">
        <v>9199</v>
      </c>
      <c r="F8800" s="115">
        <v>145.43</v>
      </c>
    </row>
    <row r="8801" spans="1:6" ht="51">
      <c r="A8801" s="211">
        <v>104597</v>
      </c>
      <c r="B8801" s="210" t="s">
        <v>4116</v>
      </c>
      <c r="C8801" s="91" t="s">
        <v>25</v>
      </c>
      <c r="D8801" s="115">
        <v>132.1</v>
      </c>
      <c r="E8801" s="208" t="s">
        <v>9199</v>
      </c>
      <c r="F8801" s="115">
        <v>134.57</v>
      </c>
    </row>
    <row r="8802" spans="1:6" ht="51">
      <c r="A8802" s="211">
        <v>104598</v>
      </c>
      <c r="B8802" s="210" t="s">
        <v>4117</v>
      </c>
      <c r="C8802" s="91" t="s">
        <v>25</v>
      </c>
      <c r="D8802" s="115">
        <v>120.43</v>
      </c>
      <c r="E8802" s="208" t="s">
        <v>9199</v>
      </c>
      <c r="F8802" s="115">
        <v>122.02</v>
      </c>
    </row>
    <row r="8803" spans="1:6" ht="51">
      <c r="A8803" s="211">
        <v>104596</v>
      </c>
      <c r="B8803" s="210" t="s">
        <v>4115</v>
      </c>
      <c r="C8803" s="91" t="s">
        <v>25</v>
      </c>
      <c r="D8803" s="115">
        <v>146.21</v>
      </c>
      <c r="E8803" s="208" t="s">
        <v>9199</v>
      </c>
      <c r="F8803" s="115">
        <v>149.59</v>
      </c>
    </row>
    <row r="8804" spans="1:6" ht="38.25">
      <c r="A8804" s="211">
        <v>88648</v>
      </c>
      <c r="B8804" s="210" t="s">
        <v>7000</v>
      </c>
      <c r="C8804" s="91" t="s">
        <v>190</v>
      </c>
      <c r="D8804" s="115">
        <v>7.84</v>
      </c>
      <c r="E8804" s="208" t="s">
        <v>9199</v>
      </c>
      <c r="F8804" s="115">
        <v>8.06</v>
      </c>
    </row>
    <row r="8805" spans="1:6" ht="38.25">
      <c r="A8805" s="211">
        <v>88649</v>
      </c>
      <c r="B8805" s="210" t="s">
        <v>7001</v>
      </c>
      <c r="C8805" s="91" t="s">
        <v>190</v>
      </c>
      <c r="D8805" s="115">
        <v>8.85</v>
      </c>
      <c r="E8805" s="208" t="s">
        <v>9199</v>
      </c>
      <c r="F8805" s="115">
        <v>9.09</v>
      </c>
    </row>
    <row r="8806" spans="1:6" ht="38.25">
      <c r="A8806" s="211">
        <v>88650</v>
      </c>
      <c r="B8806" s="210" t="s">
        <v>7002</v>
      </c>
      <c r="C8806" s="91" t="s">
        <v>190</v>
      </c>
      <c r="D8806" s="115">
        <v>12.01</v>
      </c>
      <c r="E8806" s="208" t="s">
        <v>9199</v>
      </c>
      <c r="F8806" s="115">
        <v>12.28</v>
      </c>
    </row>
    <row r="8807" spans="1:6" ht="38.25">
      <c r="A8807" s="211">
        <v>104619</v>
      </c>
      <c r="B8807" s="210" t="s">
        <v>7081</v>
      </c>
      <c r="C8807" s="91" t="s">
        <v>190</v>
      </c>
      <c r="D8807" s="115">
        <v>14.23</v>
      </c>
      <c r="E8807" s="208" t="s">
        <v>9199</v>
      </c>
      <c r="F8807" s="115">
        <v>14.52</v>
      </c>
    </row>
    <row r="8808" spans="1:6" ht="27">
      <c r="A8808" s="211">
        <v>103741</v>
      </c>
      <c r="B8808" s="210" t="s">
        <v>8450</v>
      </c>
      <c r="C8808" s="91" t="s">
        <v>201</v>
      </c>
      <c r="D8808" s="115">
        <v>0</v>
      </c>
      <c r="E8808" s="208" t="s">
        <v>9199</v>
      </c>
      <c r="F8808" s="115">
        <v>0</v>
      </c>
    </row>
    <row r="8809" spans="1:6" ht="38.25">
      <c r="A8809" s="211">
        <v>103755</v>
      </c>
      <c r="B8809" s="210" t="s">
        <v>8463</v>
      </c>
      <c r="C8809" s="91" t="s">
        <v>190</v>
      </c>
      <c r="D8809" s="115">
        <v>0</v>
      </c>
      <c r="E8809" s="208" t="s">
        <v>9199</v>
      </c>
      <c r="F8809" s="115">
        <v>0</v>
      </c>
    </row>
    <row r="8810" spans="1:6" ht="38.25">
      <c r="A8810" s="211">
        <v>103753</v>
      </c>
      <c r="B8810" s="210" t="s">
        <v>8461</v>
      </c>
      <c r="C8810" s="91" t="s">
        <v>190</v>
      </c>
      <c r="D8810" s="115">
        <v>0</v>
      </c>
      <c r="E8810" s="208" t="s">
        <v>9199</v>
      </c>
      <c r="F8810" s="115">
        <v>0</v>
      </c>
    </row>
    <row r="8811" spans="1:6" ht="38.25">
      <c r="A8811" s="211">
        <v>103754</v>
      </c>
      <c r="B8811" s="210" t="s">
        <v>8462</v>
      </c>
      <c r="C8811" s="91" t="s">
        <v>190</v>
      </c>
      <c r="D8811" s="115">
        <v>0</v>
      </c>
      <c r="E8811" s="208" t="s">
        <v>9199</v>
      </c>
      <c r="F8811" s="115">
        <v>0</v>
      </c>
    </row>
    <row r="8812" spans="1:6" ht="38.25">
      <c r="A8812" s="211">
        <v>103752</v>
      </c>
      <c r="B8812" s="210" t="s">
        <v>8460</v>
      </c>
      <c r="C8812" s="91" t="s">
        <v>190</v>
      </c>
      <c r="D8812" s="115">
        <v>0</v>
      </c>
      <c r="E8812" s="208" t="s">
        <v>9199</v>
      </c>
      <c r="F8812" s="115">
        <v>0</v>
      </c>
    </row>
    <row r="8813" spans="1:6" ht="38.25">
      <c r="A8813" s="211">
        <v>103759</v>
      </c>
      <c r="B8813" s="210" t="s">
        <v>8467</v>
      </c>
      <c r="C8813" s="91" t="s">
        <v>190</v>
      </c>
      <c r="D8813" s="115">
        <v>0</v>
      </c>
      <c r="E8813" s="208" t="s">
        <v>9199</v>
      </c>
      <c r="F8813" s="115">
        <v>0</v>
      </c>
    </row>
    <row r="8814" spans="1:6" ht="38.25">
      <c r="A8814" s="211">
        <v>103757</v>
      </c>
      <c r="B8814" s="210" t="s">
        <v>8465</v>
      </c>
      <c r="C8814" s="91" t="s">
        <v>190</v>
      </c>
      <c r="D8814" s="115">
        <v>0</v>
      </c>
      <c r="E8814" s="208" t="s">
        <v>9199</v>
      </c>
      <c r="F8814" s="115">
        <v>0</v>
      </c>
    </row>
    <row r="8815" spans="1:6" ht="38.25">
      <c r="A8815" s="211">
        <v>103758</v>
      </c>
      <c r="B8815" s="210" t="s">
        <v>8466</v>
      </c>
      <c r="C8815" s="91" t="s">
        <v>190</v>
      </c>
      <c r="D8815" s="115">
        <v>0</v>
      </c>
      <c r="E8815" s="208" t="s">
        <v>9199</v>
      </c>
      <c r="F8815" s="115">
        <v>0</v>
      </c>
    </row>
    <row r="8816" spans="1:6" ht="38.25">
      <c r="A8816" s="211">
        <v>103756</v>
      </c>
      <c r="B8816" s="210" t="s">
        <v>8464</v>
      </c>
      <c r="C8816" s="91" t="s">
        <v>190</v>
      </c>
      <c r="D8816" s="115">
        <v>0</v>
      </c>
      <c r="E8816" s="208" t="s">
        <v>9199</v>
      </c>
      <c r="F8816" s="115">
        <v>0</v>
      </c>
    </row>
    <row r="8817" spans="1:6" ht="27">
      <c r="A8817" s="211">
        <v>103734</v>
      </c>
      <c r="B8817" s="210" t="s">
        <v>8443</v>
      </c>
      <c r="C8817" s="91" t="s">
        <v>201</v>
      </c>
      <c r="D8817" s="115">
        <v>0</v>
      </c>
      <c r="E8817" s="208" t="s">
        <v>9199</v>
      </c>
      <c r="F8817" s="115">
        <v>0</v>
      </c>
    </row>
    <row r="8818" spans="1:6" ht="27">
      <c r="A8818" s="211">
        <v>103740</v>
      </c>
      <c r="B8818" s="210" t="s">
        <v>8449</v>
      </c>
      <c r="C8818" s="91" t="s">
        <v>201</v>
      </c>
      <c r="D8818" s="115">
        <v>0</v>
      </c>
      <c r="E8818" s="208" t="s">
        <v>9199</v>
      </c>
      <c r="F8818" s="115">
        <v>0</v>
      </c>
    </row>
    <row r="8819" spans="1:6" ht="38.25">
      <c r="A8819" s="211">
        <v>103747</v>
      </c>
      <c r="B8819" s="210" t="s">
        <v>8455</v>
      </c>
      <c r="C8819" s="91" t="s">
        <v>190</v>
      </c>
      <c r="D8819" s="115">
        <v>0</v>
      </c>
      <c r="E8819" s="208" t="s">
        <v>9199</v>
      </c>
      <c r="F8819" s="115">
        <v>0</v>
      </c>
    </row>
    <row r="8820" spans="1:6" ht="38.25">
      <c r="A8820" s="211">
        <v>103746</v>
      </c>
      <c r="B8820" s="210" t="s">
        <v>8454</v>
      </c>
      <c r="C8820" s="91" t="s">
        <v>190</v>
      </c>
      <c r="D8820" s="115">
        <v>0</v>
      </c>
      <c r="E8820" s="208" t="s">
        <v>9199</v>
      </c>
      <c r="F8820" s="115">
        <v>0</v>
      </c>
    </row>
    <row r="8821" spans="1:6" ht="38.25">
      <c r="A8821" s="211">
        <v>103749</v>
      </c>
      <c r="B8821" s="210" t="s">
        <v>8457</v>
      </c>
      <c r="C8821" s="91" t="s">
        <v>190</v>
      </c>
      <c r="D8821" s="115">
        <v>0</v>
      </c>
      <c r="E8821" s="208" t="s">
        <v>9199</v>
      </c>
      <c r="F8821" s="115">
        <v>0</v>
      </c>
    </row>
    <row r="8822" spans="1:6" ht="38.25">
      <c r="A8822" s="211">
        <v>103744</v>
      </c>
      <c r="B8822" s="210" t="s">
        <v>8452</v>
      </c>
      <c r="C8822" s="91" t="s">
        <v>190</v>
      </c>
      <c r="D8822" s="115">
        <v>0</v>
      </c>
      <c r="E8822" s="208" t="s">
        <v>9199</v>
      </c>
      <c r="F8822" s="115">
        <v>0</v>
      </c>
    </row>
    <row r="8823" spans="1:6" ht="38.25">
      <c r="A8823" s="211">
        <v>103748</v>
      </c>
      <c r="B8823" s="210" t="s">
        <v>8456</v>
      </c>
      <c r="C8823" s="91" t="s">
        <v>190</v>
      </c>
      <c r="D8823" s="115">
        <v>0</v>
      </c>
      <c r="E8823" s="208" t="s">
        <v>9199</v>
      </c>
      <c r="F8823" s="115">
        <v>0</v>
      </c>
    </row>
    <row r="8824" spans="1:6" ht="38.25">
      <c r="A8824" s="211">
        <v>103745</v>
      </c>
      <c r="B8824" s="210" t="s">
        <v>8453</v>
      </c>
      <c r="C8824" s="91" t="s">
        <v>190</v>
      </c>
      <c r="D8824" s="115">
        <v>0</v>
      </c>
      <c r="E8824" s="208" t="s">
        <v>9199</v>
      </c>
      <c r="F8824" s="115">
        <v>0</v>
      </c>
    </row>
    <row r="8825" spans="1:6" ht="38.25">
      <c r="A8825" s="211">
        <v>103751</v>
      </c>
      <c r="B8825" s="210" t="s">
        <v>8459</v>
      </c>
      <c r="C8825" s="91" t="s">
        <v>190</v>
      </c>
      <c r="D8825" s="115">
        <v>0</v>
      </c>
      <c r="E8825" s="208" t="s">
        <v>9199</v>
      </c>
      <c r="F8825" s="115">
        <v>0</v>
      </c>
    </row>
    <row r="8826" spans="1:6" ht="38.25">
      <c r="A8826" s="211">
        <v>103750</v>
      </c>
      <c r="B8826" s="210" t="s">
        <v>8458</v>
      </c>
      <c r="C8826" s="91" t="s">
        <v>190</v>
      </c>
      <c r="D8826" s="115">
        <v>0</v>
      </c>
      <c r="E8826" s="208" t="s">
        <v>9199</v>
      </c>
      <c r="F8826" s="115">
        <v>0</v>
      </c>
    </row>
    <row r="8827" spans="1:6" ht="27">
      <c r="A8827" s="211">
        <v>103735</v>
      </c>
      <c r="B8827" s="210" t="s">
        <v>8444</v>
      </c>
      <c r="C8827" s="91" t="s">
        <v>201</v>
      </c>
      <c r="D8827" s="115">
        <v>0</v>
      </c>
      <c r="E8827" s="208" t="s">
        <v>9199</v>
      </c>
      <c r="F8827" s="115">
        <v>0</v>
      </c>
    </row>
    <row r="8828" spans="1:6" ht="27">
      <c r="A8828" s="211">
        <v>103738</v>
      </c>
      <c r="B8828" s="210" t="s">
        <v>8447</v>
      </c>
      <c r="C8828" s="91" t="s">
        <v>201</v>
      </c>
      <c r="D8828" s="115">
        <v>0</v>
      </c>
      <c r="E8828" s="208" t="s">
        <v>9199</v>
      </c>
      <c r="F8828" s="115">
        <v>0</v>
      </c>
    </row>
    <row r="8829" spans="1:6" ht="27">
      <c r="A8829" s="211">
        <v>103736</v>
      </c>
      <c r="B8829" s="210" t="s">
        <v>8445</v>
      </c>
      <c r="C8829" s="91" t="s">
        <v>201</v>
      </c>
      <c r="D8829" s="115">
        <v>0</v>
      </c>
      <c r="E8829" s="208" t="s">
        <v>9199</v>
      </c>
      <c r="F8829" s="115">
        <v>0</v>
      </c>
    </row>
    <row r="8830" spans="1:6" ht="27">
      <c r="A8830" s="211">
        <v>103739</v>
      </c>
      <c r="B8830" s="210" t="s">
        <v>8448</v>
      </c>
      <c r="C8830" s="91" t="s">
        <v>201</v>
      </c>
      <c r="D8830" s="115">
        <v>0</v>
      </c>
      <c r="E8830" s="208" t="s">
        <v>9199</v>
      </c>
      <c r="F8830" s="115">
        <v>0</v>
      </c>
    </row>
    <row r="8831" spans="1:6" ht="27">
      <c r="A8831" s="211">
        <v>103737</v>
      </c>
      <c r="B8831" s="210" t="s">
        <v>8446</v>
      </c>
      <c r="C8831" s="91" t="s">
        <v>201</v>
      </c>
      <c r="D8831" s="115">
        <v>0</v>
      </c>
      <c r="E8831" s="208" t="s">
        <v>9199</v>
      </c>
      <c r="F8831" s="115">
        <v>0</v>
      </c>
    </row>
    <row r="8832" spans="1:6" ht="38.25">
      <c r="A8832" s="211">
        <v>103742</v>
      </c>
      <c r="B8832" s="210" t="s">
        <v>8451</v>
      </c>
      <c r="C8832" s="91" t="s">
        <v>201</v>
      </c>
      <c r="D8832" s="115">
        <v>0</v>
      </c>
      <c r="E8832" s="208" t="s">
        <v>9199</v>
      </c>
      <c r="F8832" s="115">
        <v>0</v>
      </c>
    </row>
    <row r="8833" spans="1:6" ht="38.25">
      <c r="A8833" s="211">
        <v>103689</v>
      </c>
      <c r="B8833" s="210" t="s">
        <v>3998</v>
      </c>
      <c r="C8833" s="91" t="s">
        <v>25</v>
      </c>
      <c r="D8833" s="115">
        <v>464.59</v>
      </c>
      <c r="E8833" s="208" t="s">
        <v>9199</v>
      </c>
      <c r="F8833" s="115">
        <v>468.06</v>
      </c>
    </row>
    <row r="8834" spans="1:6" ht="38.25">
      <c r="A8834" s="211">
        <v>103702</v>
      </c>
      <c r="B8834" s="210" t="s">
        <v>8411</v>
      </c>
      <c r="C8834" s="91" t="s">
        <v>25</v>
      </c>
      <c r="D8834" s="115">
        <v>0</v>
      </c>
      <c r="E8834" s="208" t="s">
        <v>9199</v>
      </c>
      <c r="F8834" s="115">
        <v>0</v>
      </c>
    </row>
    <row r="8835" spans="1:6" ht="38.25">
      <c r="A8835" s="211">
        <v>103700</v>
      </c>
      <c r="B8835" s="210" t="s">
        <v>8409</v>
      </c>
      <c r="C8835" s="91" t="s">
        <v>25</v>
      </c>
      <c r="D8835" s="115">
        <v>0</v>
      </c>
      <c r="E8835" s="208" t="s">
        <v>9199</v>
      </c>
      <c r="F8835" s="115">
        <v>0</v>
      </c>
    </row>
    <row r="8836" spans="1:6" ht="38.25">
      <c r="A8836" s="211">
        <v>103698</v>
      </c>
      <c r="B8836" s="210" t="s">
        <v>8407</v>
      </c>
      <c r="C8836" s="91" t="s">
        <v>25</v>
      </c>
      <c r="D8836" s="115">
        <v>0</v>
      </c>
      <c r="E8836" s="208" t="s">
        <v>9199</v>
      </c>
      <c r="F8836" s="115">
        <v>0</v>
      </c>
    </row>
    <row r="8837" spans="1:6" ht="38.25">
      <c r="A8837" s="211">
        <v>103703</v>
      </c>
      <c r="B8837" s="210" t="s">
        <v>8412</v>
      </c>
      <c r="C8837" s="91" t="s">
        <v>25</v>
      </c>
      <c r="D8837" s="115">
        <v>0</v>
      </c>
      <c r="E8837" s="208" t="s">
        <v>9199</v>
      </c>
      <c r="F8837" s="115">
        <v>0</v>
      </c>
    </row>
    <row r="8838" spans="1:6" ht="38.25">
      <c r="A8838" s="211">
        <v>103701</v>
      </c>
      <c r="B8838" s="210" t="s">
        <v>8410</v>
      </c>
      <c r="C8838" s="91" t="s">
        <v>25</v>
      </c>
      <c r="D8838" s="115">
        <v>0</v>
      </c>
      <c r="E8838" s="208" t="s">
        <v>9199</v>
      </c>
      <c r="F8838" s="115">
        <v>0</v>
      </c>
    </row>
    <row r="8839" spans="1:6" ht="38.25">
      <c r="A8839" s="211">
        <v>103699</v>
      </c>
      <c r="B8839" s="210" t="s">
        <v>8408</v>
      </c>
      <c r="C8839" s="91" t="s">
        <v>25</v>
      </c>
      <c r="D8839" s="115">
        <v>0</v>
      </c>
      <c r="E8839" s="208" t="s">
        <v>9199</v>
      </c>
      <c r="F8839" s="115">
        <v>0</v>
      </c>
    </row>
    <row r="8840" spans="1:6" ht="38.25">
      <c r="A8840" s="211">
        <v>103704</v>
      </c>
      <c r="B8840" s="210" t="s">
        <v>8413</v>
      </c>
      <c r="C8840" s="91" t="s">
        <v>25</v>
      </c>
      <c r="D8840" s="115">
        <v>0</v>
      </c>
      <c r="E8840" s="208" t="s">
        <v>9199</v>
      </c>
      <c r="F8840" s="115">
        <v>0</v>
      </c>
    </row>
    <row r="8841" spans="1:6" ht="27">
      <c r="A8841" s="211">
        <v>103706</v>
      </c>
      <c r="B8841" s="210" t="s">
        <v>8415</v>
      </c>
      <c r="C8841" s="91" t="s">
        <v>201</v>
      </c>
      <c r="D8841" s="115">
        <v>0</v>
      </c>
      <c r="E8841" s="208" t="s">
        <v>9199</v>
      </c>
      <c r="F8841" s="115">
        <v>0</v>
      </c>
    </row>
    <row r="8842" spans="1:6" ht="27">
      <c r="A8842" s="211">
        <v>103707</v>
      </c>
      <c r="B8842" s="210" t="s">
        <v>8416</v>
      </c>
      <c r="C8842" s="91" t="s">
        <v>201</v>
      </c>
      <c r="D8842" s="115">
        <v>0</v>
      </c>
      <c r="E8842" s="208" t="s">
        <v>9199</v>
      </c>
      <c r="F8842" s="115">
        <v>0</v>
      </c>
    </row>
    <row r="8843" spans="1:6" ht="27">
      <c r="A8843" s="211">
        <v>103708</v>
      </c>
      <c r="B8843" s="210" t="s">
        <v>8417</v>
      </c>
      <c r="C8843" s="91" t="s">
        <v>201</v>
      </c>
      <c r="D8843" s="115">
        <v>0</v>
      </c>
      <c r="E8843" s="208" t="s">
        <v>9199</v>
      </c>
      <c r="F8843" s="115">
        <v>0</v>
      </c>
    </row>
    <row r="8844" spans="1:6" ht="27">
      <c r="A8844" s="211">
        <v>103709</v>
      </c>
      <c r="B8844" s="210" t="s">
        <v>8418</v>
      </c>
      <c r="C8844" s="91" t="s">
        <v>201</v>
      </c>
      <c r="D8844" s="115">
        <v>0</v>
      </c>
      <c r="E8844" s="208" t="s">
        <v>9199</v>
      </c>
      <c r="F8844" s="115">
        <v>0</v>
      </c>
    </row>
    <row r="8845" spans="1:6" ht="27">
      <c r="A8845" s="211">
        <v>103710</v>
      </c>
      <c r="B8845" s="210" t="s">
        <v>8419</v>
      </c>
      <c r="C8845" s="91" t="s">
        <v>201</v>
      </c>
      <c r="D8845" s="115">
        <v>0</v>
      </c>
      <c r="E8845" s="208" t="s">
        <v>9199</v>
      </c>
      <c r="F8845" s="115">
        <v>0</v>
      </c>
    </row>
    <row r="8846" spans="1:6" ht="27">
      <c r="A8846" s="211">
        <v>103711</v>
      </c>
      <c r="B8846" s="210" t="s">
        <v>8420</v>
      </c>
      <c r="C8846" s="91" t="s">
        <v>201</v>
      </c>
      <c r="D8846" s="115">
        <v>0</v>
      </c>
      <c r="E8846" s="208" t="s">
        <v>9199</v>
      </c>
      <c r="F8846" s="115">
        <v>0</v>
      </c>
    </row>
    <row r="8847" spans="1:6" ht="27">
      <c r="A8847" s="211">
        <v>103712</v>
      </c>
      <c r="B8847" s="210" t="s">
        <v>8421</v>
      </c>
      <c r="C8847" s="91" t="s">
        <v>201</v>
      </c>
      <c r="D8847" s="115">
        <v>0</v>
      </c>
      <c r="E8847" s="208" t="s">
        <v>9199</v>
      </c>
      <c r="F8847" s="115">
        <v>0</v>
      </c>
    </row>
    <row r="8848" spans="1:6" ht="27">
      <c r="A8848" s="211">
        <v>103713</v>
      </c>
      <c r="B8848" s="210" t="s">
        <v>8422</v>
      </c>
      <c r="C8848" s="91" t="s">
        <v>201</v>
      </c>
      <c r="D8848" s="115">
        <v>0</v>
      </c>
      <c r="E8848" s="208" t="s">
        <v>9199</v>
      </c>
      <c r="F8848" s="115">
        <v>0</v>
      </c>
    </row>
    <row r="8849" spans="1:6" ht="27">
      <c r="A8849" s="211">
        <v>103714</v>
      </c>
      <c r="B8849" s="210" t="s">
        <v>8423</v>
      </c>
      <c r="C8849" s="91" t="s">
        <v>201</v>
      </c>
      <c r="D8849" s="115">
        <v>0</v>
      </c>
      <c r="E8849" s="208" t="s">
        <v>9199</v>
      </c>
      <c r="F8849" s="115">
        <v>0</v>
      </c>
    </row>
    <row r="8850" spans="1:6" ht="27">
      <c r="A8850" s="211">
        <v>103715</v>
      </c>
      <c r="B8850" s="210" t="s">
        <v>8424</v>
      </c>
      <c r="C8850" s="91" t="s">
        <v>201</v>
      </c>
      <c r="D8850" s="115">
        <v>0</v>
      </c>
      <c r="E8850" s="208" t="s">
        <v>9199</v>
      </c>
      <c r="F8850" s="115">
        <v>0</v>
      </c>
    </row>
    <row r="8851" spans="1:6" ht="27">
      <c r="A8851" s="211">
        <v>103716</v>
      </c>
      <c r="B8851" s="210" t="s">
        <v>8425</v>
      </c>
      <c r="C8851" s="91" t="s">
        <v>201</v>
      </c>
      <c r="D8851" s="115">
        <v>0</v>
      </c>
      <c r="E8851" s="208" t="s">
        <v>9199</v>
      </c>
      <c r="F8851" s="115">
        <v>0</v>
      </c>
    </row>
    <row r="8852" spans="1:6" ht="27">
      <c r="A8852" s="211">
        <v>103717</v>
      </c>
      <c r="B8852" s="210" t="s">
        <v>8426</v>
      </c>
      <c r="C8852" s="91" t="s">
        <v>201</v>
      </c>
      <c r="D8852" s="115">
        <v>0</v>
      </c>
      <c r="E8852" s="208" t="s">
        <v>9199</v>
      </c>
      <c r="F8852" s="115">
        <v>0</v>
      </c>
    </row>
    <row r="8853" spans="1:6" ht="27">
      <c r="A8853" s="211">
        <v>103718</v>
      </c>
      <c r="B8853" s="210" t="s">
        <v>8427</v>
      </c>
      <c r="C8853" s="91" t="s">
        <v>201</v>
      </c>
      <c r="D8853" s="115">
        <v>0</v>
      </c>
      <c r="E8853" s="208" t="s">
        <v>9199</v>
      </c>
      <c r="F8853" s="115">
        <v>0</v>
      </c>
    </row>
    <row r="8854" spans="1:6" ht="27">
      <c r="A8854" s="211">
        <v>103719</v>
      </c>
      <c r="B8854" s="210" t="s">
        <v>8428</v>
      </c>
      <c r="C8854" s="91" t="s">
        <v>201</v>
      </c>
      <c r="D8854" s="115">
        <v>0</v>
      </c>
      <c r="E8854" s="208" t="s">
        <v>9199</v>
      </c>
      <c r="F8854" s="115">
        <v>0</v>
      </c>
    </row>
    <row r="8855" spans="1:6" ht="27">
      <c r="A8855" s="211">
        <v>103720</v>
      </c>
      <c r="B8855" s="210" t="s">
        <v>8429</v>
      </c>
      <c r="C8855" s="91" t="s">
        <v>201</v>
      </c>
      <c r="D8855" s="115">
        <v>0</v>
      </c>
      <c r="E8855" s="208" t="s">
        <v>9199</v>
      </c>
      <c r="F8855" s="115">
        <v>0</v>
      </c>
    </row>
    <row r="8856" spans="1:6" ht="27">
      <c r="A8856" s="211">
        <v>103721</v>
      </c>
      <c r="B8856" s="210" t="s">
        <v>8430</v>
      </c>
      <c r="C8856" s="91" t="s">
        <v>201</v>
      </c>
      <c r="D8856" s="115">
        <v>0</v>
      </c>
      <c r="E8856" s="208" t="s">
        <v>9199</v>
      </c>
      <c r="F8856" s="115">
        <v>0</v>
      </c>
    </row>
    <row r="8857" spans="1:6" ht="27">
      <c r="A8857" s="211">
        <v>103705</v>
      </c>
      <c r="B8857" s="210" t="s">
        <v>8414</v>
      </c>
      <c r="C8857" s="91" t="s">
        <v>201</v>
      </c>
      <c r="D8857" s="115">
        <v>0</v>
      </c>
      <c r="E8857" s="208" t="s">
        <v>9199</v>
      </c>
      <c r="F8857" s="115">
        <v>0</v>
      </c>
    </row>
    <row r="8858" spans="1:6" ht="27">
      <c r="A8858" s="211">
        <v>103722</v>
      </c>
      <c r="B8858" s="210" t="s">
        <v>8431</v>
      </c>
      <c r="C8858" s="91" t="s">
        <v>201</v>
      </c>
      <c r="D8858" s="115">
        <v>0</v>
      </c>
      <c r="E8858" s="208" t="s">
        <v>9199</v>
      </c>
      <c r="F8858" s="115">
        <v>0</v>
      </c>
    </row>
    <row r="8859" spans="1:6" ht="27">
      <c r="A8859" s="211">
        <v>103723</v>
      </c>
      <c r="B8859" s="210" t="s">
        <v>8432</v>
      </c>
      <c r="C8859" s="91" t="s">
        <v>201</v>
      </c>
      <c r="D8859" s="115">
        <v>0</v>
      </c>
      <c r="E8859" s="208" t="s">
        <v>9199</v>
      </c>
      <c r="F8859" s="115">
        <v>0</v>
      </c>
    </row>
    <row r="8860" spans="1:6" ht="27">
      <c r="A8860" s="211">
        <v>103724</v>
      </c>
      <c r="B8860" s="210" t="s">
        <v>8433</v>
      </c>
      <c r="C8860" s="91" t="s">
        <v>201</v>
      </c>
      <c r="D8860" s="115">
        <v>0</v>
      </c>
      <c r="E8860" s="208" t="s">
        <v>9199</v>
      </c>
      <c r="F8860" s="115">
        <v>0</v>
      </c>
    </row>
    <row r="8861" spans="1:6" ht="27">
      <c r="A8861" s="211">
        <v>103725</v>
      </c>
      <c r="B8861" s="210" t="s">
        <v>8434</v>
      </c>
      <c r="C8861" s="91" t="s">
        <v>201</v>
      </c>
      <c r="D8861" s="115">
        <v>0</v>
      </c>
      <c r="E8861" s="208" t="s">
        <v>9199</v>
      </c>
      <c r="F8861" s="115">
        <v>0</v>
      </c>
    </row>
    <row r="8862" spans="1:6" ht="27">
      <c r="A8862" s="211">
        <v>103726</v>
      </c>
      <c r="B8862" s="210" t="s">
        <v>8435</v>
      </c>
      <c r="C8862" s="91" t="s">
        <v>201</v>
      </c>
      <c r="D8862" s="115">
        <v>0</v>
      </c>
      <c r="E8862" s="208" t="s">
        <v>9199</v>
      </c>
      <c r="F8862" s="115">
        <v>0</v>
      </c>
    </row>
    <row r="8863" spans="1:6" ht="27">
      <c r="A8863" s="211">
        <v>103727</v>
      </c>
      <c r="B8863" s="210" t="s">
        <v>8436</v>
      </c>
      <c r="C8863" s="91" t="s">
        <v>201</v>
      </c>
      <c r="D8863" s="115">
        <v>0</v>
      </c>
      <c r="E8863" s="208" t="s">
        <v>9199</v>
      </c>
      <c r="F8863" s="115">
        <v>0</v>
      </c>
    </row>
    <row r="8864" spans="1:6" ht="27">
      <c r="A8864" s="211">
        <v>103728</v>
      </c>
      <c r="B8864" s="210" t="s">
        <v>8437</v>
      </c>
      <c r="C8864" s="91" t="s">
        <v>201</v>
      </c>
      <c r="D8864" s="115">
        <v>0</v>
      </c>
      <c r="E8864" s="208" t="s">
        <v>9199</v>
      </c>
      <c r="F8864" s="115">
        <v>0</v>
      </c>
    </row>
    <row r="8865" spans="1:6" ht="27">
      <c r="A8865" s="211">
        <v>103729</v>
      </c>
      <c r="B8865" s="210" t="s">
        <v>8438</v>
      </c>
      <c r="C8865" s="91" t="s">
        <v>201</v>
      </c>
      <c r="D8865" s="115">
        <v>0</v>
      </c>
      <c r="E8865" s="208" t="s">
        <v>9199</v>
      </c>
      <c r="F8865" s="115">
        <v>0</v>
      </c>
    </row>
    <row r="8866" spans="1:6" ht="27">
      <c r="A8866" s="211">
        <v>103730</v>
      </c>
      <c r="B8866" s="210" t="s">
        <v>8439</v>
      </c>
      <c r="C8866" s="91" t="s">
        <v>201</v>
      </c>
      <c r="D8866" s="115">
        <v>0</v>
      </c>
      <c r="E8866" s="208" t="s">
        <v>9199</v>
      </c>
      <c r="F8866" s="115">
        <v>0</v>
      </c>
    </row>
    <row r="8867" spans="1:6" ht="27">
      <c r="A8867" s="211">
        <v>103731</v>
      </c>
      <c r="B8867" s="210" t="s">
        <v>8440</v>
      </c>
      <c r="C8867" s="91" t="s">
        <v>201</v>
      </c>
      <c r="D8867" s="115">
        <v>0</v>
      </c>
      <c r="E8867" s="208" t="s">
        <v>9199</v>
      </c>
      <c r="F8867" s="115">
        <v>0</v>
      </c>
    </row>
    <row r="8868" spans="1:6" ht="27">
      <c r="A8868" s="211">
        <v>103732</v>
      </c>
      <c r="B8868" s="210" t="s">
        <v>8441</v>
      </c>
      <c r="C8868" s="91" t="s">
        <v>201</v>
      </c>
      <c r="D8868" s="115">
        <v>0</v>
      </c>
      <c r="E8868" s="208" t="s">
        <v>9199</v>
      </c>
      <c r="F8868" s="115">
        <v>0</v>
      </c>
    </row>
    <row r="8869" spans="1:6" ht="27">
      <c r="A8869" s="211">
        <v>103733</v>
      </c>
      <c r="B8869" s="210" t="s">
        <v>8442</v>
      </c>
      <c r="C8869" s="91" t="s">
        <v>201</v>
      </c>
      <c r="D8869" s="115">
        <v>0</v>
      </c>
      <c r="E8869" s="208" t="s">
        <v>9199</v>
      </c>
      <c r="F8869" s="115">
        <v>0</v>
      </c>
    </row>
    <row r="8870" spans="1:6" ht="51">
      <c r="A8870" s="211">
        <v>103696</v>
      </c>
      <c r="B8870" s="210" t="s">
        <v>4000</v>
      </c>
      <c r="C8870" s="91" t="s">
        <v>201</v>
      </c>
      <c r="D8870" s="115">
        <v>140.91</v>
      </c>
      <c r="E8870" s="208" t="s">
        <v>9199</v>
      </c>
      <c r="F8870" s="115">
        <v>146.81</v>
      </c>
    </row>
    <row r="8871" spans="1:6" ht="51">
      <c r="A8871" s="211">
        <v>103697</v>
      </c>
      <c r="B8871" s="210" t="s">
        <v>4001</v>
      </c>
      <c r="C8871" s="91" t="s">
        <v>201</v>
      </c>
      <c r="D8871" s="115">
        <v>129.08000000000001</v>
      </c>
      <c r="E8871" s="208" t="s">
        <v>9199</v>
      </c>
      <c r="F8871" s="115">
        <v>134.72999999999999</v>
      </c>
    </row>
    <row r="8872" spans="1:6" ht="51">
      <c r="A8872" s="211">
        <v>103695</v>
      </c>
      <c r="B8872" s="210" t="s">
        <v>3999</v>
      </c>
      <c r="C8872" s="91" t="s">
        <v>201</v>
      </c>
      <c r="D8872" s="115">
        <v>100.81</v>
      </c>
      <c r="E8872" s="208" t="s">
        <v>9199</v>
      </c>
      <c r="F8872" s="115">
        <v>104.09</v>
      </c>
    </row>
    <row r="8873" spans="1:6" ht="51">
      <c r="A8873" s="211">
        <v>103694</v>
      </c>
      <c r="B8873" s="210" t="s">
        <v>9920</v>
      </c>
      <c r="C8873" s="91" t="s">
        <v>201</v>
      </c>
      <c r="D8873" s="115">
        <v>112.64</v>
      </c>
      <c r="E8873" s="208" t="s">
        <v>9199</v>
      </c>
      <c r="F8873" s="115">
        <v>116.17</v>
      </c>
    </row>
    <row r="8874" spans="1:6" ht="51">
      <c r="A8874" s="211">
        <v>103690</v>
      </c>
      <c r="B8874" s="210" t="s">
        <v>9921</v>
      </c>
      <c r="C8874" s="91" t="s">
        <v>201</v>
      </c>
      <c r="D8874" s="115">
        <v>0</v>
      </c>
      <c r="E8874" s="208" t="s">
        <v>9199</v>
      </c>
      <c r="F8874" s="115">
        <v>0</v>
      </c>
    </row>
    <row r="8875" spans="1:6" ht="51">
      <c r="A8875" s="211">
        <v>103693</v>
      </c>
      <c r="B8875" s="210" t="s">
        <v>8406</v>
      </c>
      <c r="C8875" s="91" t="s">
        <v>201</v>
      </c>
      <c r="D8875" s="115">
        <v>0</v>
      </c>
      <c r="E8875" s="208" t="s">
        <v>9199</v>
      </c>
      <c r="F8875" s="115">
        <v>0</v>
      </c>
    </row>
    <row r="8876" spans="1:6" ht="51">
      <c r="A8876" s="211">
        <v>103692</v>
      </c>
      <c r="B8876" s="210" t="s">
        <v>8405</v>
      </c>
      <c r="C8876" s="91" t="s">
        <v>201</v>
      </c>
      <c r="D8876" s="115">
        <v>0</v>
      </c>
      <c r="E8876" s="208" t="s">
        <v>9199</v>
      </c>
      <c r="F8876" s="115">
        <v>0</v>
      </c>
    </row>
    <row r="8877" spans="1:6" ht="51">
      <c r="A8877" s="211">
        <v>103691</v>
      </c>
      <c r="B8877" s="210" t="s">
        <v>8404</v>
      </c>
      <c r="C8877" s="91" t="s">
        <v>201</v>
      </c>
      <c r="D8877" s="115">
        <v>0</v>
      </c>
      <c r="E8877" s="208" t="s">
        <v>9199</v>
      </c>
      <c r="F8877" s="115">
        <v>0</v>
      </c>
    </row>
    <row r="8878" spans="1:6" ht="27">
      <c r="A8878" s="211">
        <v>96987</v>
      </c>
      <c r="B8878" s="210" t="s">
        <v>9922</v>
      </c>
      <c r="C8878" s="91" t="s">
        <v>201</v>
      </c>
      <c r="D8878" s="115">
        <v>128.13999999999999</v>
      </c>
      <c r="E8878" s="208" t="s">
        <v>9199</v>
      </c>
      <c r="F8878" s="115">
        <v>133.38</v>
      </c>
    </row>
    <row r="8879" spans="1:6" ht="27">
      <c r="A8879" s="211">
        <v>96989</v>
      </c>
      <c r="B8879" s="210" t="s">
        <v>5400</v>
      </c>
      <c r="C8879" s="91" t="s">
        <v>201</v>
      </c>
      <c r="D8879" s="115">
        <v>150.43</v>
      </c>
      <c r="E8879" s="208" t="s">
        <v>9199</v>
      </c>
      <c r="F8879" s="115">
        <v>151.03</v>
      </c>
    </row>
    <row r="8880" spans="1:6" ht="51">
      <c r="A8880" s="211">
        <v>104749</v>
      </c>
      <c r="B8880" s="210" t="s">
        <v>5403</v>
      </c>
      <c r="C8880" s="91" t="s">
        <v>201</v>
      </c>
      <c r="D8880" s="115">
        <v>24.11</v>
      </c>
      <c r="E8880" s="208" t="s">
        <v>9199</v>
      </c>
      <c r="F8880" s="115">
        <v>24.93</v>
      </c>
    </row>
    <row r="8881" spans="1:6" ht="51">
      <c r="A8881" s="211">
        <v>104750</v>
      </c>
      <c r="B8881" s="210" t="s">
        <v>5404</v>
      </c>
      <c r="C8881" s="91" t="s">
        <v>201</v>
      </c>
      <c r="D8881" s="115">
        <v>18.579999999999998</v>
      </c>
      <c r="E8881" s="208" t="s">
        <v>9199</v>
      </c>
      <c r="F8881" s="115">
        <v>19.399999999999999</v>
      </c>
    </row>
    <row r="8882" spans="1:6" ht="38.25">
      <c r="A8882" s="211">
        <v>104751</v>
      </c>
      <c r="B8882" s="210" t="s">
        <v>5405</v>
      </c>
      <c r="C8882" s="91" t="s">
        <v>201</v>
      </c>
      <c r="D8882" s="115">
        <v>28.07</v>
      </c>
      <c r="E8882" s="208" t="s">
        <v>9199</v>
      </c>
      <c r="F8882" s="115">
        <v>28.89</v>
      </c>
    </row>
    <row r="8883" spans="1:6" ht="38.25">
      <c r="A8883" s="211">
        <v>104752</v>
      </c>
      <c r="B8883" s="210" t="s">
        <v>5406</v>
      </c>
      <c r="C8883" s="91" t="s">
        <v>201</v>
      </c>
      <c r="D8883" s="115">
        <v>21.18</v>
      </c>
      <c r="E8883" s="208" t="s">
        <v>9199</v>
      </c>
      <c r="F8883" s="115">
        <v>22</v>
      </c>
    </row>
    <row r="8884" spans="1:6" ht="38.25">
      <c r="A8884" s="211">
        <v>104753</v>
      </c>
      <c r="B8884" s="210" t="s">
        <v>5407</v>
      </c>
      <c r="C8884" s="91" t="s">
        <v>201</v>
      </c>
      <c r="D8884" s="115">
        <v>25.86</v>
      </c>
      <c r="E8884" s="208" t="s">
        <v>9199</v>
      </c>
      <c r="F8884" s="115">
        <v>26.68</v>
      </c>
    </row>
    <row r="8885" spans="1:6" ht="38.25">
      <c r="A8885" s="211">
        <v>104754</v>
      </c>
      <c r="B8885" s="210" t="s">
        <v>5408</v>
      </c>
      <c r="C8885" s="91" t="s">
        <v>201</v>
      </c>
      <c r="D8885" s="115">
        <v>33.89</v>
      </c>
      <c r="E8885" s="208" t="s">
        <v>9199</v>
      </c>
      <c r="F8885" s="115">
        <v>34.71</v>
      </c>
    </row>
    <row r="8886" spans="1:6" ht="38.25">
      <c r="A8886" s="211">
        <v>104755</v>
      </c>
      <c r="B8886" s="210" t="s">
        <v>5409</v>
      </c>
      <c r="C8886" s="91" t="s">
        <v>201</v>
      </c>
      <c r="D8886" s="115">
        <v>46.34</v>
      </c>
      <c r="E8886" s="208" t="s">
        <v>9199</v>
      </c>
      <c r="F8886" s="115">
        <v>47.16</v>
      </c>
    </row>
    <row r="8887" spans="1:6" ht="38.25">
      <c r="A8887" s="211">
        <v>96982</v>
      </c>
      <c r="B8887" s="210" t="s">
        <v>7273</v>
      </c>
      <c r="C8887" s="91" t="s">
        <v>201</v>
      </c>
      <c r="D8887" s="115">
        <v>0</v>
      </c>
      <c r="E8887" s="208" t="s">
        <v>9199</v>
      </c>
      <c r="F8887" s="115">
        <v>0</v>
      </c>
    </row>
    <row r="8888" spans="1:6" ht="38.25">
      <c r="A8888" s="211">
        <v>96993</v>
      </c>
      <c r="B8888" s="210" t="s">
        <v>7278</v>
      </c>
      <c r="C8888" s="91" t="s">
        <v>201</v>
      </c>
      <c r="D8888" s="115">
        <v>0</v>
      </c>
      <c r="E8888" s="208" t="s">
        <v>9199</v>
      </c>
      <c r="F8888" s="115">
        <v>0</v>
      </c>
    </row>
    <row r="8889" spans="1:6" ht="38.25">
      <c r="A8889" s="211">
        <v>96990</v>
      </c>
      <c r="B8889" s="210" t="s">
        <v>7275</v>
      </c>
      <c r="C8889" s="91" t="s">
        <v>201</v>
      </c>
      <c r="D8889" s="115">
        <v>0</v>
      </c>
      <c r="E8889" s="208" t="s">
        <v>9199</v>
      </c>
      <c r="F8889" s="115">
        <v>0</v>
      </c>
    </row>
    <row r="8890" spans="1:6" ht="38.25">
      <c r="A8890" s="211">
        <v>96991</v>
      </c>
      <c r="B8890" s="210" t="s">
        <v>7276</v>
      </c>
      <c r="C8890" s="91" t="s">
        <v>201</v>
      </c>
      <c r="D8890" s="115">
        <v>0</v>
      </c>
      <c r="E8890" s="208" t="s">
        <v>9199</v>
      </c>
      <c r="F8890" s="115">
        <v>0</v>
      </c>
    </row>
    <row r="8891" spans="1:6" ht="38.25">
      <c r="A8891" s="211">
        <v>96992</v>
      </c>
      <c r="B8891" s="210" t="s">
        <v>7277</v>
      </c>
      <c r="C8891" s="91" t="s">
        <v>201</v>
      </c>
      <c r="D8891" s="115">
        <v>0</v>
      </c>
      <c r="E8891" s="208" t="s">
        <v>9199</v>
      </c>
      <c r="F8891" s="115">
        <v>0</v>
      </c>
    </row>
    <row r="8892" spans="1:6" ht="63.75">
      <c r="A8892" s="211">
        <v>96994</v>
      </c>
      <c r="B8892" s="210" t="s">
        <v>7279</v>
      </c>
      <c r="C8892" s="91" t="s">
        <v>201</v>
      </c>
      <c r="D8892" s="115">
        <v>0</v>
      </c>
      <c r="E8892" s="208" t="s">
        <v>9199</v>
      </c>
      <c r="F8892" s="115">
        <v>0</v>
      </c>
    </row>
    <row r="8893" spans="1:6" ht="38.25">
      <c r="A8893" s="211">
        <v>96973</v>
      </c>
      <c r="B8893" s="210" t="s">
        <v>5389</v>
      </c>
      <c r="C8893" s="91" t="s">
        <v>190</v>
      </c>
      <c r="D8893" s="115">
        <v>71.38</v>
      </c>
      <c r="E8893" s="208" t="s">
        <v>9199</v>
      </c>
      <c r="F8893" s="115">
        <v>73.400000000000006</v>
      </c>
    </row>
    <row r="8894" spans="1:6" ht="38.25">
      <c r="A8894" s="211">
        <v>104743</v>
      </c>
      <c r="B8894" s="210" t="s">
        <v>8739</v>
      </c>
      <c r="C8894" s="91" t="s">
        <v>190</v>
      </c>
      <c r="D8894" s="115">
        <v>0</v>
      </c>
      <c r="E8894" s="208" t="s">
        <v>9199</v>
      </c>
      <c r="F8894" s="115">
        <v>0</v>
      </c>
    </row>
    <row r="8895" spans="1:6" ht="27">
      <c r="A8895" s="211">
        <v>96977</v>
      </c>
      <c r="B8895" s="210" t="s">
        <v>5393</v>
      </c>
      <c r="C8895" s="91" t="s">
        <v>190</v>
      </c>
      <c r="D8895" s="115">
        <v>59.88</v>
      </c>
      <c r="E8895" s="208" t="s">
        <v>9199</v>
      </c>
      <c r="F8895" s="115">
        <v>60.03</v>
      </c>
    </row>
    <row r="8896" spans="1:6" ht="38.25">
      <c r="A8896" s="211">
        <v>96974</v>
      </c>
      <c r="B8896" s="210" t="s">
        <v>5390</v>
      </c>
      <c r="C8896" s="91" t="s">
        <v>190</v>
      </c>
      <c r="D8896" s="115">
        <v>92.35</v>
      </c>
      <c r="E8896" s="208" t="s">
        <v>9199</v>
      </c>
      <c r="F8896" s="115">
        <v>94.68</v>
      </c>
    </row>
    <row r="8897" spans="1:6" ht="38.25">
      <c r="A8897" s="211">
        <v>104744</v>
      </c>
      <c r="B8897" s="210" t="s">
        <v>8740</v>
      </c>
      <c r="C8897" s="91" t="s">
        <v>190</v>
      </c>
      <c r="D8897" s="115">
        <v>0</v>
      </c>
      <c r="E8897" s="208" t="s">
        <v>9199</v>
      </c>
      <c r="F8897" s="115">
        <v>0</v>
      </c>
    </row>
    <row r="8898" spans="1:6" ht="27">
      <c r="A8898" s="211">
        <v>96978</v>
      </c>
      <c r="B8898" s="210" t="s">
        <v>5394</v>
      </c>
      <c r="C8898" s="91" t="s">
        <v>190</v>
      </c>
      <c r="D8898" s="115">
        <v>78.92</v>
      </c>
      <c r="E8898" s="208" t="s">
        <v>9199</v>
      </c>
      <c r="F8898" s="115">
        <v>79.09</v>
      </c>
    </row>
    <row r="8899" spans="1:6" ht="38.25">
      <c r="A8899" s="211">
        <v>96975</v>
      </c>
      <c r="B8899" s="210" t="s">
        <v>5391</v>
      </c>
      <c r="C8899" s="91" t="s">
        <v>190</v>
      </c>
      <c r="D8899" s="115">
        <v>114.44</v>
      </c>
      <c r="E8899" s="208" t="s">
        <v>9199</v>
      </c>
      <c r="F8899" s="115">
        <v>117.06</v>
      </c>
    </row>
    <row r="8900" spans="1:6" ht="38.25">
      <c r="A8900" s="211">
        <v>104745</v>
      </c>
      <c r="B8900" s="210" t="s">
        <v>8741</v>
      </c>
      <c r="C8900" s="91" t="s">
        <v>190</v>
      </c>
      <c r="D8900" s="115">
        <v>0</v>
      </c>
      <c r="E8900" s="208" t="s">
        <v>9199</v>
      </c>
      <c r="F8900" s="115">
        <v>0</v>
      </c>
    </row>
    <row r="8901" spans="1:6" ht="27">
      <c r="A8901" s="211">
        <v>96979</v>
      </c>
      <c r="B8901" s="210" t="s">
        <v>5395</v>
      </c>
      <c r="C8901" s="91" t="s">
        <v>190</v>
      </c>
      <c r="D8901" s="115">
        <v>112.92</v>
      </c>
      <c r="E8901" s="208" t="s">
        <v>9199</v>
      </c>
      <c r="F8901" s="115">
        <v>113.12</v>
      </c>
    </row>
    <row r="8902" spans="1:6" ht="38.25">
      <c r="A8902" s="211">
        <v>96976</v>
      </c>
      <c r="B8902" s="210" t="s">
        <v>5392</v>
      </c>
      <c r="C8902" s="91" t="s">
        <v>190</v>
      </c>
      <c r="D8902" s="115">
        <v>151.22999999999999</v>
      </c>
      <c r="E8902" s="208" t="s">
        <v>9199</v>
      </c>
      <c r="F8902" s="115">
        <v>154.11000000000001</v>
      </c>
    </row>
    <row r="8903" spans="1:6" ht="38.25">
      <c r="A8903" s="211">
        <v>96984</v>
      </c>
      <c r="B8903" s="210" t="s">
        <v>5396</v>
      </c>
      <c r="C8903" s="91" t="s">
        <v>201</v>
      </c>
      <c r="D8903" s="115">
        <v>60.15</v>
      </c>
      <c r="E8903" s="208" t="s">
        <v>9199</v>
      </c>
      <c r="F8903" s="115">
        <v>63.45</v>
      </c>
    </row>
    <row r="8904" spans="1:6" ht="27">
      <c r="A8904" s="211">
        <v>96980</v>
      </c>
      <c r="B8904" s="210" t="s">
        <v>7272</v>
      </c>
      <c r="C8904" s="91" t="s">
        <v>190</v>
      </c>
      <c r="D8904" s="115">
        <v>0</v>
      </c>
      <c r="E8904" s="208" t="s">
        <v>9199</v>
      </c>
      <c r="F8904" s="115">
        <v>0</v>
      </c>
    </row>
    <row r="8905" spans="1:6" ht="38.25">
      <c r="A8905" s="211">
        <v>96986</v>
      </c>
      <c r="B8905" s="210" t="s">
        <v>5398</v>
      </c>
      <c r="C8905" s="91" t="s">
        <v>201</v>
      </c>
      <c r="D8905" s="115">
        <v>160.63</v>
      </c>
      <c r="E8905" s="208" t="s">
        <v>9199</v>
      </c>
      <c r="F8905" s="115">
        <v>162.35</v>
      </c>
    </row>
    <row r="8906" spans="1:6" ht="38.25">
      <c r="A8906" s="211">
        <v>96985</v>
      </c>
      <c r="B8906" s="210" t="s">
        <v>5397</v>
      </c>
      <c r="C8906" s="91" t="s">
        <v>201</v>
      </c>
      <c r="D8906" s="115">
        <v>107.84</v>
      </c>
      <c r="E8906" s="208" t="s">
        <v>9199</v>
      </c>
      <c r="F8906" s="115">
        <v>108.95</v>
      </c>
    </row>
    <row r="8907" spans="1:6" ht="27">
      <c r="A8907" s="211">
        <v>96988</v>
      </c>
      <c r="B8907" s="210" t="s">
        <v>5399</v>
      </c>
      <c r="C8907" s="91" t="s">
        <v>201</v>
      </c>
      <c r="D8907" s="115">
        <v>179.66</v>
      </c>
      <c r="E8907" s="208" t="s">
        <v>9199</v>
      </c>
      <c r="F8907" s="115">
        <v>180.41</v>
      </c>
    </row>
    <row r="8908" spans="1:6" ht="27">
      <c r="A8908" s="211">
        <v>104746</v>
      </c>
      <c r="B8908" s="210" t="s">
        <v>5402</v>
      </c>
      <c r="C8908" s="91" t="s">
        <v>201</v>
      </c>
      <c r="D8908" s="115">
        <v>28.59</v>
      </c>
      <c r="E8908" s="208" t="s">
        <v>9199</v>
      </c>
      <c r="F8908" s="115">
        <v>29.43</v>
      </c>
    </row>
    <row r="8909" spans="1:6" ht="38.25">
      <c r="A8909" s="211">
        <v>104747</v>
      </c>
      <c r="B8909" s="210" t="s">
        <v>8742</v>
      </c>
      <c r="C8909" s="91" t="s">
        <v>201</v>
      </c>
      <c r="D8909" s="115">
        <v>0</v>
      </c>
      <c r="E8909" s="208" t="s">
        <v>9199</v>
      </c>
      <c r="F8909" s="115">
        <v>0</v>
      </c>
    </row>
    <row r="8910" spans="1:6" ht="27">
      <c r="A8910" s="211">
        <v>96983</v>
      </c>
      <c r="B8910" s="210" t="s">
        <v>7274</v>
      </c>
      <c r="C8910" s="91" t="s">
        <v>201</v>
      </c>
      <c r="D8910" s="115">
        <v>0</v>
      </c>
      <c r="E8910" s="208" t="s">
        <v>9199</v>
      </c>
      <c r="F8910" s="115">
        <v>0</v>
      </c>
    </row>
    <row r="8911" spans="1:6" ht="51">
      <c r="A8911" s="211">
        <v>104748</v>
      </c>
      <c r="B8911" s="210" t="s">
        <v>8743</v>
      </c>
      <c r="C8911" s="91" t="s">
        <v>201</v>
      </c>
      <c r="D8911" s="115">
        <v>0</v>
      </c>
      <c r="E8911" s="208" t="s">
        <v>9199</v>
      </c>
      <c r="F8911" s="115">
        <v>0</v>
      </c>
    </row>
    <row r="8912" spans="1:6" ht="51">
      <c r="A8912" s="211">
        <v>98463</v>
      </c>
      <c r="B8912" s="210" t="s">
        <v>5401</v>
      </c>
      <c r="C8912" s="91" t="s">
        <v>201</v>
      </c>
      <c r="D8912" s="115">
        <v>26.7</v>
      </c>
      <c r="E8912" s="208" t="s">
        <v>9199</v>
      </c>
      <c r="F8912" s="115">
        <v>28.07</v>
      </c>
    </row>
    <row r="8913" spans="1:6" ht="38.25">
      <c r="A8913" s="211">
        <v>104827</v>
      </c>
      <c r="B8913" s="210" t="s">
        <v>8751</v>
      </c>
      <c r="C8913" s="91" t="s">
        <v>201</v>
      </c>
      <c r="D8913" s="115">
        <v>0</v>
      </c>
      <c r="E8913" s="208" t="s">
        <v>9199</v>
      </c>
      <c r="F8913" s="115">
        <v>0</v>
      </c>
    </row>
    <row r="8914" spans="1:6" ht="38.25">
      <c r="A8914" s="211">
        <v>104828</v>
      </c>
      <c r="B8914" s="210" t="s">
        <v>8752</v>
      </c>
      <c r="C8914" s="91" t="s">
        <v>201</v>
      </c>
      <c r="D8914" s="115">
        <v>0</v>
      </c>
      <c r="E8914" s="208" t="s">
        <v>9199</v>
      </c>
      <c r="F8914" s="115">
        <v>0</v>
      </c>
    </row>
    <row r="8915" spans="1:6" ht="89.25">
      <c r="A8915" s="211">
        <v>104824</v>
      </c>
      <c r="B8915" s="210" t="s">
        <v>8748</v>
      </c>
      <c r="C8915" s="91" t="s">
        <v>201</v>
      </c>
      <c r="D8915" s="115">
        <v>0</v>
      </c>
      <c r="E8915" s="208" t="s">
        <v>9199</v>
      </c>
      <c r="F8915" s="115">
        <v>0</v>
      </c>
    </row>
    <row r="8916" spans="1:6" ht="76.5">
      <c r="A8916" s="211">
        <v>104826</v>
      </c>
      <c r="B8916" s="210" t="s">
        <v>8750</v>
      </c>
      <c r="C8916" s="91" t="s">
        <v>201</v>
      </c>
      <c r="D8916" s="115">
        <v>0</v>
      </c>
      <c r="E8916" s="208" t="s">
        <v>9199</v>
      </c>
      <c r="F8916" s="115">
        <v>0</v>
      </c>
    </row>
    <row r="8917" spans="1:6" ht="89.25">
      <c r="A8917" s="211">
        <v>104825</v>
      </c>
      <c r="B8917" s="210" t="s">
        <v>8749</v>
      </c>
      <c r="C8917" s="91" t="s">
        <v>201</v>
      </c>
      <c r="D8917" s="115">
        <v>0</v>
      </c>
      <c r="E8917" s="208" t="s">
        <v>9199</v>
      </c>
      <c r="F8917" s="115">
        <v>0</v>
      </c>
    </row>
    <row r="8918" spans="1:6" ht="51">
      <c r="A8918" s="211">
        <v>104993</v>
      </c>
      <c r="B8918" s="210" t="s">
        <v>8827</v>
      </c>
      <c r="C8918" s="91" t="s">
        <v>201</v>
      </c>
      <c r="D8918" s="115">
        <v>0</v>
      </c>
      <c r="E8918" s="208" t="s">
        <v>9199</v>
      </c>
      <c r="F8918" s="115">
        <v>0</v>
      </c>
    </row>
    <row r="8919" spans="1:6" ht="51">
      <c r="A8919" s="211">
        <v>104994</v>
      </c>
      <c r="B8919" s="210" t="s">
        <v>8828</v>
      </c>
      <c r="C8919" s="91" t="s">
        <v>201</v>
      </c>
      <c r="D8919" s="115">
        <v>0</v>
      </c>
      <c r="E8919" s="208" t="s">
        <v>9199</v>
      </c>
      <c r="F8919" s="115">
        <v>0</v>
      </c>
    </row>
    <row r="8920" spans="1:6" ht="51">
      <c r="A8920" s="211">
        <v>104995</v>
      </c>
      <c r="B8920" s="210" t="s">
        <v>8829</v>
      </c>
      <c r="C8920" s="91" t="s">
        <v>201</v>
      </c>
      <c r="D8920" s="115">
        <v>0</v>
      </c>
      <c r="E8920" s="208" t="s">
        <v>9199</v>
      </c>
      <c r="F8920" s="115">
        <v>0</v>
      </c>
    </row>
    <row r="8921" spans="1:6" ht="51">
      <c r="A8921" s="211">
        <v>104996</v>
      </c>
      <c r="B8921" s="210" t="s">
        <v>8830</v>
      </c>
      <c r="C8921" s="91" t="s">
        <v>201</v>
      </c>
      <c r="D8921" s="115">
        <v>0</v>
      </c>
      <c r="E8921" s="208" t="s">
        <v>9199</v>
      </c>
      <c r="F8921" s="115">
        <v>0</v>
      </c>
    </row>
    <row r="8922" spans="1:6" ht="38.25">
      <c r="A8922" s="211">
        <v>95676</v>
      </c>
      <c r="B8922" s="210" t="s">
        <v>6674</v>
      </c>
      <c r="C8922" s="91" t="s">
        <v>201</v>
      </c>
      <c r="D8922" s="115">
        <v>109.33</v>
      </c>
      <c r="E8922" s="208" t="s">
        <v>9199</v>
      </c>
      <c r="F8922" s="115">
        <v>110.47</v>
      </c>
    </row>
    <row r="8923" spans="1:6" ht="51">
      <c r="A8923" s="211">
        <v>95677</v>
      </c>
      <c r="B8923" s="210" t="s">
        <v>7242</v>
      </c>
      <c r="C8923" s="91" t="s">
        <v>201</v>
      </c>
      <c r="D8923" s="115">
        <v>0</v>
      </c>
      <c r="E8923" s="208" t="s">
        <v>9199</v>
      </c>
      <c r="F8923" s="115">
        <v>0</v>
      </c>
    </row>
    <row r="8924" spans="1:6" ht="27">
      <c r="A8924" s="211">
        <v>105135</v>
      </c>
      <c r="B8924" s="210" t="s">
        <v>6678</v>
      </c>
      <c r="C8924" s="91" t="s">
        <v>201</v>
      </c>
      <c r="D8924" s="115">
        <v>974.64</v>
      </c>
      <c r="E8924" s="208" t="s">
        <v>9199</v>
      </c>
      <c r="F8924" s="115">
        <v>977.91</v>
      </c>
    </row>
    <row r="8925" spans="1:6" ht="27">
      <c r="A8925" s="211">
        <v>104998</v>
      </c>
      <c r="B8925" s="210" t="s">
        <v>6677</v>
      </c>
      <c r="C8925" s="91" t="s">
        <v>201</v>
      </c>
      <c r="D8925" s="115">
        <v>596.16999999999996</v>
      </c>
      <c r="E8925" s="208" t="s">
        <v>9199</v>
      </c>
      <c r="F8925" s="115">
        <v>598.99</v>
      </c>
    </row>
    <row r="8926" spans="1:6" ht="27">
      <c r="A8926" s="211">
        <v>104997</v>
      </c>
      <c r="B8926" s="210" t="s">
        <v>6676</v>
      </c>
      <c r="C8926" s="91" t="s">
        <v>201</v>
      </c>
      <c r="D8926" s="115">
        <v>445.23</v>
      </c>
      <c r="E8926" s="208" t="s">
        <v>9199</v>
      </c>
      <c r="F8926" s="115">
        <v>448.05</v>
      </c>
    </row>
    <row r="8927" spans="1:6" ht="27">
      <c r="A8927" s="211">
        <v>95673</v>
      </c>
      <c r="B8927" s="210" t="s">
        <v>6671</v>
      </c>
      <c r="C8927" s="91" t="s">
        <v>201</v>
      </c>
      <c r="D8927" s="115">
        <v>129.43</v>
      </c>
      <c r="E8927" s="208" t="s">
        <v>9199</v>
      </c>
      <c r="F8927" s="115">
        <v>131.30000000000001</v>
      </c>
    </row>
    <row r="8928" spans="1:6" ht="27">
      <c r="A8928" s="211">
        <v>95674</v>
      </c>
      <c r="B8928" s="210" t="s">
        <v>6672</v>
      </c>
      <c r="C8928" s="91" t="s">
        <v>201</v>
      </c>
      <c r="D8928" s="115">
        <v>137.37</v>
      </c>
      <c r="E8928" s="208" t="s">
        <v>9199</v>
      </c>
      <c r="F8928" s="115">
        <v>139.24</v>
      </c>
    </row>
    <row r="8929" spans="1:6" ht="27">
      <c r="A8929" s="211">
        <v>104992</v>
      </c>
      <c r="B8929" s="210" t="s">
        <v>9923</v>
      </c>
      <c r="C8929" s="91" t="s">
        <v>201</v>
      </c>
      <c r="D8929" s="115">
        <v>1361.08</v>
      </c>
      <c r="E8929" s="208" t="s">
        <v>9199</v>
      </c>
      <c r="F8929" s="115">
        <v>1364.8</v>
      </c>
    </row>
    <row r="8930" spans="1:6" ht="27">
      <c r="A8930" s="211">
        <v>95675</v>
      </c>
      <c r="B8930" s="210" t="s">
        <v>6673</v>
      </c>
      <c r="C8930" s="91" t="s">
        <v>201</v>
      </c>
      <c r="D8930" s="115">
        <v>169.48</v>
      </c>
      <c r="E8930" s="208" t="s">
        <v>9199</v>
      </c>
      <c r="F8930" s="115">
        <v>171.8</v>
      </c>
    </row>
    <row r="8931" spans="1:6" ht="63.75">
      <c r="A8931" s="211">
        <v>95648</v>
      </c>
      <c r="B8931" s="210" t="s">
        <v>6647</v>
      </c>
      <c r="C8931" s="91" t="s">
        <v>201</v>
      </c>
      <c r="D8931" s="115">
        <v>595.91</v>
      </c>
      <c r="E8931" s="208" t="s">
        <v>9199</v>
      </c>
      <c r="F8931" s="115">
        <v>603.04999999999995</v>
      </c>
    </row>
    <row r="8932" spans="1:6" ht="63.75">
      <c r="A8932" s="211">
        <v>95649</v>
      </c>
      <c r="B8932" s="210" t="s">
        <v>6648</v>
      </c>
      <c r="C8932" s="91" t="s">
        <v>201</v>
      </c>
      <c r="D8932" s="115">
        <v>1031.94</v>
      </c>
      <c r="E8932" s="208" t="s">
        <v>9199</v>
      </c>
      <c r="F8932" s="115">
        <v>1044.44</v>
      </c>
    </row>
    <row r="8933" spans="1:6" ht="63.75">
      <c r="A8933" s="211">
        <v>95650</v>
      </c>
      <c r="B8933" s="210" t="s">
        <v>6649</v>
      </c>
      <c r="C8933" s="91" t="s">
        <v>201</v>
      </c>
      <c r="D8933" s="115">
        <v>1508.34</v>
      </c>
      <c r="E8933" s="208" t="s">
        <v>9199</v>
      </c>
      <c r="F8933" s="115">
        <v>1526.82</v>
      </c>
    </row>
    <row r="8934" spans="1:6" ht="63.75">
      <c r="A8934" s="211">
        <v>95651</v>
      </c>
      <c r="B8934" s="210" t="s">
        <v>6650</v>
      </c>
      <c r="C8934" s="91" t="s">
        <v>201</v>
      </c>
      <c r="D8934" s="115">
        <v>1960.75</v>
      </c>
      <c r="E8934" s="208" t="s">
        <v>9199</v>
      </c>
      <c r="F8934" s="115">
        <v>1984.76</v>
      </c>
    </row>
    <row r="8935" spans="1:6" ht="63.75">
      <c r="A8935" s="211">
        <v>95652</v>
      </c>
      <c r="B8935" s="210" t="s">
        <v>6651</v>
      </c>
      <c r="C8935" s="91" t="s">
        <v>201</v>
      </c>
      <c r="D8935" s="115">
        <v>738.4</v>
      </c>
      <c r="E8935" s="208" t="s">
        <v>9199</v>
      </c>
      <c r="F8935" s="115">
        <v>746.38</v>
      </c>
    </row>
    <row r="8936" spans="1:6" ht="63.75">
      <c r="A8936" s="211">
        <v>95653</v>
      </c>
      <c r="B8936" s="210" t="s">
        <v>6652</v>
      </c>
      <c r="C8936" s="91" t="s">
        <v>201</v>
      </c>
      <c r="D8936" s="115">
        <v>1315.06</v>
      </c>
      <c r="E8936" s="208" t="s">
        <v>9199</v>
      </c>
      <c r="F8936" s="115">
        <v>1329.19</v>
      </c>
    </row>
    <row r="8937" spans="1:6" ht="63.75">
      <c r="A8937" s="211">
        <v>95654</v>
      </c>
      <c r="B8937" s="210" t="s">
        <v>6653</v>
      </c>
      <c r="C8937" s="91" t="s">
        <v>201</v>
      </c>
      <c r="D8937" s="115">
        <v>1937.64</v>
      </c>
      <c r="E8937" s="208" t="s">
        <v>9199</v>
      </c>
      <c r="F8937" s="115">
        <v>1958.62</v>
      </c>
    </row>
    <row r="8938" spans="1:6" ht="63.75">
      <c r="A8938" s="211">
        <v>95655</v>
      </c>
      <c r="B8938" s="210" t="s">
        <v>6654</v>
      </c>
      <c r="C8938" s="91" t="s">
        <v>201</v>
      </c>
      <c r="D8938" s="115">
        <v>2529.4499999999998</v>
      </c>
      <c r="E8938" s="208" t="s">
        <v>9199</v>
      </c>
      <c r="F8938" s="115">
        <v>2556.77</v>
      </c>
    </row>
    <row r="8939" spans="1:6" ht="63.75">
      <c r="A8939" s="211">
        <v>95657</v>
      </c>
      <c r="B8939" s="210" t="s">
        <v>6655</v>
      </c>
      <c r="C8939" s="91" t="s">
        <v>201</v>
      </c>
      <c r="D8939" s="115">
        <v>321.52999999999997</v>
      </c>
      <c r="E8939" s="208" t="s">
        <v>9199</v>
      </c>
      <c r="F8939" s="115">
        <v>331.68</v>
      </c>
    </row>
    <row r="8940" spans="1:6" ht="63.75">
      <c r="A8940" s="211">
        <v>95658</v>
      </c>
      <c r="B8940" s="210" t="s">
        <v>6656</v>
      </c>
      <c r="C8940" s="91" t="s">
        <v>201</v>
      </c>
      <c r="D8940" s="115">
        <v>586.66</v>
      </c>
      <c r="E8940" s="208" t="s">
        <v>9199</v>
      </c>
      <c r="F8940" s="115">
        <v>604.53</v>
      </c>
    </row>
    <row r="8941" spans="1:6" ht="63.75">
      <c r="A8941" s="211">
        <v>95659</v>
      </c>
      <c r="B8941" s="210" t="s">
        <v>6657</v>
      </c>
      <c r="C8941" s="91" t="s">
        <v>201</v>
      </c>
      <c r="D8941" s="115">
        <v>873.34</v>
      </c>
      <c r="E8941" s="208" t="s">
        <v>9199</v>
      </c>
      <c r="F8941" s="115">
        <v>899.73</v>
      </c>
    </row>
    <row r="8942" spans="1:6" ht="63.75">
      <c r="A8942" s="211">
        <v>95660</v>
      </c>
      <c r="B8942" s="210" t="s">
        <v>6658</v>
      </c>
      <c r="C8942" s="91" t="s">
        <v>201</v>
      </c>
      <c r="D8942" s="115">
        <v>1145.24</v>
      </c>
      <c r="E8942" s="208" t="s">
        <v>9199</v>
      </c>
      <c r="F8942" s="115">
        <v>1179.5899999999999</v>
      </c>
    </row>
    <row r="8943" spans="1:6" ht="63.75">
      <c r="A8943" s="211">
        <v>95661</v>
      </c>
      <c r="B8943" s="210" t="s">
        <v>6659</v>
      </c>
      <c r="C8943" s="91" t="s">
        <v>201</v>
      </c>
      <c r="D8943" s="115">
        <v>401.3</v>
      </c>
      <c r="E8943" s="208" t="s">
        <v>9199</v>
      </c>
      <c r="F8943" s="115">
        <v>412.64</v>
      </c>
    </row>
    <row r="8944" spans="1:6" ht="63.75">
      <c r="A8944" s="211">
        <v>95662</v>
      </c>
      <c r="B8944" s="210" t="s">
        <v>6660</v>
      </c>
      <c r="C8944" s="91" t="s">
        <v>201</v>
      </c>
      <c r="D8944" s="115">
        <v>744.73</v>
      </c>
      <c r="E8944" s="208" t="s">
        <v>9199</v>
      </c>
      <c r="F8944" s="115">
        <v>764.92</v>
      </c>
    </row>
    <row r="8945" spans="1:6" ht="63.75">
      <c r="A8945" s="211">
        <v>95663</v>
      </c>
      <c r="B8945" s="210" t="s">
        <v>6661</v>
      </c>
      <c r="C8945" s="91" t="s">
        <v>201</v>
      </c>
      <c r="D8945" s="115">
        <v>1114.1099999999999</v>
      </c>
      <c r="E8945" s="208" t="s">
        <v>9199</v>
      </c>
      <c r="F8945" s="115">
        <v>1144.06</v>
      </c>
    </row>
    <row r="8946" spans="1:6" ht="63.75">
      <c r="A8946" s="211">
        <v>95664</v>
      </c>
      <c r="B8946" s="210" t="s">
        <v>6662</v>
      </c>
      <c r="C8946" s="91" t="s">
        <v>201</v>
      </c>
      <c r="D8946" s="115">
        <v>1463.36</v>
      </c>
      <c r="E8946" s="208" t="s">
        <v>9199</v>
      </c>
      <c r="F8946" s="115">
        <v>1502.37</v>
      </c>
    </row>
    <row r="8947" spans="1:6" ht="63.75">
      <c r="A8947" s="211">
        <v>95665</v>
      </c>
      <c r="B8947" s="210" t="s">
        <v>6663</v>
      </c>
      <c r="C8947" s="91" t="s">
        <v>201</v>
      </c>
      <c r="D8947" s="115">
        <v>356.02</v>
      </c>
      <c r="E8947" s="208" t="s">
        <v>9199</v>
      </c>
      <c r="F8947" s="115">
        <v>366.91</v>
      </c>
    </row>
    <row r="8948" spans="1:6" ht="63.75">
      <c r="A8948" s="211">
        <v>95666</v>
      </c>
      <c r="B8948" s="210" t="s">
        <v>6664</v>
      </c>
      <c r="C8948" s="91" t="s">
        <v>201</v>
      </c>
      <c r="D8948" s="115">
        <v>631.1</v>
      </c>
      <c r="E8948" s="208" t="s">
        <v>9199</v>
      </c>
      <c r="F8948" s="115">
        <v>650.14</v>
      </c>
    </row>
    <row r="8949" spans="1:6" ht="63.75">
      <c r="A8949" s="211">
        <v>95667</v>
      </c>
      <c r="B8949" s="210" t="s">
        <v>6665</v>
      </c>
      <c r="C8949" s="91" t="s">
        <v>201</v>
      </c>
      <c r="D8949" s="115">
        <v>934.71</v>
      </c>
      <c r="E8949" s="208" t="s">
        <v>9199</v>
      </c>
      <c r="F8949" s="115">
        <v>962.86</v>
      </c>
    </row>
    <row r="8950" spans="1:6" ht="63.75">
      <c r="A8950" s="211">
        <v>95668</v>
      </c>
      <c r="B8950" s="210" t="s">
        <v>6666</v>
      </c>
      <c r="C8950" s="91" t="s">
        <v>201</v>
      </c>
      <c r="D8950" s="115">
        <v>1221.53</v>
      </c>
      <c r="E8950" s="208" t="s">
        <v>9199</v>
      </c>
      <c r="F8950" s="115">
        <v>1258.1199999999999</v>
      </c>
    </row>
    <row r="8951" spans="1:6" ht="63.75">
      <c r="A8951" s="211">
        <v>95669</v>
      </c>
      <c r="B8951" s="210" t="s">
        <v>6667</v>
      </c>
      <c r="C8951" s="91" t="s">
        <v>201</v>
      </c>
      <c r="D8951" s="115">
        <v>431.59</v>
      </c>
      <c r="E8951" s="208" t="s">
        <v>9199</v>
      </c>
      <c r="F8951" s="115">
        <v>443.74</v>
      </c>
    </row>
    <row r="8952" spans="1:6" ht="63.75">
      <c r="A8952" s="211">
        <v>95670</v>
      </c>
      <c r="B8952" s="210" t="s">
        <v>6668</v>
      </c>
      <c r="C8952" s="91" t="s">
        <v>201</v>
      </c>
      <c r="D8952" s="115">
        <v>780.96</v>
      </c>
      <c r="E8952" s="208" t="s">
        <v>9199</v>
      </c>
      <c r="F8952" s="115">
        <v>802.49</v>
      </c>
    </row>
    <row r="8953" spans="1:6" ht="63.75">
      <c r="A8953" s="211">
        <v>95671</v>
      </c>
      <c r="B8953" s="210" t="s">
        <v>6669</v>
      </c>
      <c r="C8953" s="91" t="s">
        <v>201</v>
      </c>
      <c r="D8953" s="115">
        <v>1162.6099999999999</v>
      </c>
      <c r="E8953" s="208" t="s">
        <v>9199</v>
      </c>
      <c r="F8953" s="115">
        <v>1194.5899999999999</v>
      </c>
    </row>
    <row r="8954" spans="1:6" ht="63.75">
      <c r="A8954" s="211">
        <v>95672</v>
      </c>
      <c r="B8954" s="210" t="s">
        <v>6670</v>
      </c>
      <c r="C8954" s="91" t="s">
        <v>201</v>
      </c>
      <c r="D8954" s="115">
        <v>1522.93</v>
      </c>
      <c r="E8954" s="208" t="s">
        <v>9199</v>
      </c>
      <c r="F8954" s="115">
        <v>1564.55</v>
      </c>
    </row>
    <row r="8955" spans="1:6" ht="63.75">
      <c r="A8955" s="211">
        <v>97741</v>
      </c>
      <c r="B8955" s="210" t="s">
        <v>6675</v>
      </c>
      <c r="C8955" s="91" t="s">
        <v>201</v>
      </c>
      <c r="D8955" s="115">
        <v>170.89</v>
      </c>
      <c r="E8955" s="208" t="s">
        <v>9199</v>
      </c>
      <c r="F8955" s="115">
        <v>177.53</v>
      </c>
    </row>
    <row r="8956" spans="1:6" ht="63.75">
      <c r="A8956" s="211">
        <v>95641</v>
      </c>
      <c r="B8956" s="210" t="s">
        <v>6640</v>
      </c>
      <c r="C8956" s="91" t="s">
        <v>201</v>
      </c>
      <c r="D8956" s="115">
        <v>306.17</v>
      </c>
      <c r="E8956" s="208" t="s">
        <v>9199</v>
      </c>
      <c r="F8956" s="115">
        <v>317.77999999999997</v>
      </c>
    </row>
    <row r="8957" spans="1:6" ht="63.75">
      <c r="A8957" s="211">
        <v>95642</v>
      </c>
      <c r="B8957" s="210" t="s">
        <v>6641</v>
      </c>
      <c r="C8957" s="91" t="s">
        <v>201</v>
      </c>
      <c r="D8957" s="115">
        <v>453.24</v>
      </c>
      <c r="E8957" s="208" t="s">
        <v>9199</v>
      </c>
      <c r="F8957" s="115">
        <v>470.41</v>
      </c>
    </row>
    <row r="8958" spans="1:6" ht="63.75">
      <c r="A8958" s="211">
        <v>95643</v>
      </c>
      <c r="B8958" s="210" t="s">
        <v>6642</v>
      </c>
      <c r="C8958" s="91" t="s">
        <v>201</v>
      </c>
      <c r="D8958" s="115">
        <v>593.29</v>
      </c>
      <c r="E8958" s="208" t="s">
        <v>9199</v>
      </c>
      <c r="F8958" s="115">
        <v>615.62</v>
      </c>
    </row>
    <row r="8959" spans="1:6" ht="63.75">
      <c r="A8959" s="211">
        <v>95644</v>
      </c>
      <c r="B8959" s="210" t="s">
        <v>6643</v>
      </c>
      <c r="C8959" s="91" t="s">
        <v>201</v>
      </c>
      <c r="D8959" s="115">
        <v>225.23</v>
      </c>
      <c r="E8959" s="208" t="s">
        <v>9199</v>
      </c>
      <c r="F8959" s="115">
        <v>232.64</v>
      </c>
    </row>
    <row r="8960" spans="1:6" ht="63.75">
      <c r="A8960" s="211">
        <v>95645</v>
      </c>
      <c r="B8960" s="210" t="s">
        <v>6644</v>
      </c>
      <c r="C8960" s="91" t="s">
        <v>201</v>
      </c>
      <c r="D8960" s="115">
        <v>413.83</v>
      </c>
      <c r="E8960" s="208" t="s">
        <v>9199</v>
      </c>
      <c r="F8960" s="115">
        <v>426.97</v>
      </c>
    </row>
    <row r="8961" spans="1:6" ht="63.75">
      <c r="A8961" s="211">
        <v>95646</v>
      </c>
      <c r="B8961" s="210" t="s">
        <v>6645</v>
      </c>
      <c r="C8961" s="91" t="s">
        <v>201</v>
      </c>
      <c r="D8961" s="115">
        <v>617.20000000000005</v>
      </c>
      <c r="E8961" s="208" t="s">
        <v>9199</v>
      </c>
      <c r="F8961" s="115">
        <v>636.72</v>
      </c>
    </row>
    <row r="8962" spans="1:6" ht="63.75">
      <c r="A8962" s="211">
        <v>95647</v>
      </c>
      <c r="B8962" s="210" t="s">
        <v>6646</v>
      </c>
      <c r="C8962" s="91" t="s">
        <v>201</v>
      </c>
      <c r="D8962" s="115">
        <v>809.92</v>
      </c>
      <c r="E8962" s="208" t="s">
        <v>9199</v>
      </c>
      <c r="F8962" s="115">
        <v>835.31</v>
      </c>
    </row>
    <row r="8963" spans="1:6" ht="51">
      <c r="A8963" s="211">
        <v>95636</v>
      </c>
      <c r="B8963" s="210" t="s">
        <v>6636</v>
      </c>
      <c r="C8963" s="91" t="s">
        <v>201</v>
      </c>
      <c r="D8963" s="115">
        <v>396.48</v>
      </c>
      <c r="E8963" s="208" t="s">
        <v>9199</v>
      </c>
      <c r="F8963" s="115">
        <v>411.93</v>
      </c>
    </row>
    <row r="8964" spans="1:6" ht="51">
      <c r="A8964" s="211">
        <v>95637</v>
      </c>
      <c r="B8964" s="210" t="s">
        <v>6637</v>
      </c>
      <c r="C8964" s="91" t="s">
        <v>201</v>
      </c>
      <c r="D8964" s="115">
        <v>527.79</v>
      </c>
      <c r="E8964" s="208" t="s">
        <v>9199</v>
      </c>
      <c r="F8964" s="115">
        <v>546.20000000000005</v>
      </c>
    </row>
    <row r="8965" spans="1:6" ht="51">
      <c r="A8965" s="211">
        <v>95638</v>
      </c>
      <c r="B8965" s="210" t="s">
        <v>6638</v>
      </c>
      <c r="C8965" s="91" t="s">
        <v>201</v>
      </c>
      <c r="D8965" s="115">
        <v>653.37</v>
      </c>
      <c r="E8965" s="208" t="s">
        <v>9199</v>
      </c>
      <c r="F8965" s="115">
        <v>675.18</v>
      </c>
    </row>
    <row r="8966" spans="1:6" ht="51">
      <c r="A8966" s="211">
        <v>95639</v>
      </c>
      <c r="B8966" s="210" t="s">
        <v>6639</v>
      </c>
      <c r="C8966" s="91" t="s">
        <v>201</v>
      </c>
      <c r="D8966" s="115">
        <v>899.33</v>
      </c>
      <c r="E8966" s="208" t="s">
        <v>9199</v>
      </c>
      <c r="F8966" s="115">
        <v>925.38</v>
      </c>
    </row>
    <row r="8967" spans="1:6" ht="51">
      <c r="A8967" s="211">
        <v>95634</v>
      </c>
      <c r="B8967" s="210" t="s">
        <v>6634</v>
      </c>
      <c r="C8967" s="91" t="s">
        <v>201</v>
      </c>
      <c r="D8967" s="115">
        <v>201.17</v>
      </c>
      <c r="E8967" s="208" t="s">
        <v>9199</v>
      </c>
      <c r="F8967" s="115">
        <v>206.76</v>
      </c>
    </row>
    <row r="8968" spans="1:6" ht="51">
      <c r="A8968" s="211">
        <v>95635</v>
      </c>
      <c r="B8968" s="210" t="s">
        <v>6635</v>
      </c>
      <c r="C8968" s="91" t="s">
        <v>201</v>
      </c>
      <c r="D8968" s="115">
        <v>211.54</v>
      </c>
      <c r="E8968" s="208" t="s">
        <v>9199</v>
      </c>
      <c r="F8968" s="115">
        <v>218.02</v>
      </c>
    </row>
    <row r="8969" spans="1:6" ht="27">
      <c r="A8969" s="211">
        <v>98751</v>
      </c>
      <c r="B8969" s="210" t="s">
        <v>1919</v>
      </c>
      <c r="C8969" s="91" t="s">
        <v>190</v>
      </c>
      <c r="D8969" s="115">
        <v>121.78</v>
      </c>
      <c r="E8969" s="208" t="s">
        <v>9199</v>
      </c>
      <c r="F8969" s="115">
        <v>126.08</v>
      </c>
    </row>
    <row r="8970" spans="1:6" ht="27">
      <c r="A8970" s="211">
        <v>98746</v>
      </c>
      <c r="B8970" s="210" t="s">
        <v>1916</v>
      </c>
      <c r="C8970" s="91" t="s">
        <v>190</v>
      </c>
      <c r="D8970" s="115">
        <v>62.48</v>
      </c>
      <c r="E8970" s="208" t="s">
        <v>9199</v>
      </c>
      <c r="F8970" s="115">
        <v>66.22</v>
      </c>
    </row>
    <row r="8971" spans="1:6" ht="27">
      <c r="A8971" s="211">
        <v>98753</v>
      </c>
      <c r="B8971" s="210" t="s">
        <v>1921</v>
      </c>
      <c r="C8971" s="91" t="s">
        <v>190</v>
      </c>
      <c r="D8971" s="115">
        <v>215.39</v>
      </c>
      <c r="E8971" s="208" t="s">
        <v>9199</v>
      </c>
      <c r="F8971" s="115">
        <v>220.21</v>
      </c>
    </row>
    <row r="8972" spans="1:6" ht="27">
      <c r="A8972" s="211">
        <v>98750</v>
      </c>
      <c r="B8972" s="210" t="s">
        <v>1918</v>
      </c>
      <c r="C8972" s="91" t="s">
        <v>190</v>
      </c>
      <c r="D8972" s="115">
        <v>86.96</v>
      </c>
      <c r="E8972" s="208" t="s">
        <v>9199</v>
      </c>
      <c r="F8972" s="115">
        <v>90.97</v>
      </c>
    </row>
    <row r="8973" spans="1:6" ht="27">
      <c r="A8973" s="211">
        <v>98749</v>
      </c>
      <c r="B8973" s="210" t="s">
        <v>1917</v>
      </c>
      <c r="C8973" s="91" t="s">
        <v>190</v>
      </c>
      <c r="D8973" s="115">
        <v>73.61</v>
      </c>
      <c r="E8973" s="208" t="s">
        <v>9199</v>
      </c>
      <c r="F8973" s="115">
        <v>77.5</v>
      </c>
    </row>
    <row r="8974" spans="1:6" ht="27">
      <c r="A8974" s="211">
        <v>98752</v>
      </c>
      <c r="B8974" s="210" t="s">
        <v>1920</v>
      </c>
      <c r="C8974" s="91" t="s">
        <v>190</v>
      </c>
      <c r="D8974" s="115">
        <v>163.56</v>
      </c>
      <c r="E8974" s="208" t="s">
        <v>9199</v>
      </c>
      <c r="F8974" s="115">
        <v>168.12</v>
      </c>
    </row>
    <row r="8975" spans="1:6" ht="38.25">
      <c r="A8975" s="211">
        <v>98529</v>
      </c>
      <c r="B8975" s="210" t="s">
        <v>7180</v>
      </c>
      <c r="C8975" s="91" t="s">
        <v>201</v>
      </c>
      <c r="D8975" s="115">
        <v>75</v>
      </c>
      <c r="E8975" s="208" t="s">
        <v>9199</v>
      </c>
      <c r="F8975" s="115">
        <v>81.17</v>
      </c>
    </row>
    <row r="8976" spans="1:6" ht="38.25">
      <c r="A8976" s="211">
        <v>98530</v>
      </c>
      <c r="B8976" s="210" t="s">
        <v>7181</v>
      </c>
      <c r="C8976" s="91" t="s">
        <v>201</v>
      </c>
      <c r="D8976" s="115">
        <v>147.21</v>
      </c>
      <c r="E8976" s="208" t="s">
        <v>9199</v>
      </c>
      <c r="F8976" s="115">
        <v>159.32</v>
      </c>
    </row>
    <row r="8977" spans="1:6" ht="38.25">
      <c r="A8977" s="211">
        <v>98531</v>
      </c>
      <c r="B8977" s="210" t="s">
        <v>7182</v>
      </c>
      <c r="C8977" s="91" t="s">
        <v>201</v>
      </c>
      <c r="D8977" s="115">
        <v>384.22</v>
      </c>
      <c r="E8977" s="208" t="s">
        <v>9199</v>
      </c>
      <c r="F8977" s="115">
        <v>405.49</v>
      </c>
    </row>
    <row r="8978" spans="1:6" ht="27">
      <c r="A8978" s="211">
        <v>98524</v>
      </c>
      <c r="B8978" s="210" t="s">
        <v>7166</v>
      </c>
      <c r="C8978" s="91" t="s">
        <v>25</v>
      </c>
      <c r="D8978" s="115">
        <v>4.74</v>
      </c>
      <c r="E8978" s="208" t="s">
        <v>9199</v>
      </c>
      <c r="F8978" s="115">
        <v>5.13</v>
      </c>
    </row>
    <row r="8979" spans="1:6" ht="51">
      <c r="A8979" s="211">
        <v>98525</v>
      </c>
      <c r="B8979" s="210" t="s">
        <v>7176</v>
      </c>
      <c r="C8979" s="91" t="s">
        <v>25</v>
      </c>
      <c r="D8979" s="115">
        <v>0.62</v>
      </c>
      <c r="E8979" s="208" t="s">
        <v>9199</v>
      </c>
      <c r="F8979" s="115">
        <v>0.65</v>
      </c>
    </row>
    <row r="8980" spans="1:6" ht="38.25">
      <c r="A8980" s="211">
        <v>98533</v>
      </c>
      <c r="B8980" s="210" t="s">
        <v>7184</v>
      </c>
      <c r="C8980" s="91" t="s">
        <v>201</v>
      </c>
      <c r="D8980" s="115">
        <v>115.47</v>
      </c>
      <c r="E8980" s="208" t="s">
        <v>9199</v>
      </c>
      <c r="F8980" s="115">
        <v>121.17</v>
      </c>
    </row>
    <row r="8981" spans="1:6" ht="38.25">
      <c r="A8981" s="211">
        <v>98534</v>
      </c>
      <c r="B8981" s="210" t="s">
        <v>7185</v>
      </c>
      <c r="C8981" s="91" t="s">
        <v>201</v>
      </c>
      <c r="D8981" s="115">
        <v>319.31</v>
      </c>
      <c r="E8981" s="208" t="s">
        <v>9199</v>
      </c>
      <c r="F8981" s="115">
        <v>334.86</v>
      </c>
    </row>
    <row r="8982" spans="1:6" ht="27">
      <c r="A8982" s="211">
        <v>98535</v>
      </c>
      <c r="B8982" s="210" t="s">
        <v>7186</v>
      </c>
      <c r="C8982" s="91" t="s">
        <v>201</v>
      </c>
      <c r="D8982" s="115">
        <v>670.02</v>
      </c>
      <c r="E8982" s="208" t="s">
        <v>9199</v>
      </c>
      <c r="F8982" s="115">
        <v>705.04</v>
      </c>
    </row>
    <row r="8983" spans="1:6" ht="27">
      <c r="A8983" s="211">
        <v>98532</v>
      </c>
      <c r="B8983" s="210" t="s">
        <v>7183</v>
      </c>
      <c r="C8983" s="91" t="s">
        <v>201</v>
      </c>
      <c r="D8983" s="115">
        <v>30.5</v>
      </c>
      <c r="E8983" s="208" t="s">
        <v>9199</v>
      </c>
      <c r="F8983" s="115">
        <v>31.77</v>
      </c>
    </row>
    <row r="8984" spans="1:6" ht="38.25">
      <c r="A8984" s="211">
        <v>98526</v>
      </c>
      <c r="B8984" s="210" t="s">
        <v>7177</v>
      </c>
      <c r="C8984" s="91" t="s">
        <v>201</v>
      </c>
      <c r="D8984" s="115">
        <v>124.25</v>
      </c>
      <c r="E8984" s="208" t="s">
        <v>9199</v>
      </c>
      <c r="F8984" s="115">
        <v>130.79</v>
      </c>
    </row>
    <row r="8985" spans="1:6" ht="38.25">
      <c r="A8985" s="211">
        <v>98527</v>
      </c>
      <c r="B8985" s="210" t="s">
        <v>7178</v>
      </c>
      <c r="C8985" s="91" t="s">
        <v>201</v>
      </c>
      <c r="D8985" s="115">
        <v>206.21</v>
      </c>
      <c r="E8985" s="208" t="s">
        <v>9199</v>
      </c>
      <c r="F8985" s="115">
        <v>217.06</v>
      </c>
    </row>
    <row r="8986" spans="1:6" ht="38.25">
      <c r="A8986" s="211">
        <v>98528</v>
      </c>
      <c r="B8986" s="210" t="s">
        <v>7179</v>
      </c>
      <c r="C8986" s="91" t="s">
        <v>201</v>
      </c>
      <c r="D8986" s="115">
        <v>271.79000000000002</v>
      </c>
      <c r="E8986" s="208" t="s">
        <v>9199</v>
      </c>
      <c r="F8986" s="115">
        <v>286.07</v>
      </c>
    </row>
    <row r="8987" spans="1:6" ht="27">
      <c r="A8987" s="211">
        <v>94232</v>
      </c>
      <c r="B8987" s="210" t="s">
        <v>1075</v>
      </c>
      <c r="C8987" s="91" t="s">
        <v>201</v>
      </c>
      <c r="D8987" s="115">
        <v>2.84</v>
      </c>
      <c r="E8987" s="208" t="s">
        <v>9199</v>
      </c>
      <c r="F8987" s="115">
        <v>3.09</v>
      </c>
    </row>
    <row r="8988" spans="1:6" ht="63.75">
      <c r="A8988" s="211">
        <v>100434</v>
      </c>
      <c r="B8988" s="210" t="s">
        <v>1097</v>
      </c>
      <c r="C8988" s="91" t="s">
        <v>190</v>
      </c>
      <c r="D8988" s="115">
        <v>129.34</v>
      </c>
      <c r="E8988" s="208" t="s">
        <v>9199</v>
      </c>
      <c r="F8988" s="115">
        <v>130.22999999999999</v>
      </c>
    </row>
    <row r="8989" spans="1:6" ht="38.25">
      <c r="A8989" s="211">
        <v>94229</v>
      </c>
      <c r="B8989" s="210" t="s">
        <v>1101</v>
      </c>
      <c r="C8989" s="91" t="s">
        <v>190</v>
      </c>
      <c r="D8989" s="115">
        <v>147.80000000000001</v>
      </c>
      <c r="E8989" s="208" t="s">
        <v>9199</v>
      </c>
      <c r="F8989" s="115">
        <v>150.29</v>
      </c>
    </row>
    <row r="8990" spans="1:6" ht="38.25">
      <c r="A8990" s="211">
        <v>94227</v>
      </c>
      <c r="B8990" s="210" t="s">
        <v>1099</v>
      </c>
      <c r="C8990" s="91" t="s">
        <v>190</v>
      </c>
      <c r="D8990" s="115">
        <v>56.41</v>
      </c>
      <c r="E8990" s="208" t="s">
        <v>9199</v>
      </c>
      <c r="F8990" s="115">
        <v>57.43</v>
      </c>
    </row>
    <row r="8991" spans="1:6" ht="38.25">
      <c r="A8991" s="211">
        <v>94228</v>
      </c>
      <c r="B8991" s="210" t="s">
        <v>1100</v>
      </c>
      <c r="C8991" s="91" t="s">
        <v>190</v>
      </c>
      <c r="D8991" s="115">
        <v>76.61</v>
      </c>
      <c r="E8991" s="208" t="s">
        <v>9199</v>
      </c>
      <c r="F8991" s="115">
        <v>78</v>
      </c>
    </row>
    <row r="8992" spans="1:6" ht="63.75">
      <c r="A8992" s="211">
        <v>94219</v>
      </c>
      <c r="B8992" s="210" t="s">
        <v>1089</v>
      </c>
      <c r="C8992" s="91" t="s">
        <v>190</v>
      </c>
      <c r="D8992" s="115">
        <v>35.590000000000003</v>
      </c>
      <c r="E8992" s="208" t="s">
        <v>9199</v>
      </c>
      <c r="F8992" s="115">
        <v>37.08</v>
      </c>
    </row>
    <row r="8993" spans="1:6" ht="63.75">
      <c r="A8993" s="211">
        <v>94220</v>
      </c>
      <c r="B8993" s="210" t="s">
        <v>1090</v>
      </c>
      <c r="C8993" s="91" t="s">
        <v>190</v>
      </c>
      <c r="D8993" s="115">
        <v>57.67</v>
      </c>
      <c r="E8993" s="208" t="s">
        <v>9199</v>
      </c>
      <c r="F8993" s="115">
        <v>59.16</v>
      </c>
    </row>
    <row r="8994" spans="1:6" ht="38.25">
      <c r="A8994" s="211">
        <v>100326</v>
      </c>
      <c r="B8994" s="210" t="s">
        <v>7654</v>
      </c>
      <c r="C8994" s="91" t="s">
        <v>190</v>
      </c>
      <c r="D8994" s="115">
        <v>0</v>
      </c>
      <c r="E8994" s="208" t="s">
        <v>9199</v>
      </c>
      <c r="F8994" s="115">
        <v>0</v>
      </c>
    </row>
    <row r="8995" spans="1:6" ht="51">
      <c r="A8995" s="211">
        <v>94221</v>
      </c>
      <c r="B8995" s="210" t="s">
        <v>1091</v>
      </c>
      <c r="C8995" s="91" t="s">
        <v>190</v>
      </c>
      <c r="D8995" s="115">
        <v>28.67</v>
      </c>
      <c r="E8995" s="208" t="s">
        <v>9199</v>
      </c>
      <c r="F8995" s="115">
        <v>29.58</v>
      </c>
    </row>
    <row r="8996" spans="1:6" ht="63.75">
      <c r="A8996" s="211">
        <v>94222</v>
      </c>
      <c r="B8996" s="210" t="s">
        <v>1092</v>
      </c>
      <c r="C8996" s="91" t="s">
        <v>190</v>
      </c>
      <c r="D8996" s="115">
        <v>50.75</v>
      </c>
      <c r="E8996" s="208" t="s">
        <v>9199</v>
      </c>
      <c r="F8996" s="115">
        <v>51.66</v>
      </c>
    </row>
    <row r="8997" spans="1:6" ht="38.25">
      <c r="A8997" s="211">
        <v>94451</v>
      </c>
      <c r="B8997" s="210" t="s">
        <v>1094</v>
      </c>
      <c r="C8997" s="91" t="s">
        <v>190</v>
      </c>
      <c r="D8997" s="115">
        <v>102.93</v>
      </c>
      <c r="E8997" s="208" t="s">
        <v>9199</v>
      </c>
      <c r="F8997" s="115">
        <v>103.22</v>
      </c>
    </row>
    <row r="8998" spans="1:6" ht="38.25">
      <c r="A8998" s="211">
        <v>94223</v>
      </c>
      <c r="B8998" s="210" t="s">
        <v>1093</v>
      </c>
      <c r="C8998" s="91" t="s">
        <v>190</v>
      </c>
      <c r="D8998" s="115">
        <v>91.1</v>
      </c>
      <c r="E8998" s="208" t="s">
        <v>9199</v>
      </c>
      <c r="F8998" s="115">
        <v>91.38</v>
      </c>
    </row>
    <row r="8999" spans="1:6" ht="38.25">
      <c r="A8999" s="211">
        <v>100325</v>
      </c>
      <c r="B8999" s="210" t="s">
        <v>1095</v>
      </c>
      <c r="C8999" s="91" t="s">
        <v>190</v>
      </c>
      <c r="D8999" s="115">
        <v>99.9</v>
      </c>
      <c r="E8999" s="208" t="s">
        <v>9199</v>
      </c>
      <c r="F8999" s="115">
        <v>100.11</v>
      </c>
    </row>
    <row r="9000" spans="1:6" ht="27">
      <c r="A9000" s="211">
        <v>94224</v>
      </c>
      <c r="B9000" s="210" t="s">
        <v>1073</v>
      </c>
      <c r="C9000" s="91" t="s">
        <v>190</v>
      </c>
      <c r="D9000" s="115">
        <v>27.5</v>
      </c>
      <c r="E9000" s="208" t="s">
        <v>9199</v>
      </c>
      <c r="F9000" s="115">
        <v>29.4</v>
      </c>
    </row>
    <row r="9001" spans="1:6" ht="38.25">
      <c r="A9001" s="211">
        <v>102653</v>
      </c>
      <c r="B9001" s="210" t="s">
        <v>7958</v>
      </c>
      <c r="C9001" s="91" t="s">
        <v>25</v>
      </c>
      <c r="D9001" s="115">
        <v>0</v>
      </c>
      <c r="E9001" s="208" t="s">
        <v>9199</v>
      </c>
      <c r="F9001" s="115">
        <v>0</v>
      </c>
    </row>
    <row r="9002" spans="1:6" ht="38.25">
      <c r="A9002" s="211">
        <v>100330</v>
      </c>
      <c r="B9002" s="210" t="s">
        <v>9924</v>
      </c>
      <c r="C9002" s="91" t="s">
        <v>25</v>
      </c>
      <c r="D9002" s="115">
        <v>19.79</v>
      </c>
      <c r="E9002" s="208" t="s">
        <v>9199</v>
      </c>
      <c r="F9002" s="115">
        <v>20.78</v>
      </c>
    </row>
    <row r="9003" spans="1:6" ht="38.25">
      <c r="A9003" s="211">
        <v>100331</v>
      </c>
      <c r="B9003" s="210" t="s">
        <v>9925</v>
      </c>
      <c r="C9003" s="91" t="s">
        <v>25</v>
      </c>
      <c r="D9003" s="115">
        <v>25.77</v>
      </c>
      <c r="E9003" s="208" t="s">
        <v>9199</v>
      </c>
      <c r="F9003" s="115">
        <v>27.27</v>
      </c>
    </row>
    <row r="9004" spans="1:6" ht="38.25">
      <c r="A9004" s="211">
        <v>100328</v>
      </c>
      <c r="B9004" s="210" t="s">
        <v>9926</v>
      </c>
      <c r="C9004" s="91" t="s">
        <v>25</v>
      </c>
      <c r="D9004" s="115">
        <v>14.6</v>
      </c>
      <c r="E9004" s="208" t="s">
        <v>9199</v>
      </c>
      <c r="F9004" s="115">
        <v>15.33</v>
      </c>
    </row>
    <row r="9005" spans="1:6" ht="38.25">
      <c r="A9005" s="211">
        <v>100329</v>
      </c>
      <c r="B9005" s="210" t="s">
        <v>9927</v>
      </c>
      <c r="C9005" s="91" t="s">
        <v>25</v>
      </c>
      <c r="D9005" s="115">
        <v>18.11</v>
      </c>
      <c r="E9005" s="208" t="s">
        <v>9199</v>
      </c>
      <c r="F9005" s="115">
        <v>19.14</v>
      </c>
    </row>
    <row r="9006" spans="1:6" ht="38.25">
      <c r="A9006" s="211">
        <v>94231</v>
      </c>
      <c r="B9006" s="210" t="s">
        <v>1102</v>
      </c>
      <c r="C9006" s="91" t="s">
        <v>190</v>
      </c>
      <c r="D9006" s="115">
        <v>46.44</v>
      </c>
      <c r="E9006" s="208" t="s">
        <v>9199</v>
      </c>
      <c r="F9006" s="115">
        <v>47.15</v>
      </c>
    </row>
    <row r="9007" spans="1:6" ht="38.25">
      <c r="A9007" s="211">
        <v>100435</v>
      </c>
      <c r="B9007" s="210" t="s">
        <v>1098</v>
      </c>
      <c r="C9007" s="91" t="s">
        <v>190</v>
      </c>
      <c r="D9007" s="115">
        <v>76.650000000000006</v>
      </c>
      <c r="E9007" s="208" t="s">
        <v>9199</v>
      </c>
      <c r="F9007" s="115">
        <v>77.239999999999995</v>
      </c>
    </row>
    <row r="9008" spans="1:6" ht="38.25">
      <c r="A9008" s="211">
        <v>100327</v>
      </c>
      <c r="B9008" s="210" t="s">
        <v>1096</v>
      </c>
      <c r="C9008" s="91" t="s">
        <v>190</v>
      </c>
      <c r="D9008" s="115">
        <v>52.41</v>
      </c>
      <c r="E9008" s="208" t="s">
        <v>9199</v>
      </c>
      <c r="F9008" s="115">
        <v>53.24</v>
      </c>
    </row>
    <row r="9009" spans="1:6" ht="38.25">
      <c r="A9009" s="211">
        <v>94226</v>
      </c>
      <c r="B9009" s="210" t="s">
        <v>1074</v>
      </c>
      <c r="C9009" s="91" t="s">
        <v>25</v>
      </c>
      <c r="D9009" s="115">
        <v>20.94</v>
      </c>
      <c r="E9009" s="208" t="s">
        <v>9199</v>
      </c>
      <c r="F9009" s="115">
        <v>21.72</v>
      </c>
    </row>
    <row r="9010" spans="1:6" ht="38.25">
      <c r="A9010" s="211">
        <v>94201</v>
      </c>
      <c r="B9010" s="210" t="s">
        <v>1071</v>
      </c>
      <c r="C9010" s="91" t="s">
        <v>25</v>
      </c>
      <c r="D9010" s="115">
        <v>55.33</v>
      </c>
      <c r="E9010" s="208" t="s">
        <v>9199</v>
      </c>
      <c r="F9010" s="115">
        <v>56.53</v>
      </c>
    </row>
    <row r="9011" spans="1:6" ht="38.25">
      <c r="A9011" s="211">
        <v>94204</v>
      </c>
      <c r="B9011" s="210" t="s">
        <v>1072</v>
      </c>
      <c r="C9011" s="91" t="s">
        <v>25</v>
      </c>
      <c r="D9011" s="115">
        <v>61.28</v>
      </c>
      <c r="E9011" s="208" t="s">
        <v>9199</v>
      </c>
      <c r="F9011" s="115">
        <v>62.99</v>
      </c>
    </row>
    <row r="9012" spans="1:6" ht="38.25">
      <c r="A9012" s="211">
        <v>94447</v>
      </c>
      <c r="B9012" s="210" t="s">
        <v>1082</v>
      </c>
      <c r="C9012" s="91" t="s">
        <v>25</v>
      </c>
      <c r="D9012" s="115">
        <v>55.33</v>
      </c>
      <c r="E9012" s="208" t="s">
        <v>9199</v>
      </c>
      <c r="F9012" s="115">
        <v>56.53</v>
      </c>
    </row>
    <row r="9013" spans="1:6" ht="38.25">
      <c r="A9013" s="211">
        <v>94448</v>
      </c>
      <c r="B9013" s="210" t="s">
        <v>1083</v>
      </c>
      <c r="C9013" s="91" t="s">
        <v>25</v>
      </c>
      <c r="D9013" s="115">
        <v>61.28</v>
      </c>
      <c r="E9013" s="208" t="s">
        <v>9199</v>
      </c>
      <c r="F9013" s="115">
        <v>62.99</v>
      </c>
    </row>
    <row r="9014" spans="1:6" ht="38.25">
      <c r="A9014" s="211">
        <v>94445</v>
      </c>
      <c r="B9014" s="210" t="s">
        <v>1080</v>
      </c>
      <c r="C9014" s="91" t="s">
        <v>25</v>
      </c>
      <c r="D9014" s="115">
        <v>55.33</v>
      </c>
      <c r="E9014" s="208" t="s">
        <v>9199</v>
      </c>
      <c r="F9014" s="115">
        <v>56.53</v>
      </c>
    </row>
    <row r="9015" spans="1:6" ht="38.25">
      <c r="A9015" s="211">
        <v>94446</v>
      </c>
      <c r="B9015" s="210" t="s">
        <v>1081</v>
      </c>
      <c r="C9015" s="91" t="s">
        <v>25</v>
      </c>
      <c r="D9015" s="115">
        <v>61.28</v>
      </c>
      <c r="E9015" s="208" t="s">
        <v>9199</v>
      </c>
      <c r="F9015" s="115">
        <v>62.99</v>
      </c>
    </row>
    <row r="9016" spans="1:6" ht="38.25">
      <c r="A9016" s="211">
        <v>94440</v>
      </c>
      <c r="B9016" s="210" t="s">
        <v>1076</v>
      </c>
      <c r="C9016" s="91" t="s">
        <v>25</v>
      </c>
      <c r="D9016" s="115">
        <v>38.869999999999997</v>
      </c>
      <c r="E9016" s="208" t="s">
        <v>9199</v>
      </c>
      <c r="F9016" s="115">
        <v>39.630000000000003</v>
      </c>
    </row>
    <row r="9017" spans="1:6" ht="38.25">
      <c r="A9017" s="211">
        <v>94441</v>
      </c>
      <c r="B9017" s="210" t="s">
        <v>1077</v>
      </c>
      <c r="C9017" s="91" t="s">
        <v>25</v>
      </c>
      <c r="D9017" s="115">
        <v>42.37</v>
      </c>
      <c r="E9017" s="208" t="s">
        <v>9199</v>
      </c>
      <c r="F9017" s="115">
        <v>43.43</v>
      </c>
    </row>
    <row r="9018" spans="1:6" ht="38.25">
      <c r="A9018" s="211">
        <v>94195</v>
      </c>
      <c r="B9018" s="210" t="s">
        <v>1069</v>
      </c>
      <c r="C9018" s="91" t="s">
        <v>25</v>
      </c>
      <c r="D9018" s="115">
        <v>38.869999999999997</v>
      </c>
      <c r="E9018" s="208" t="s">
        <v>9199</v>
      </c>
      <c r="F9018" s="115">
        <v>39.630000000000003</v>
      </c>
    </row>
    <row r="9019" spans="1:6" ht="38.25">
      <c r="A9019" s="211">
        <v>94198</v>
      </c>
      <c r="B9019" s="210" t="s">
        <v>1070</v>
      </c>
      <c r="C9019" s="91" t="s">
        <v>25</v>
      </c>
      <c r="D9019" s="115">
        <v>42.37</v>
      </c>
      <c r="E9019" s="208" t="s">
        <v>9199</v>
      </c>
      <c r="F9019" s="115">
        <v>43.43</v>
      </c>
    </row>
    <row r="9020" spans="1:6" ht="38.25">
      <c r="A9020" s="211">
        <v>94442</v>
      </c>
      <c r="B9020" s="210" t="s">
        <v>1078</v>
      </c>
      <c r="C9020" s="91" t="s">
        <v>25</v>
      </c>
      <c r="D9020" s="115">
        <v>38.869999999999997</v>
      </c>
      <c r="E9020" s="208" t="s">
        <v>9199</v>
      </c>
      <c r="F9020" s="115">
        <v>39.630000000000003</v>
      </c>
    </row>
    <row r="9021" spans="1:6" ht="38.25">
      <c r="A9021" s="211">
        <v>94443</v>
      </c>
      <c r="B9021" s="210" t="s">
        <v>1079</v>
      </c>
      <c r="C9021" s="91" t="s">
        <v>25</v>
      </c>
      <c r="D9021" s="115">
        <v>42.37</v>
      </c>
      <c r="E9021" s="208" t="s">
        <v>9199</v>
      </c>
      <c r="F9021" s="115">
        <v>43.43</v>
      </c>
    </row>
    <row r="9022" spans="1:6" ht="38.25">
      <c r="A9022" s="211">
        <v>94213</v>
      </c>
      <c r="B9022" s="210" t="s">
        <v>1087</v>
      </c>
      <c r="C9022" s="91" t="s">
        <v>25</v>
      </c>
      <c r="D9022" s="115">
        <v>68.040000000000006</v>
      </c>
      <c r="E9022" s="208" t="s">
        <v>9199</v>
      </c>
      <c r="F9022" s="115">
        <v>68.45</v>
      </c>
    </row>
    <row r="9023" spans="1:6" ht="38.25">
      <c r="A9023" s="211">
        <v>94189</v>
      </c>
      <c r="B9023" s="210" t="s">
        <v>1067</v>
      </c>
      <c r="C9023" s="91" t="s">
        <v>25</v>
      </c>
      <c r="D9023" s="115">
        <v>41.02</v>
      </c>
      <c r="E9023" s="208" t="s">
        <v>9199</v>
      </c>
      <c r="F9023" s="115">
        <v>41.47</v>
      </c>
    </row>
    <row r="9024" spans="1:6" ht="38.25">
      <c r="A9024" s="211">
        <v>94192</v>
      </c>
      <c r="B9024" s="210" t="s">
        <v>1068</v>
      </c>
      <c r="C9024" s="91" t="s">
        <v>25</v>
      </c>
      <c r="D9024" s="115">
        <v>43.66</v>
      </c>
      <c r="E9024" s="208" t="s">
        <v>9199</v>
      </c>
      <c r="F9024" s="115">
        <v>44.34</v>
      </c>
    </row>
    <row r="9025" spans="1:6" ht="38.25">
      <c r="A9025" s="211">
        <v>94444</v>
      </c>
      <c r="B9025" s="210" t="s">
        <v>1147</v>
      </c>
      <c r="C9025" s="91" t="s">
        <v>25</v>
      </c>
      <c r="D9025" s="115">
        <v>611.1</v>
      </c>
      <c r="E9025" s="208" t="s">
        <v>9199</v>
      </c>
      <c r="F9025" s="115">
        <v>611.86</v>
      </c>
    </row>
    <row r="9026" spans="1:6" ht="38.25">
      <c r="A9026" s="211">
        <v>94218</v>
      </c>
      <c r="B9026" s="210" t="s">
        <v>1086</v>
      </c>
      <c r="C9026" s="91" t="s">
        <v>25</v>
      </c>
      <c r="D9026" s="115">
        <v>150.06</v>
      </c>
      <c r="E9026" s="208" t="s">
        <v>9199</v>
      </c>
      <c r="F9026" s="115">
        <v>150.69</v>
      </c>
    </row>
    <row r="9027" spans="1:6" ht="38.25">
      <c r="A9027" s="211">
        <v>94216</v>
      </c>
      <c r="B9027" s="210" t="s">
        <v>1088</v>
      </c>
      <c r="C9027" s="91" t="s">
        <v>25</v>
      </c>
      <c r="D9027" s="115">
        <v>199.25</v>
      </c>
      <c r="E9027" s="208" t="s">
        <v>9199</v>
      </c>
      <c r="F9027" s="115">
        <v>199.5</v>
      </c>
    </row>
    <row r="9028" spans="1:6" ht="51">
      <c r="A9028" s="211">
        <v>94449</v>
      </c>
      <c r="B9028" s="210" t="s">
        <v>1103</v>
      </c>
      <c r="C9028" s="91" t="s">
        <v>25</v>
      </c>
      <c r="D9028" s="115">
        <v>62.4</v>
      </c>
      <c r="E9028" s="208" t="s">
        <v>9199</v>
      </c>
      <c r="F9028" s="115">
        <v>62.97</v>
      </c>
    </row>
    <row r="9029" spans="1:6" ht="63.75">
      <c r="A9029" s="211">
        <v>94210</v>
      </c>
      <c r="B9029" s="210" t="s">
        <v>1085</v>
      </c>
      <c r="C9029" s="91" t="s">
        <v>25</v>
      </c>
      <c r="D9029" s="115">
        <v>58.33</v>
      </c>
      <c r="E9029" s="208" t="s">
        <v>9199</v>
      </c>
      <c r="F9029" s="115">
        <v>58.95</v>
      </c>
    </row>
    <row r="9030" spans="1:6" ht="63.75">
      <c r="A9030" s="211">
        <v>94207</v>
      </c>
      <c r="B9030" s="210" t="s">
        <v>1084</v>
      </c>
      <c r="C9030" s="91" t="s">
        <v>25</v>
      </c>
      <c r="D9030" s="115">
        <v>54.77</v>
      </c>
      <c r="E9030" s="208" t="s">
        <v>9199</v>
      </c>
      <c r="F9030" s="115">
        <v>55.34</v>
      </c>
    </row>
    <row r="9031" spans="1:6" ht="38.25">
      <c r="A9031" s="211">
        <v>102109</v>
      </c>
      <c r="B9031" s="210" t="s">
        <v>2321</v>
      </c>
      <c r="C9031" s="91" t="s">
        <v>201</v>
      </c>
      <c r="D9031" s="115">
        <v>55.16</v>
      </c>
      <c r="E9031" s="208" t="s">
        <v>9199</v>
      </c>
      <c r="F9031" s="115">
        <v>57.13</v>
      </c>
    </row>
    <row r="9032" spans="1:6" ht="38.25">
      <c r="A9032" s="211">
        <v>102110</v>
      </c>
      <c r="B9032" s="210" t="s">
        <v>2322</v>
      </c>
      <c r="C9032" s="91" t="s">
        <v>201</v>
      </c>
      <c r="D9032" s="115">
        <v>164.06</v>
      </c>
      <c r="E9032" s="208" t="s">
        <v>9199</v>
      </c>
      <c r="F9032" s="115">
        <v>166.03</v>
      </c>
    </row>
    <row r="9033" spans="1:6" ht="63.75">
      <c r="A9033" s="211">
        <v>103656</v>
      </c>
      <c r="B9033" s="210" t="s">
        <v>2325</v>
      </c>
      <c r="C9033" s="91" t="s">
        <v>201</v>
      </c>
      <c r="D9033" s="115">
        <v>122248.64</v>
      </c>
      <c r="E9033" s="208" t="s">
        <v>9199</v>
      </c>
      <c r="F9033" s="115">
        <v>122308.33</v>
      </c>
    </row>
    <row r="9034" spans="1:6" ht="63.75">
      <c r="A9034" s="211">
        <v>102105</v>
      </c>
      <c r="B9034" s="210" t="s">
        <v>2317</v>
      </c>
      <c r="C9034" s="91" t="s">
        <v>201</v>
      </c>
      <c r="D9034" s="115">
        <v>19329.490000000002</v>
      </c>
      <c r="E9034" s="208" t="s">
        <v>9199</v>
      </c>
      <c r="F9034" s="115">
        <v>19371.52</v>
      </c>
    </row>
    <row r="9035" spans="1:6" ht="63.75">
      <c r="A9035" s="211">
        <v>102106</v>
      </c>
      <c r="B9035" s="210" t="s">
        <v>2318</v>
      </c>
      <c r="C9035" s="91" t="s">
        <v>201</v>
      </c>
      <c r="D9035" s="115">
        <v>24249.15</v>
      </c>
      <c r="E9035" s="208" t="s">
        <v>9199</v>
      </c>
      <c r="F9035" s="115">
        <v>24291.87</v>
      </c>
    </row>
    <row r="9036" spans="1:6" ht="63.75">
      <c r="A9036" s="211">
        <v>102107</v>
      </c>
      <c r="B9036" s="210" t="s">
        <v>2319</v>
      </c>
      <c r="C9036" s="91" t="s">
        <v>201</v>
      </c>
      <c r="D9036" s="115">
        <v>33841.019999999997</v>
      </c>
      <c r="E9036" s="208" t="s">
        <v>9199</v>
      </c>
      <c r="F9036" s="115">
        <v>33886.22</v>
      </c>
    </row>
    <row r="9037" spans="1:6" ht="63.75">
      <c r="A9037" s="211">
        <v>102102</v>
      </c>
      <c r="B9037" s="210" t="s">
        <v>2314</v>
      </c>
      <c r="C9037" s="91" t="s">
        <v>201</v>
      </c>
      <c r="D9037" s="115">
        <v>11012.5</v>
      </c>
      <c r="E9037" s="208" t="s">
        <v>9199</v>
      </c>
      <c r="F9037" s="115">
        <v>11051.56</v>
      </c>
    </row>
    <row r="9038" spans="1:6" ht="63.75">
      <c r="A9038" s="211">
        <v>102108</v>
      </c>
      <c r="B9038" s="210" t="s">
        <v>2320</v>
      </c>
      <c r="C9038" s="91" t="s">
        <v>201</v>
      </c>
      <c r="D9038" s="115">
        <v>39409.68</v>
      </c>
      <c r="E9038" s="208" t="s">
        <v>9199</v>
      </c>
      <c r="F9038" s="115">
        <v>39456.42</v>
      </c>
    </row>
    <row r="9039" spans="1:6" ht="63.75">
      <c r="A9039" s="211">
        <v>102103</v>
      </c>
      <c r="B9039" s="210" t="s">
        <v>2315</v>
      </c>
      <c r="C9039" s="91" t="s">
        <v>201</v>
      </c>
      <c r="D9039" s="115">
        <v>12256.49</v>
      </c>
      <c r="E9039" s="208" t="s">
        <v>9199</v>
      </c>
      <c r="F9039" s="115">
        <v>12296.22</v>
      </c>
    </row>
    <row r="9040" spans="1:6" ht="63.75">
      <c r="A9040" s="211">
        <v>103654</v>
      </c>
      <c r="B9040" s="210" t="s">
        <v>2323</v>
      </c>
      <c r="C9040" s="91" t="s">
        <v>201</v>
      </c>
      <c r="D9040" s="115">
        <v>63818.53</v>
      </c>
      <c r="E9040" s="208" t="s">
        <v>9199</v>
      </c>
      <c r="F9040" s="115">
        <v>63863.05</v>
      </c>
    </row>
    <row r="9041" spans="1:6" ht="63.75">
      <c r="A9041" s="211">
        <v>102104</v>
      </c>
      <c r="B9041" s="210" t="s">
        <v>2316</v>
      </c>
      <c r="C9041" s="91" t="s">
        <v>201</v>
      </c>
      <c r="D9041" s="115">
        <v>15725.28</v>
      </c>
      <c r="E9041" s="208" t="s">
        <v>9199</v>
      </c>
      <c r="F9041" s="115">
        <v>15766.16</v>
      </c>
    </row>
    <row r="9042" spans="1:6" ht="63.75">
      <c r="A9042" s="211">
        <v>103655</v>
      </c>
      <c r="B9042" s="210" t="s">
        <v>2324</v>
      </c>
      <c r="C9042" s="91" t="s">
        <v>201</v>
      </c>
      <c r="D9042" s="115">
        <v>87429.6</v>
      </c>
      <c r="E9042" s="208" t="s">
        <v>9199</v>
      </c>
      <c r="F9042" s="115">
        <v>87481.73</v>
      </c>
    </row>
    <row r="9043" spans="1:6" ht="63.75">
      <c r="A9043" s="211">
        <v>105473</v>
      </c>
      <c r="B9043" s="210" t="s">
        <v>8955</v>
      </c>
      <c r="C9043" s="91" t="s">
        <v>4683</v>
      </c>
      <c r="D9043" s="115">
        <v>0</v>
      </c>
      <c r="E9043" s="208" t="s">
        <v>9199</v>
      </c>
      <c r="F9043" s="115">
        <v>0</v>
      </c>
    </row>
    <row r="9044" spans="1:6" ht="63.75">
      <c r="A9044" s="211">
        <v>105414</v>
      </c>
      <c r="B9044" s="210" t="s">
        <v>8896</v>
      </c>
      <c r="C9044" s="91" t="s">
        <v>4683</v>
      </c>
      <c r="D9044" s="115">
        <v>0</v>
      </c>
      <c r="E9044" s="208" t="s">
        <v>9199</v>
      </c>
      <c r="F9044" s="115">
        <v>0</v>
      </c>
    </row>
    <row r="9045" spans="1:6" ht="63.75">
      <c r="A9045" s="211">
        <v>105424</v>
      </c>
      <c r="B9045" s="210" t="s">
        <v>8906</v>
      </c>
      <c r="C9045" s="91" t="s">
        <v>4683</v>
      </c>
      <c r="D9045" s="115">
        <v>0</v>
      </c>
      <c r="E9045" s="208" t="s">
        <v>9199</v>
      </c>
      <c r="F9045" s="115">
        <v>0</v>
      </c>
    </row>
    <row r="9046" spans="1:6" ht="63.75">
      <c r="A9046" s="211">
        <v>105448</v>
      </c>
      <c r="B9046" s="210" t="s">
        <v>8930</v>
      </c>
      <c r="C9046" s="91" t="s">
        <v>4683</v>
      </c>
      <c r="D9046" s="115">
        <v>0</v>
      </c>
      <c r="E9046" s="208" t="s">
        <v>9199</v>
      </c>
      <c r="F9046" s="115">
        <v>0</v>
      </c>
    </row>
    <row r="9047" spans="1:6" ht="51">
      <c r="A9047" s="211">
        <v>105409</v>
      </c>
      <c r="B9047" s="210" t="s">
        <v>8891</v>
      </c>
      <c r="C9047" s="91" t="s">
        <v>4683</v>
      </c>
      <c r="D9047" s="115">
        <v>0</v>
      </c>
      <c r="E9047" s="208" t="s">
        <v>9199</v>
      </c>
      <c r="F9047" s="115">
        <v>0</v>
      </c>
    </row>
    <row r="9048" spans="1:6" ht="51">
      <c r="A9048" s="211">
        <v>105415</v>
      </c>
      <c r="B9048" s="210" t="s">
        <v>8897</v>
      </c>
      <c r="C9048" s="91" t="s">
        <v>4683</v>
      </c>
      <c r="D9048" s="115">
        <v>0</v>
      </c>
      <c r="E9048" s="208" t="s">
        <v>9199</v>
      </c>
      <c r="F9048" s="115">
        <v>0</v>
      </c>
    </row>
    <row r="9049" spans="1:6" ht="51">
      <c r="A9049" s="211">
        <v>105487</v>
      </c>
      <c r="B9049" s="210" t="s">
        <v>8969</v>
      </c>
      <c r="C9049" s="91" t="s">
        <v>4683</v>
      </c>
      <c r="D9049" s="115">
        <v>0</v>
      </c>
      <c r="E9049" s="208" t="s">
        <v>9199</v>
      </c>
      <c r="F9049" s="115">
        <v>0</v>
      </c>
    </row>
    <row r="9050" spans="1:6" ht="51">
      <c r="A9050" s="211">
        <v>105451</v>
      </c>
      <c r="B9050" s="210" t="s">
        <v>8933</v>
      </c>
      <c r="C9050" s="91" t="s">
        <v>4683</v>
      </c>
      <c r="D9050" s="115">
        <v>0</v>
      </c>
      <c r="E9050" s="208" t="s">
        <v>9199</v>
      </c>
      <c r="F9050" s="115">
        <v>0</v>
      </c>
    </row>
    <row r="9051" spans="1:6" ht="51">
      <c r="A9051" s="211">
        <v>105454</v>
      </c>
      <c r="B9051" s="210" t="s">
        <v>8936</v>
      </c>
      <c r="C9051" s="91" t="s">
        <v>4683</v>
      </c>
      <c r="D9051" s="115">
        <v>0</v>
      </c>
      <c r="E9051" s="208" t="s">
        <v>9199</v>
      </c>
      <c r="F9051" s="115">
        <v>0</v>
      </c>
    </row>
    <row r="9052" spans="1:6" ht="51">
      <c r="A9052" s="211">
        <v>105411</v>
      </c>
      <c r="B9052" s="210" t="s">
        <v>8893</v>
      </c>
      <c r="C9052" s="91" t="s">
        <v>4683</v>
      </c>
      <c r="D9052" s="115">
        <v>0</v>
      </c>
      <c r="E9052" s="208" t="s">
        <v>9199</v>
      </c>
      <c r="F9052" s="115">
        <v>0</v>
      </c>
    </row>
    <row r="9053" spans="1:6" ht="51">
      <c r="A9053" s="211">
        <v>105419</v>
      </c>
      <c r="B9053" s="210" t="s">
        <v>8901</v>
      </c>
      <c r="C9053" s="91" t="s">
        <v>4683</v>
      </c>
      <c r="D9053" s="115">
        <v>0</v>
      </c>
      <c r="E9053" s="208" t="s">
        <v>9199</v>
      </c>
      <c r="F9053" s="115">
        <v>0</v>
      </c>
    </row>
    <row r="9054" spans="1:6" ht="51">
      <c r="A9054" s="211">
        <v>105443</v>
      </c>
      <c r="B9054" s="210" t="s">
        <v>8925</v>
      </c>
      <c r="C9054" s="91" t="s">
        <v>4683</v>
      </c>
      <c r="D9054" s="115">
        <v>0</v>
      </c>
      <c r="E9054" s="208" t="s">
        <v>9199</v>
      </c>
      <c r="F9054" s="115">
        <v>0</v>
      </c>
    </row>
    <row r="9055" spans="1:6" ht="51">
      <c r="A9055" s="211">
        <v>105455</v>
      </c>
      <c r="B9055" s="210" t="s">
        <v>8937</v>
      </c>
      <c r="C9055" s="91" t="s">
        <v>4683</v>
      </c>
      <c r="D9055" s="115">
        <v>0</v>
      </c>
      <c r="E9055" s="208" t="s">
        <v>9199</v>
      </c>
      <c r="F9055" s="115">
        <v>0</v>
      </c>
    </row>
    <row r="9056" spans="1:6" ht="51">
      <c r="A9056" s="211">
        <v>105412</v>
      </c>
      <c r="B9056" s="210" t="s">
        <v>8894</v>
      </c>
      <c r="C9056" s="91" t="s">
        <v>4683</v>
      </c>
      <c r="D9056" s="115">
        <v>0</v>
      </c>
      <c r="E9056" s="208" t="s">
        <v>9199</v>
      </c>
      <c r="F9056" s="115">
        <v>0</v>
      </c>
    </row>
    <row r="9057" spans="1:6" ht="51">
      <c r="A9057" s="211">
        <v>105420</v>
      </c>
      <c r="B9057" s="210" t="s">
        <v>8902</v>
      </c>
      <c r="C9057" s="91" t="s">
        <v>4683</v>
      </c>
      <c r="D9057" s="115">
        <v>0</v>
      </c>
      <c r="E9057" s="208" t="s">
        <v>9199</v>
      </c>
      <c r="F9057" s="115">
        <v>0</v>
      </c>
    </row>
    <row r="9058" spans="1:6" ht="51">
      <c r="A9058" s="211">
        <v>105444</v>
      </c>
      <c r="B9058" s="210" t="s">
        <v>8926</v>
      </c>
      <c r="C9058" s="91" t="s">
        <v>4683</v>
      </c>
      <c r="D9058" s="115">
        <v>0</v>
      </c>
      <c r="E9058" s="208" t="s">
        <v>9199</v>
      </c>
      <c r="F9058" s="115">
        <v>0</v>
      </c>
    </row>
    <row r="9059" spans="1:6" ht="38.25">
      <c r="A9059" s="211">
        <v>105456</v>
      </c>
      <c r="B9059" s="210" t="s">
        <v>8938</v>
      </c>
      <c r="C9059" s="91" t="s">
        <v>4683</v>
      </c>
      <c r="D9059" s="115">
        <v>0</v>
      </c>
      <c r="E9059" s="208" t="s">
        <v>9199</v>
      </c>
      <c r="F9059" s="115">
        <v>0</v>
      </c>
    </row>
    <row r="9060" spans="1:6" ht="38.25">
      <c r="A9060" s="211">
        <v>105478</v>
      </c>
      <c r="B9060" s="210" t="s">
        <v>8960</v>
      </c>
      <c r="C9060" s="91" t="s">
        <v>4683</v>
      </c>
      <c r="D9060" s="115">
        <v>0</v>
      </c>
      <c r="E9060" s="208" t="s">
        <v>9199</v>
      </c>
      <c r="F9060" s="115">
        <v>0</v>
      </c>
    </row>
    <row r="9061" spans="1:6" ht="38.25">
      <c r="A9061" s="211">
        <v>105421</v>
      </c>
      <c r="B9061" s="210" t="s">
        <v>8903</v>
      </c>
      <c r="C9061" s="91" t="s">
        <v>4683</v>
      </c>
      <c r="D9061" s="115">
        <v>0</v>
      </c>
      <c r="E9061" s="208" t="s">
        <v>9199</v>
      </c>
      <c r="F9061" s="115">
        <v>0</v>
      </c>
    </row>
    <row r="9062" spans="1:6" ht="38.25">
      <c r="A9062" s="211">
        <v>105445</v>
      </c>
      <c r="B9062" s="210" t="s">
        <v>8927</v>
      </c>
      <c r="C9062" s="91" t="s">
        <v>4683</v>
      </c>
      <c r="D9062" s="115">
        <v>0</v>
      </c>
      <c r="E9062" s="208" t="s">
        <v>9199</v>
      </c>
      <c r="F9062" s="115">
        <v>0</v>
      </c>
    </row>
    <row r="9063" spans="1:6" ht="38.25">
      <c r="A9063" s="211">
        <v>105453</v>
      </c>
      <c r="B9063" s="210" t="s">
        <v>8935</v>
      </c>
      <c r="C9063" s="91" t="s">
        <v>4683</v>
      </c>
      <c r="D9063" s="115">
        <v>0</v>
      </c>
      <c r="E9063" s="208" t="s">
        <v>9199</v>
      </c>
      <c r="F9063" s="115">
        <v>0</v>
      </c>
    </row>
    <row r="9064" spans="1:6" ht="38.25">
      <c r="A9064" s="211">
        <v>105497</v>
      </c>
      <c r="B9064" s="210" t="s">
        <v>8979</v>
      </c>
      <c r="C9064" s="91" t="s">
        <v>4683</v>
      </c>
      <c r="D9064" s="115">
        <v>0</v>
      </c>
      <c r="E9064" s="208" t="s">
        <v>9199</v>
      </c>
      <c r="F9064" s="115">
        <v>0</v>
      </c>
    </row>
    <row r="9065" spans="1:6" ht="38.25">
      <c r="A9065" s="211">
        <v>105418</v>
      </c>
      <c r="B9065" s="210" t="s">
        <v>8900</v>
      </c>
      <c r="C9065" s="91" t="s">
        <v>4683</v>
      </c>
      <c r="D9065" s="115">
        <v>0</v>
      </c>
      <c r="E9065" s="208" t="s">
        <v>9199</v>
      </c>
      <c r="F9065" s="115">
        <v>0</v>
      </c>
    </row>
    <row r="9066" spans="1:6" ht="38.25">
      <c r="A9066" s="211">
        <v>105442</v>
      </c>
      <c r="B9066" s="210" t="s">
        <v>8924</v>
      </c>
      <c r="C9066" s="91" t="s">
        <v>4683</v>
      </c>
      <c r="D9066" s="115">
        <v>0</v>
      </c>
      <c r="E9066" s="208" t="s">
        <v>9199</v>
      </c>
      <c r="F9066" s="115">
        <v>0</v>
      </c>
    </row>
    <row r="9067" spans="1:6" ht="51">
      <c r="A9067" s="211">
        <v>105410</v>
      </c>
      <c r="B9067" s="210" t="s">
        <v>8892</v>
      </c>
      <c r="C9067" s="91" t="s">
        <v>4683</v>
      </c>
      <c r="D9067" s="115">
        <v>0</v>
      </c>
      <c r="E9067" s="208" t="s">
        <v>9199</v>
      </c>
      <c r="F9067" s="115">
        <v>0</v>
      </c>
    </row>
    <row r="9068" spans="1:6" ht="51">
      <c r="A9068" s="211">
        <v>105416</v>
      </c>
      <c r="B9068" s="210" t="s">
        <v>8898</v>
      </c>
      <c r="C9068" s="91" t="s">
        <v>4683</v>
      </c>
      <c r="D9068" s="115">
        <v>0</v>
      </c>
      <c r="E9068" s="208" t="s">
        <v>9199</v>
      </c>
      <c r="F9068" s="115">
        <v>0</v>
      </c>
    </row>
    <row r="9069" spans="1:6" ht="51">
      <c r="A9069" s="211">
        <v>105488</v>
      </c>
      <c r="B9069" s="210" t="s">
        <v>8970</v>
      </c>
      <c r="C9069" s="91" t="s">
        <v>4683</v>
      </c>
      <c r="D9069" s="115">
        <v>0</v>
      </c>
      <c r="E9069" s="208" t="s">
        <v>9199</v>
      </c>
      <c r="F9069" s="115">
        <v>0</v>
      </c>
    </row>
    <row r="9070" spans="1:6" ht="51">
      <c r="A9070" s="211">
        <v>105452</v>
      </c>
      <c r="B9070" s="210" t="s">
        <v>8934</v>
      </c>
      <c r="C9070" s="91" t="s">
        <v>4683</v>
      </c>
      <c r="D9070" s="115">
        <v>0</v>
      </c>
      <c r="E9070" s="208" t="s">
        <v>9199</v>
      </c>
      <c r="F9070" s="115">
        <v>0</v>
      </c>
    </row>
    <row r="9071" spans="1:6" ht="63.75">
      <c r="A9071" s="211">
        <v>105475</v>
      </c>
      <c r="B9071" s="210" t="s">
        <v>8957</v>
      </c>
      <c r="C9071" s="91" t="s">
        <v>4683</v>
      </c>
      <c r="D9071" s="115">
        <v>0</v>
      </c>
      <c r="E9071" s="208" t="s">
        <v>9199</v>
      </c>
      <c r="F9071" s="115">
        <v>0</v>
      </c>
    </row>
    <row r="9072" spans="1:6" ht="63.75">
      <c r="A9072" s="211">
        <v>105498</v>
      </c>
      <c r="B9072" s="210" t="s">
        <v>8980</v>
      </c>
      <c r="C9072" s="91" t="s">
        <v>4683</v>
      </c>
      <c r="D9072" s="115">
        <v>0</v>
      </c>
      <c r="E9072" s="208" t="s">
        <v>9199</v>
      </c>
      <c r="F9072" s="115">
        <v>0</v>
      </c>
    </row>
    <row r="9073" spans="1:6" ht="63.75">
      <c r="A9073" s="211">
        <v>105486</v>
      </c>
      <c r="B9073" s="210" t="s">
        <v>8968</v>
      </c>
      <c r="C9073" s="91" t="s">
        <v>4683</v>
      </c>
      <c r="D9073" s="115">
        <v>0</v>
      </c>
      <c r="E9073" s="208" t="s">
        <v>9199</v>
      </c>
      <c r="F9073" s="115">
        <v>0</v>
      </c>
    </row>
    <row r="9074" spans="1:6" ht="63.75">
      <c r="A9074" s="211">
        <v>105450</v>
      </c>
      <c r="B9074" s="210" t="s">
        <v>8932</v>
      </c>
      <c r="C9074" s="91" t="s">
        <v>4683</v>
      </c>
      <c r="D9074" s="115">
        <v>0</v>
      </c>
      <c r="E9074" s="208" t="s">
        <v>9199</v>
      </c>
      <c r="F9074" s="115">
        <v>0</v>
      </c>
    </row>
    <row r="9075" spans="1:6" ht="51">
      <c r="A9075" s="211">
        <v>105438</v>
      </c>
      <c r="B9075" s="210" t="s">
        <v>8920</v>
      </c>
      <c r="C9075" s="91" t="s">
        <v>4683</v>
      </c>
      <c r="D9075" s="115">
        <v>0</v>
      </c>
      <c r="E9075" s="208" t="s">
        <v>9199</v>
      </c>
      <c r="F9075" s="115">
        <v>0</v>
      </c>
    </row>
    <row r="9076" spans="1:6" ht="51">
      <c r="A9076" s="211">
        <v>105463</v>
      </c>
      <c r="B9076" s="210" t="s">
        <v>8945</v>
      </c>
      <c r="C9076" s="91" t="s">
        <v>4683</v>
      </c>
      <c r="D9076" s="115">
        <v>0</v>
      </c>
      <c r="E9076" s="208" t="s">
        <v>9199</v>
      </c>
      <c r="F9076" s="115">
        <v>0</v>
      </c>
    </row>
    <row r="9077" spans="1:6" ht="51">
      <c r="A9077" s="211">
        <v>105485</v>
      </c>
      <c r="B9077" s="210" t="s">
        <v>8967</v>
      </c>
      <c r="C9077" s="91" t="s">
        <v>4683</v>
      </c>
      <c r="D9077" s="115">
        <v>0</v>
      </c>
      <c r="E9077" s="208" t="s">
        <v>9199</v>
      </c>
      <c r="F9077" s="115">
        <v>0</v>
      </c>
    </row>
    <row r="9078" spans="1:6" ht="51">
      <c r="A9078" s="211">
        <v>105428</v>
      </c>
      <c r="B9078" s="210" t="s">
        <v>8910</v>
      </c>
      <c r="C9078" s="91" t="s">
        <v>4683</v>
      </c>
      <c r="D9078" s="115">
        <v>0</v>
      </c>
      <c r="E9078" s="208" t="s">
        <v>9199</v>
      </c>
      <c r="F9078" s="115">
        <v>0</v>
      </c>
    </row>
    <row r="9079" spans="1:6" ht="27">
      <c r="A9079" s="211">
        <v>105426</v>
      </c>
      <c r="B9079" s="210" t="s">
        <v>8908</v>
      </c>
      <c r="C9079" s="91" t="s">
        <v>4683</v>
      </c>
      <c r="D9079" s="115">
        <v>0</v>
      </c>
      <c r="E9079" s="208" t="s">
        <v>9199</v>
      </c>
      <c r="F9079" s="115">
        <v>0</v>
      </c>
    </row>
    <row r="9080" spans="1:6" ht="27">
      <c r="A9080" s="211">
        <v>105491</v>
      </c>
      <c r="B9080" s="210" t="s">
        <v>8973</v>
      </c>
      <c r="C9080" s="91" t="s">
        <v>4683</v>
      </c>
      <c r="D9080" s="115">
        <v>0</v>
      </c>
      <c r="E9080" s="208" t="s">
        <v>9199</v>
      </c>
      <c r="F9080" s="115">
        <v>0</v>
      </c>
    </row>
    <row r="9081" spans="1:6" ht="27">
      <c r="A9081" s="211">
        <v>105495</v>
      </c>
      <c r="B9081" s="210" t="s">
        <v>8977</v>
      </c>
      <c r="C9081" s="91" t="s">
        <v>4683</v>
      </c>
      <c r="D9081" s="115">
        <v>0</v>
      </c>
      <c r="E9081" s="208" t="s">
        <v>9199</v>
      </c>
      <c r="F9081" s="115">
        <v>0</v>
      </c>
    </row>
    <row r="9082" spans="1:6" ht="27">
      <c r="A9082" s="211">
        <v>105407</v>
      </c>
      <c r="B9082" s="210" t="s">
        <v>8889</v>
      </c>
      <c r="C9082" s="91" t="s">
        <v>4683</v>
      </c>
      <c r="D9082" s="115">
        <v>0</v>
      </c>
      <c r="E9082" s="208" t="s">
        <v>9199</v>
      </c>
      <c r="F9082" s="115">
        <v>0</v>
      </c>
    </row>
    <row r="9083" spans="1:6" ht="27">
      <c r="A9083" s="211">
        <v>105427</v>
      </c>
      <c r="B9083" s="210" t="s">
        <v>8909</v>
      </c>
      <c r="C9083" s="91" t="s">
        <v>4683</v>
      </c>
      <c r="D9083" s="115">
        <v>0</v>
      </c>
      <c r="E9083" s="208" t="s">
        <v>9199</v>
      </c>
      <c r="F9083" s="115">
        <v>0</v>
      </c>
    </row>
    <row r="9084" spans="1:6" ht="27">
      <c r="A9084" s="211">
        <v>105492</v>
      </c>
      <c r="B9084" s="210" t="s">
        <v>8974</v>
      </c>
      <c r="C9084" s="91" t="s">
        <v>4683</v>
      </c>
      <c r="D9084" s="115">
        <v>0</v>
      </c>
      <c r="E9084" s="208" t="s">
        <v>9199</v>
      </c>
      <c r="F9084" s="115">
        <v>0</v>
      </c>
    </row>
    <row r="9085" spans="1:6" ht="27">
      <c r="A9085" s="211">
        <v>105496</v>
      </c>
      <c r="B9085" s="210" t="s">
        <v>8978</v>
      </c>
      <c r="C9085" s="91" t="s">
        <v>4683</v>
      </c>
      <c r="D9085" s="115">
        <v>0</v>
      </c>
      <c r="E9085" s="208" t="s">
        <v>9199</v>
      </c>
      <c r="F9085" s="115">
        <v>0</v>
      </c>
    </row>
    <row r="9086" spans="1:6" ht="27">
      <c r="A9086" s="211">
        <v>105425</v>
      </c>
      <c r="B9086" s="210" t="s">
        <v>8907</v>
      </c>
      <c r="C9086" s="91" t="s">
        <v>4683</v>
      </c>
      <c r="D9086" s="115">
        <v>0</v>
      </c>
      <c r="E9086" s="208" t="s">
        <v>9199</v>
      </c>
      <c r="F9086" s="115">
        <v>0</v>
      </c>
    </row>
    <row r="9087" spans="1:6" ht="27">
      <c r="A9087" s="211">
        <v>105477</v>
      </c>
      <c r="B9087" s="210" t="s">
        <v>8959</v>
      </c>
      <c r="C9087" s="91" t="s">
        <v>4683</v>
      </c>
      <c r="D9087" s="115">
        <v>0</v>
      </c>
      <c r="E9087" s="208" t="s">
        <v>9199</v>
      </c>
      <c r="F9087" s="115">
        <v>0</v>
      </c>
    </row>
    <row r="9088" spans="1:6" ht="27">
      <c r="A9088" s="211">
        <v>105490</v>
      </c>
      <c r="B9088" s="210" t="s">
        <v>8972</v>
      </c>
      <c r="C9088" s="91" t="s">
        <v>4683</v>
      </c>
      <c r="D9088" s="115">
        <v>0</v>
      </c>
      <c r="E9088" s="208" t="s">
        <v>9199</v>
      </c>
      <c r="F9088" s="115">
        <v>0</v>
      </c>
    </row>
    <row r="9089" spans="1:6" ht="27">
      <c r="A9089" s="211">
        <v>105494</v>
      </c>
      <c r="B9089" s="210" t="s">
        <v>8976</v>
      </c>
      <c r="C9089" s="91" t="s">
        <v>4683</v>
      </c>
      <c r="D9089" s="115">
        <v>0</v>
      </c>
      <c r="E9089" s="208" t="s">
        <v>9199</v>
      </c>
      <c r="F9089" s="115">
        <v>0</v>
      </c>
    </row>
    <row r="9090" spans="1:6" ht="27">
      <c r="A9090" s="211">
        <v>105417</v>
      </c>
      <c r="B9090" s="210" t="s">
        <v>8899</v>
      </c>
      <c r="C9090" s="91" t="s">
        <v>4683</v>
      </c>
      <c r="D9090" s="115">
        <v>0</v>
      </c>
      <c r="E9090" s="208" t="s">
        <v>9199</v>
      </c>
      <c r="F9090" s="115">
        <v>0</v>
      </c>
    </row>
    <row r="9091" spans="1:6" ht="63.75">
      <c r="A9091" s="211">
        <v>105461</v>
      </c>
      <c r="B9091" s="210" t="s">
        <v>8943</v>
      </c>
      <c r="C9091" s="91" t="s">
        <v>4683</v>
      </c>
      <c r="D9091" s="115">
        <v>0</v>
      </c>
      <c r="E9091" s="208" t="s">
        <v>9199</v>
      </c>
      <c r="F9091" s="115">
        <v>0</v>
      </c>
    </row>
    <row r="9092" spans="1:6" ht="51">
      <c r="A9092" s="211">
        <v>105436</v>
      </c>
      <c r="B9092" s="210" t="s">
        <v>8918</v>
      </c>
      <c r="C9092" s="91" t="s">
        <v>4683</v>
      </c>
      <c r="D9092" s="115">
        <v>0</v>
      </c>
      <c r="E9092" s="208" t="s">
        <v>9199</v>
      </c>
      <c r="F9092" s="115">
        <v>0</v>
      </c>
    </row>
    <row r="9093" spans="1:6" ht="51">
      <c r="A9093" s="211">
        <v>105483</v>
      </c>
      <c r="B9093" s="210" t="s">
        <v>8965</v>
      </c>
      <c r="C9093" s="91" t="s">
        <v>4683</v>
      </c>
      <c r="D9093" s="115">
        <v>0</v>
      </c>
      <c r="E9093" s="208" t="s">
        <v>9199</v>
      </c>
      <c r="F9093" s="115">
        <v>0</v>
      </c>
    </row>
    <row r="9094" spans="1:6" ht="51">
      <c r="A9094" s="211">
        <v>105505</v>
      </c>
      <c r="B9094" s="210" t="s">
        <v>8987</v>
      </c>
      <c r="C9094" s="91" t="s">
        <v>4683</v>
      </c>
      <c r="D9094" s="115">
        <v>0</v>
      </c>
      <c r="E9094" s="208" t="s">
        <v>9199</v>
      </c>
      <c r="F9094" s="115">
        <v>0</v>
      </c>
    </row>
    <row r="9095" spans="1:6" ht="51">
      <c r="A9095" s="211">
        <v>105435</v>
      </c>
      <c r="B9095" s="210" t="s">
        <v>8917</v>
      </c>
      <c r="C9095" s="91" t="s">
        <v>4683</v>
      </c>
      <c r="D9095" s="115">
        <v>0</v>
      </c>
      <c r="E9095" s="208" t="s">
        <v>9199</v>
      </c>
      <c r="F9095" s="115">
        <v>0</v>
      </c>
    </row>
    <row r="9096" spans="1:6" ht="51">
      <c r="A9096" s="211">
        <v>105460</v>
      </c>
      <c r="B9096" s="210" t="s">
        <v>8942</v>
      </c>
      <c r="C9096" s="91" t="s">
        <v>4683</v>
      </c>
      <c r="D9096" s="115">
        <v>0</v>
      </c>
      <c r="E9096" s="208" t="s">
        <v>9199</v>
      </c>
      <c r="F9096" s="115">
        <v>0</v>
      </c>
    </row>
    <row r="9097" spans="1:6" ht="51">
      <c r="A9097" s="211">
        <v>105470</v>
      </c>
      <c r="B9097" s="210" t="s">
        <v>8952</v>
      </c>
      <c r="C9097" s="91" t="s">
        <v>4683</v>
      </c>
      <c r="D9097" s="115">
        <v>0</v>
      </c>
      <c r="E9097" s="208" t="s">
        <v>9199</v>
      </c>
      <c r="F9097" s="115">
        <v>0</v>
      </c>
    </row>
    <row r="9098" spans="1:6" ht="51">
      <c r="A9098" s="211">
        <v>105504</v>
      </c>
      <c r="B9098" s="210" t="s">
        <v>8986</v>
      </c>
      <c r="C9098" s="91" t="s">
        <v>4683</v>
      </c>
      <c r="D9098" s="115">
        <v>0</v>
      </c>
      <c r="E9098" s="208" t="s">
        <v>9199</v>
      </c>
      <c r="F9098" s="115">
        <v>0</v>
      </c>
    </row>
    <row r="9099" spans="1:6" ht="27">
      <c r="A9099" s="211">
        <v>105476</v>
      </c>
      <c r="B9099" s="210" t="s">
        <v>8958</v>
      </c>
      <c r="C9099" s="91" t="s">
        <v>4683</v>
      </c>
      <c r="D9099" s="115">
        <v>0</v>
      </c>
      <c r="E9099" s="208" t="s">
        <v>9199</v>
      </c>
      <c r="F9099" s="115">
        <v>0</v>
      </c>
    </row>
    <row r="9100" spans="1:6" ht="27">
      <c r="A9100" s="211">
        <v>105471</v>
      </c>
      <c r="B9100" s="210" t="s">
        <v>8953</v>
      </c>
      <c r="C9100" s="91" t="s">
        <v>4683</v>
      </c>
      <c r="D9100" s="115">
        <v>0</v>
      </c>
      <c r="E9100" s="208" t="s">
        <v>9199</v>
      </c>
      <c r="F9100" s="115">
        <v>0</v>
      </c>
    </row>
    <row r="9101" spans="1:6" ht="27">
      <c r="A9101" s="211">
        <v>105493</v>
      </c>
      <c r="B9101" s="210" t="s">
        <v>8975</v>
      </c>
      <c r="C9101" s="91" t="s">
        <v>4683</v>
      </c>
      <c r="D9101" s="115">
        <v>0</v>
      </c>
      <c r="E9101" s="208" t="s">
        <v>9199</v>
      </c>
      <c r="F9101" s="115">
        <v>0</v>
      </c>
    </row>
    <row r="9102" spans="1:6" ht="27">
      <c r="A9102" s="211">
        <v>105482</v>
      </c>
      <c r="B9102" s="210" t="s">
        <v>8964</v>
      </c>
      <c r="C9102" s="91" t="s">
        <v>4683</v>
      </c>
      <c r="D9102" s="115">
        <v>0</v>
      </c>
      <c r="E9102" s="208" t="s">
        <v>9199</v>
      </c>
      <c r="F9102" s="115">
        <v>0</v>
      </c>
    </row>
    <row r="9103" spans="1:6" ht="51">
      <c r="A9103" s="211">
        <v>105430</v>
      </c>
      <c r="B9103" s="210" t="s">
        <v>8912</v>
      </c>
      <c r="C9103" s="91" t="s">
        <v>4683</v>
      </c>
      <c r="D9103" s="115">
        <v>0</v>
      </c>
      <c r="E9103" s="208" t="s">
        <v>9199</v>
      </c>
      <c r="F9103" s="115">
        <v>0</v>
      </c>
    </row>
    <row r="9104" spans="1:6" ht="51">
      <c r="A9104" s="211">
        <v>105440</v>
      </c>
      <c r="B9104" s="210" t="s">
        <v>8922</v>
      </c>
      <c r="C9104" s="91" t="s">
        <v>4683</v>
      </c>
      <c r="D9104" s="115">
        <v>0</v>
      </c>
      <c r="E9104" s="208" t="s">
        <v>9199</v>
      </c>
      <c r="F9104" s="115">
        <v>0</v>
      </c>
    </row>
    <row r="9105" spans="1:6" ht="51">
      <c r="A9105" s="211">
        <v>105465</v>
      </c>
      <c r="B9105" s="210" t="s">
        <v>8947</v>
      </c>
      <c r="C9105" s="91" t="s">
        <v>4683</v>
      </c>
      <c r="D9105" s="115">
        <v>0</v>
      </c>
      <c r="E9105" s="208" t="s">
        <v>9199</v>
      </c>
      <c r="F9105" s="115">
        <v>0</v>
      </c>
    </row>
    <row r="9106" spans="1:6" ht="51">
      <c r="A9106" s="211">
        <v>105499</v>
      </c>
      <c r="B9106" s="210" t="s">
        <v>8981</v>
      </c>
      <c r="C9106" s="91" t="s">
        <v>4683</v>
      </c>
      <c r="D9106" s="115">
        <v>0</v>
      </c>
      <c r="E9106" s="208" t="s">
        <v>9199</v>
      </c>
      <c r="F9106" s="115">
        <v>0</v>
      </c>
    </row>
    <row r="9107" spans="1:6" ht="51">
      <c r="A9107" s="211">
        <v>105431</v>
      </c>
      <c r="B9107" s="210" t="s">
        <v>8913</v>
      </c>
      <c r="C9107" s="91" t="s">
        <v>4683</v>
      </c>
      <c r="D9107" s="115">
        <v>0</v>
      </c>
      <c r="E9107" s="208" t="s">
        <v>9199</v>
      </c>
      <c r="F9107" s="115">
        <v>0</v>
      </c>
    </row>
    <row r="9108" spans="1:6" ht="51">
      <c r="A9108" s="211">
        <v>105441</v>
      </c>
      <c r="B9108" s="210" t="s">
        <v>8923</v>
      </c>
      <c r="C9108" s="91" t="s">
        <v>4683</v>
      </c>
      <c r="D9108" s="115">
        <v>0</v>
      </c>
      <c r="E9108" s="208" t="s">
        <v>9199</v>
      </c>
      <c r="F9108" s="115">
        <v>0</v>
      </c>
    </row>
    <row r="9109" spans="1:6" ht="51">
      <c r="A9109" s="211">
        <v>105466</v>
      </c>
      <c r="B9109" s="210" t="s">
        <v>8948</v>
      </c>
      <c r="C9109" s="91" t="s">
        <v>4683</v>
      </c>
      <c r="D9109" s="115">
        <v>0</v>
      </c>
      <c r="E9109" s="208" t="s">
        <v>9199</v>
      </c>
      <c r="F9109" s="115">
        <v>0</v>
      </c>
    </row>
    <row r="9110" spans="1:6" ht="51">
      <c r="A9110" s="211">
        <v>105500</v>
      </c>
      <c r="B9110" s="210" t="s">
        <v>8982</v>
      </c>
      <c r="C9110" s="91" t="s">
        <v>4683</v>
      </c>
      <c r="D9110" s="115">
        <v>0</v>
      </c>
      <c r="E9110" s="208" t="s">
        <v>9199</v>
      </c>
      <c r="F9110" s="115">
        <v>0</v>
      </c>
    </row>
    <row r="9111" spans="1:6" ht="51">
      <c r="A9111" s="211">
        <v>105429</v>
      </c>
      <c r="B9111" s="210" t="s">
        <v>8911</v>
      </c>
      <c r="C9111" s="91" t="s">
        <v>4683</v>
      </c>
      <c r="D9111" s="115">
        <v>0</v>
      </c>
      <c r="E9111" s="208" t="s">
        <v>9199</v>
      </c>
      <c r="F9111" s="115">
        <v>0</v>
      </c>
    </row>
    <row r="9112" spans="1:6" ht="51">
      <c r="A9112" s="211">
        <v>105439</v>
      </c>
      <c r="B9112" s="210" t="s">
        <v>8921</v>
      </c>
      <c r="C9112" s="91" t="s">
        <v>4683</v>
      </c>
      <c r="D9112" s="115">
        <v>0</v>
      </c>
      <c r="E9112" s="208" t="s">
        <v>9199</v>
      </c>
      <c r="F9112" s="115">
        <v>0</v>
      </c>
    </row>
    <row r="9113" spans="1:6" ht="51">
      <c r="A9113" s="211">
        <v>105464</v>
      </c>
      <c r="B9113" s="210" t="s">
        <v>8946</v>
      </c>
      <c r="C9113" s="91" t="s">
        <v>4683</v>
      </c>
      <c r="D9113" s="115">
        <v>0</v>
      </c>
      <c r="E9113" s="208" t="s">
        <v>9199</v>
      </c>
      <c r="F9113" s="115">
        <v>0</v>
      </c>
    </row>
    <row r="9114" spans="1:6" ht="51">
      <c r="A9114" s="211">
        <v>105489</v>
      </c>
      <c r="B9114" s="210" t="s">
        <v>8971</v>
      </c>
      <c r="C9114" s="91" t="s">
        <v>4683</v>
      </c>
      <c r="D9114" s="115">
        <v>0</v>
      </c>
      <c r="E9114" s="208" t="s">
        <v>9199</v>
      </c>
      <c r="F9114" s="115">
        <v>0</v>
      </c>
    </row>
    <row r="9115" spans="1:6" ht="51">
      <c r="A9115" s="211">
        <v>105437</v>
      </c>
      <c r="B9115" s="210" t="s">
        <v>8919</v>
      </c>
      <c r="C9115" s="91" t="s">
        <v>4683</v>
      </c>
      <c r="D9115" s="115">
        <v>0</v>
      </c>
      <c r="E9115" s="208" t="s">
        <v>9199</v>
      </c>
      <c r="F9115" s="115">
        <v>0</v>
      </c>
    </row>
    <row r="9116" spans="1:6" ht="51">
      <c r="A9116" s="211">
        <v>105462</v>
      </c>
      <c r="B9116" s="210" t="s">
        <v>8944</v>
      </c>
      <c r="C9116" s="91" t="s">
        <v>4683</v>
      </c>
      <c r="D9116" s="115">
        <v>0</v>
      </c>
      <c r="E9116" s="208" t="s">
        <v>9199</v>
      </c>
      <c r="F9116" s="115">
        <v>0</v>
      </c>
    </row>
    <row r="9117" spans="1:6" ht="51">
      <c r="A9117" s="211">
        <v>105484</v>
      </c>
      <c r="B9117" s="210" t="s">
        <v>8966</v>
      </c>
      <c r="C9117" s="91" t="s">
        <v>4683</v>
      </c>
      <c r="D9117" s="115">
        <v>0</v>
      </c>
      <c r="E9117" s="208" t="s">
        <v>9199</v>
      </c>
      <c r="F9117" s="115">
        <v>0</v>
      </c>
    </row>
    <row r="9118" spans="1:6" ht="51">
      <c r="A9118" s="211">
        <v>105506</v>
      </c>
      <c r="B9118" s="210" t="s">
        <v>8988</v>
      </c>
      <c r="C9118" s="91" t="s">
        <v>4683</v>
      </c>
      <c r="D9118" s="115">
        <v>0</v>
      </c>
      <c r="E9118" s="208" t="s">
        <v>9199</v>
      </c>
      <c r="F9118" s="115">
        <v>0</v>
      </c>
    </row>
    <row r="9119" spans="1:6" ht="51">
      <c r="A9119" s="211">
        <v>105432</v>
      </c>
      <c r="B9119" s="210" t="s">
        <v>8914</v>
      </c>
      <c r="C9119" s="91" t="s">
        <v>4683</v>
      </c>
      <c r="D9119" s="115">
        <v>0</v>
      </c>
      <c r="E9119" s="208" t="s">
        <v>9199</v>
      </c>
      <c r="F9119" s="115">
        <v>0</v>
      </c>
    </row>
    <row r="9120" spans="1:6" ht="51">
      <c r="A9120" s="211">
        <v>105457</v>
      </c>
      <c r="B9120" s="210" t="s">
        <v>8939</v>
      </c>
      <c r="C9120" s="91" t="s">
        <v>4683</v>
      </c>
      <c r="D9120" s="115">
        <v>0</v>
      </c>
      <c r="E9120" s="208" t="s">
        <v>9199</v>
      </c>
      <c r="F9120" s="115">
        <v>0</v>
      </c>
    </row>
    <row r="9121" spans="1:6" ht="51">
      <c r="A9121" s="211">
        <v>105467</v>
      </c>
      <c r="B9121" s="210" t="s">
        <v>8949</v>
      </c>
      <c r="C9121" s="91" t="s">
        <v>4683</v>
      </c>
      <c r="D9121" s="115">
        <v>0</v>
      </c>
      <c r="E9121" s="208" t="s">
        <v>9199</v>
      </c>
      <c r="F9121" s="115">
        <v>0</v>
      </c>
    </row>
    <row r="9122" spans="1:6" ht="51">
      <c r="A9122" s="211">
        <v>105501</v>
      </c>
      <c r="B9122" s="210" t="s">
        <v>8983</v>
      </c>
      <c r="C9122" s="91" t="s">
        <v>4683</v>
      </c>
      <c r="D9122" s="115">
        <v>0</v>
      </c>
      <c r="E9122" s="208" t="s">
        <v>9199</v>
      </c>
      <c r="F9122" s="115">
        <v>0</v>
      </c>
    </row>
    <row r="9123" spans="1:6" ht="51">
      <c r="A9123" s="211">
        <v>105433</v>
      </c>
      <c r="B9123" s="210" t="s">
        <v>8915</v>
      </c>
      <c r="C9123" s="91" t="s">
        <v>4683</v>
      </c>
      <c r="D9123" s="115">
        <v>0</v>
      </c>
      <c r="E9123" s="208" t="s">
        <v>9199</v>
      </c>
      <c r="F9123" s="115">
        <v>0</v>
      </c>
    </row>
    <row r="9124" spans="1:6" ht="51">
      <c r="A9124" s="211">
        <v>105458</v>
      </c>
      <c r="B9124" s="210" t="s">
        <v>8940</v>
      </c>
      <c r="C9124" s="91" t="s">
        <v>4683</v>
      </c>
      <c r="D9124" s="115">
        <v>0</v>
      </c>
      <c r="E9124" s="208" t="s">
        <v>9199</v>
      </c>
      <c r="F9124" s="115">
        <v>0</v>
      </c>
    </row>
    <row r="9125" spans="1:6" ht="51">
      <c r="A9125" s="211">
        <v>105468</v>
      </c>
      <c r="B9125" s="210" t="s">
        <v>8950</v>
      </c>
      <c r="C9125" s="91" t="s">
        <v>4683</v>
      </c>
      <c r="D9125" s="115">
        <v>0</v>
      </c>
      <c r="E9125" s="208" t="s">
        <v>9199</v>
      </c>
      <c r="F9125" s="115">
        <v>0</v>
      </c>
    </row>
    <row r="9126" spans="1:6" ht="51">
      <c r="A9126" s="211">
        <v>105502</v>
      </c>
      <c r="B9126" s="210" t="s">
        <v>8984</v>
      </c>
      <c r="C9126" s="91" t="s">
        <v>4683</v>
      </c>
      <c r="D9126" s="115">
        <v>0</v>
      </c>
      <c r="E9126" s="208" t="s">
        <v>9199</v>
      </c>
      <c r="F9126" s="115">
        <v>0</v>
      </c>
    </row>
    <row r="9127" spans="1:6" ht="51">
      <c r="A9127" s="211">
        <v>105434</v>
      </c>
      <c r="B9127" s="210" t="s">
        <v>8916</v>
      </c>
      <c r="C9127" s="91" t="s">
        <v>4683</v>
      </c>
      <c r="D9127" s="115">
        <v>0</v>
      </c>
      <c r="E9127" s="208" t="s">
        <v>9199</v>
      </c>
      <c r="F9127" s="115">
        <v>0</v>
      </c>
    </row>
    <row r="9128" spans="1:6" ht="51">
      <c r="A9128" s="211">
        <v>105459</v>
      </c>
      <c r="B9128" s="210" t="s">
        <v>8941</v>
      </c>
      <c r="C9128" s="91" t="s">
        <v>4683</v>
      </c>
      <c r="D9128" s="115">
        <v>0</v>
      </c>
      <c r="E9128" s="208" t="s">
        <v>9199</v>
      </c>
      <c r="F9128" s="115">
        <v>0</v>
      </c>
    </row>
    <row r="9129" spans="1:6" ht="51">
      <c r="A9129" s="211">
        <v>105469</v>
      </c>
      <c r="B9129" s="210" t="s">
        <v>8951</v>
      </c>
      <c r="C9129" s="91" t="s">
        <v>4683</v>
      </c>
      <c r="D9129" s="115">
        <v>0</v>
      </c>
      <c r="E9129" s="208" t="s">
        <v>9199</v>
      </c>
      <c r="F9129" s="115">
        <v>0</v>
      </c>
    </row>
    <row r="9130" spans="1:6" ht="51">
      <c r="A9130" s="211">
        <v>105503</v>
      </c>
      <c r="B9130" s="210" t="s">
        <v>8985</v>
      </c>
      <c r="C9130" s="91" t="s">
        <v>4683</v>
      </c>
      <c r="D9130" s="115">
        <v>0</v>
      </c>
      <c r="E9130" s="208" t="s">
        <v>9199</v>
      </c>
      <c r="F9130" s="115">
        <v>0</v>
      </c>
    </row>
    <row r="9131" spans="1:6" ht="51">
      <c r="A9131" s="211">
        <v>105472</v>
      </c>
      <c r="B9131" s="210" t="s">
        <v>8954</v>
      </c>
      <c r="C9131" s="91" t="s">
        <v>4683</v>
      </c>
      <c r="D9131" s="115">
        <v>0</v>
      </c>
      <c r="E9131" s="208" t="s">
        <v>9199</v>
      </c>
      <c r="F9131" s="115">
        <v>0</v>
      </c>
    </row>
    <row r="9132" spans="1:6" ht="51">
      <c r="A9132" s="211">
        <v>105413</v>
      </c>
      <c r="B9132" s="210" t="s">
        <v>8895</v>
      </c>
      <c r="C9132" s="91" t="s">
        <v>4683</v>
      </c>
      <c r="D9132" s="115">
        <v>0</v>
      </c>
      <c r="E9132" s="208" t="s">
        <v>9199</v>
      </c>
      <c r="F9132" s="115">
        <v>0</v>
      </c>
    </row>
    <row r="9133" spans="1:6" ht="51">
      <c r="A9133" s="211">
        <v>105423</v>
      </c>
      <c r="B9133" s="210" t="s">
        <v>8905</v>
      </c>
      <c r="C9133" s="91" t="s">
        <v>4683</v>
      </c>
      <c r="D9133" s="115">
        <v>0</v>
      </c>
      <c r="E9133" s="208" t="s">
        <v>9199</v>
      </c>
      <c r="F9133" s="115">
        <v>0</v>
      </c>
    </row>
    <row r="9134" spans="1:6" ht="51">
      <c r="A9134" s="211">
        <v>105447</v>
      </c>
      <c r="B9134" s="210" t="s">
        <v>8929</v>
      </c>
      <c r="C9134" s="91" t="s">
        <v>4683</v>
      </c>
      <c r="D9134" s="115">
        <v>0</v>
      </c>
      <c r="E9134" s="208" t="s">
        <v>9199</v>
      </c>
      <c r="F9134" s="115">
        <v>0</v>
      </c>
    </row>
    <row r="9135" spans="1:6" ht="51">
      <c r="A9135" s="211">
        <v>105408</v>
      </c>
      <c r="B9135" s="210" t="s">
        <v>8890</v>
      </c>
      <c r="C9135" s="91" t="s">
        <v>4683</v>
      </c>
      <c r="D9135" s="115">
        <v>0</v>
      </c>
      <c r="E9135" s="208" t="s">
        <v>9199</v>
      </c>
      <c r="F9135" s="115">
        <v>0</v>
      </c>
    </row>
    <row r="9136" spans="1:6" ht="51">
      <c r="A9136" s="211">
        <v>105479</v>
      </c>
      <c r="B9136" s="210" t="s">
        <v>8961</v>
      </c>
      <c r="C9136" s="91" t="s">
        <v>4683</v>
      </c>
      <c r="D9136" s="115">
        <v>0</v>
      </c>
      <c r="E9136" s="208" t="s">
        <v>9199</v>
      </c>
      <c r="F9136" s="115">
        <v>0</v>
      </c>
    </row>
    <row r="9137" spans="1:6" ht="51">
      <c r="A9137" s="211">
        <v>105422</v>
      </c>
      <c r="B9137" s="210" t="s">
        <v>8904</v>
      </c>
      <c r="C9137" s="91" t="s">
        <v>4683</v>
      </c>
      <c r="D9137" s="115">
        <v>0</v>
      </c>
      <c r="E9137" s="208" t="s">
        <v>9199</v>
      </c>
      <c r="F9137" s="115">
        <v>0</v>
      </c>
    </row>
    <row r="9138" spans="1:6" ht="51">
      <c r="A9138" s="211">
        <v>105446</v>
      </c>
      <c r="B9138" s="210" t="s">
        <v>8928</v>
      </c>
      <c r="C9138" s="91" t="s">
        <v>4683</v>
      </c>
      <c r="D9138" s="115">
        <v>0</v>
      </c>
      <c r="E9138" s="208" t="s">
        <v>9199</v>
      </c>
      <c r="F9138" s="115">
        <v>0</v>
      </c>
    </row>
    <row r="9139" spans="1:6" ht="27">
      <c r="A9139" s="211">
        <v>105474</v>
      </c>
      <c r="B9139" s="210" t="s">
        <v>8956</v>
      </c>
      <c r="C9139" s="91" t="s">
        <v>4683</v>
      </c>
      <c r="D9139" s="115">
        <v>0</v>
      </c>
      <c r="E9139" s="208" t="s">
        <v>9199</v>
      </c>
      <c r="F9139" s="115">
        <v>0</v>
      </c>
    </row>
    <row r="9140" spans="1:6" ht="27">
      <c r="A9140" s="211">
        <v>105480</v>
      </c>
      <c r="B9140" s="210" t="s">
        <v>8962</v>
      </c>
      <c r="C9140" s="91" t="s">
        <v>4683</v>
      </c>
      <c r="D9140" s="115">
        <v>0</v>
      </c>
      <c r="E9140" s="208" t="s">
        <v>9199</v>
      </c>
      <c r="F9140" s="115">
        <v>0</v>
      </c>
    </row>
    <row r="9141" spans="1:6" ht="27">
      <c r="A9141" s="211">
        <v>105481</v>
      </c>
      <c r="B9141" s="210" t="s">
        <v>8963</v>
      </c>
      <c r="C9141" s="91" t="s">
        <v>4683</v>
      </c>
      <c r="D9141" s="115">
        <v>0</v>
      </c>
      <c r="E9141" s="208" t="s">
        <v>9199</v>
      </c>
      <c r="F9141" s="115">
        <v>0</v>
      </c>
    </row>
    <row r="9142" spans="1:6" ht="27">
      <c r="A9142" s="211">
        <v>105449</v>
      </c>
      <c r="B9142" s="210" t="s">
        <v>8931</v>
      </c>
      <c r="C9142" s="91" t="s">
        <v>4683</v>
      </c>
      <c r="D9142" s="115">
        <v>0</v>
      </c>
      <c r="E9142" s="208" t="s">
        <v>9199</v>
      </c>
      <c r="F9142" s="115">
        <v>0</v>
      </c>
    </row>
    <row r="9143" spans="1:6" ht="51">
      <c r="A9143" s="211">
        <v>105511</v>
      </c>
      <c r="B9143" s="210" t="s">
        <v>8993</v>
      </c>
      <c r="C9143" s="91" t="s">
        <v>3834</v>
      </c>
      <c r="D9143" s="115">
        <v>0</v>
      </c>
      <c r="E9143" s="208" t="s">
        <v>9199</v>
      </c>
      <c r="F9143" s="115">
        <v>0</v>
      </c>
    </row>
    <row r="9144" spans="1:6" ht="51">
      <c r="A9144" s="211">
        <v>105507</v>
      </c>
      <c r="B9144" s="210" t="s">
        <v>8989</v>
      </c>
      <c r="C9144" s="91" t="s">
        <v>3834</v>
      </c>
      <c r="D9144" s="115">
        <v>0</v>
      </c>
      <c r="E9144" s="208" t="s">
        <v>9199</v>
      </c>
      <c r="F9144" s="115">
        <v>0</v>
      </c>
    </row>
    <row r="9145" spans="1:6" ht="51">
      <c r="A9145" s="211">
        <v>105512</v>
      </c>
      <c r="B9145" s="210" t="s">
        <v>8994</v>
      </c>
      <c r="C9145" s="91" t="s">
        <v>3834</v>
      </c>
      <c r="D9145" s="115">
        <v>0</v>
      </c>
      <c r="E9145" s="208" t="s">
        <v>9199</v>
      </c>
      <c r="F9145" s="115">
        <v>0</v>
      </c>
    </row>
    <row r="9146" spans="1:6" ht="51">
      <c r="A9146" s="211">
        <v>105508</v>
      </c>
      <c r="B9146" s="210" t="s">
        <v>8990</v>
      </c>
      <c r="C9146" s="91" t="s">
        <v>3834</v>
      </c>
      <c r="D9146" s="115">
        <v>0</v>
      </c>
      <c r="E9146" s="208" t="s">
        <v>9199</v>
      </c>
      <c r="F9146" s="115">
        <v>0</v>
      </c>
    </row>
    <row r="9147" spans="1:6" ht="63.75">
      <c r="A9147" s="211">
        <v>105513</v>
      </c>
      <c r="B9147" s="210" t="s">
        <v>8995</v>
      </c>
      <c r="C9147" s="91" t="s">
        <v>3834</v>
      </c>
      <c r="D9147" s="115">
        <v>0</v>
      </c>
      <c r="E9147" s="208" t="s">
        <v>9199</v>
      </c>
      <c r="F9147" s="115">
        <v>0</v>
      </c>
    </row>
    <row r="9148" spans="1:6" ht="63.75">
      <c r="A9148" s="211">
        <v>105509</v>
      </c>
      <c r="B9148" s="210" t="s">
        <v>8991</v>
      </c>
      <c r="C9148" s="91" t="s">
        <v>3834</v>
      </c>
      <c r="D9148" s="115">
        <v>0</v>
      </c>
      <c r="E9148" s="208" t="s">
        <v>9199</v>
      </c>
      <c r="F9148" s="115">
        <v>0</v>
      </c>
    </row>
    <row r="9149" spans="1:6" ht="63.75">
      <c r="A9149" s="211">
        <v>105514</v>
      </c>
      <c r="B9149" s="210" t="s">
        <v>8996</v>
      </c>
      <c r="C9149" s="91" t="s">
        <v>3834</v>
      </c>
      <c r="D9149" s="115">
        <v>0</v>
      </c>
      <c r="E9149" s="208" t="s">
        <v>9199</v>
      </c>
      <c r="F9149" s="115">
        <v>0</v>
      </c>
    </row>
    <row r="9150" spans="1:6" ht="63.75">
      <c r="A9150" s="211">
        <v>105510</v>
      </c>
      <c r="B9150" s="210" t="s">
        <v>8992</v>
      </c>
      <c r="C9150" s="91" t="s">
        <v>3834</v>
      </c>
      <c r="D9150" s="115">
        <v>0</v>
      </c>
      <c r="E9150" s="208" t="s">
        <v>9199</v>
      </c>
      <c r="F9150" s="115">
        <v>0</v>
      </c>
    </row>
    <row r="9151" spans="1:6" ht="38.25">
      <c r="A9151" s="211">
        <v>100207</v>
      </c>
      <c r="B9151" s="210" t="s">
        <v>4513</v>
      </c>
      <c r="C9151" s="91" t="s">
        <v>4511</v>
      </c>
      <c r="D9151" s="115">
        <v>480.06</v>
      </c>
      <c r="E9151" s="208" t="s">
        <v>9199</v>
      </c>
      <c r="F9151" s="115">
        <v>495.46</v>
      </c>
    </row>
    <row r="9152" spans="1:6" ht="51">
      <c r="A9152" s="211">
        <v>100211</v>
      </c>
      <c r="B9152" s="210" t="s">
        <v>4518</v>
      </c>
      <c r="C9152" s="91" t="s">
        <v>4515</v>
      </c>
      <c r="D9152" s="115">
        <v>7.15</v>
      </c>
      <c r="E9152" s="208" t="s">
        <v>9199</v>
      </c>
      <c r="F9152" s="115">
        <v>7.73</v>
      </c>
    </row>
    <row r="9153" spans="1:6" ht="51">
      <c r="A9153" s="211">
        <v>100210</v>
      </c>
      <c r="B9153" s="210" t="s">
        <v>4517</v>
      </c>
      <c r="C9153" s="91" t="s">
        <v>4515</v>
      </c>
      <c r="D9153" s="115">
        <v>18.53</v>
      </c>
      <c r="E9153" s="208" t="s">
        <v>9199</v>
      </c>
      <c r="F9153" s="115">
        <v>20.04</v>
      </c>
    </row>
    <row r="9154" spans="1:6" ht="38.25">
      <c r="A9154" s="211">
        <v>100221</v>
      </c>
      <c r="B9154" s="210" t="s">
        <v>4529</v>
      </c>
      <c r="C9154" s="91" t="s">
        <v>4528</v>
      </c>
      <c r="D9154" s="115">
        <v>32.75</v>
      </c>
      <c r="E9154" s="208" t="s">
        <v>9199</v>
      </c>
      <c r="F9154" s="115">
        <v>35.43</v>
      </c>
    </row>
    <row r="9155" spans="1:6" ht="38.25">
      <c r="A9155" s="211">
        <v>100203</v>
      </c>
      <c r="B9155" s="210" t="s">
        <v>4508</v>
      </c>
      <c r="C9155" s="91" t="s">
        <v>4500</v>
      </c>
      <c r="D9155" s="115">
        <v>1.1399999999999999</v>
      </c>
      <c r="E9155" s="208" t="s">
        <v>9199</v>
      </c>
      <c r="F9155" s="115">
        <v>1.24</v>
      </c>
    </row>
    <row r="9156" spans="1:6" ht="38.25">
      <c r="A9156" s="211">
        <v>100202</v>
      </c>
      <c r="B9156" s="210" t="s">
        <v>4507</v>
      </c>
      <c r="C9156" s="91" t="s">
        <v>4500</v>
      </c>
      <c r="D9156" s="115">
        <v>0.97</v>
      </c>
      <c r="E9156" s="208" t="s">
        <v>9199</v>
      </c>
      <c r="F9156" s="115">
        <v>1.04</v>
      </c>
    </row>
    <row r="9157" spans="1:6" ht="38.25">
      <c r="A9157" s="211">
        <v>100201</v>
      </c>
      <c r="B9157" s="210" t="s">
        <v>4506</v>
      </c>
      <c r="C9157" s="91" t="s">
        <v>4500</v>
      </c>
      <c r="D9157" s="115">
        <v>0.83</v>
      </c>
      <c r="E9157" s="208" t="s">
        <v>9199</v>
      </c>
      <c r="F9157" s="115">
        <v>0.89</v>
      </c>
    </row>
    <row r="9158" spans="1:6" ht="51">
      <c r="A9158" s="211">
        <v>100216</v>
      </c>
      <c r="B9158" s="210" t="s">
        <v>4523</v>
      </c>
      <c r="C9158" s="91" t="s">
        <v>4515</v>
      </c>
      <c r="D9158" s="115">
        <v>1</v>
      </c>
      <c r="E9158" s="208" t="s">
        <v>9199</v>
      </c>
      <c r="F9158" s="115">
        <v>1.08</v>
      </c>
    </row>
    <row r="9159" spans="1:6" ht="51">
      <c r="A9159" s="211">
        <v>100215</v>
      </c>
      <c r="B9159" s="210" t="s">
        <v>4522</v>
      </c>
      <c r="C9159" s="91" t="s">
        <v>4515</v>
      </c>
      <c r="D9159" s="115">
        <v>3.73</v>
      </c>
      <c r="E9159" s="208" t="s">
        <v>9199</v>
      </c>
      <c r="F9159" s="115">
        <v>4.03</v>
      </c>
    </row>
    <row r="9160" spans="1:6" ht="51">
      <c r="A9160" s="211">
        <v>100214</v>
      </c>
      <c r="B9160" s="210" t="s">
        <v>4521</v>
      </c>
      <c r="C9160" s="91" t="s">
        <v>4515</v>
      </c>
      <c r="D9160" s="115">
        <v>4.3499999999999996</v>
      </c>
      <c r="E9160" s="208" t="s">
        <v>9199</v>
      </c>
      <c r="F9160" s="115">
        <v>4.71</v>
      </c>
    </row>
    <row r="9161" spans="1:6" ht="38.25">
      <c r="A9161" s="211">
        <v>100223</v>
      </c>
      <c r="B9161" s="210" t="s">
        <v>4531</v>
      </c>
      <c r="C9161" s="91" t="s">
        <v>4528</v>
      </c>
      <c r="D9161" s="115">
        <v>5.8</v>
      </c>
      <c r="E9161" s="208" t="s">
        <v>9199</v>
      </c>
      <c r="F9161" s="115">
        <v>6.28</v>
      </c>
    </row>
    <row r="9162" spans="1:6" ht="51">
      <c r="A9162" s="211">
        <v>100280</v>
      </c>
      <c r="B9162" s="210" t="s">
        <v>4590</v>
      </c>
      <c r="C9162" s="91" t="s">
        <v>4515</v>
      </c>
      <c r="D9162" s="115">
        <v>19.04</v>
      </c>
      <c r="E9162" s="208" t="s">
        <v>9199</v>
      </c>
      <c r="F9162" s="115">
        <v>20.6</v>
      </c>
    </row>
    <row r="9163" spans="1:6" ht="63.75">
      <c r="A9163" s="211">
        <v>100270</v>
      </c>
      <c r="B9163" s="210" t="s">
        <v>4580</v>
      </c>
      <c r="C9163" s="91" t="s">
        <v>4515</v>
      </c>
      <c r="D9163" s="115">
        <v>64.98</v>
      </c>
      <c r="E9163" s="208" t="s">
        <v>9199</v>
      </c>
      <c r="F9163" s="115">
        <v>70.290000000000006</v>
      </c>
    </row>
    <row r="9164" spans="1:6" ht="38.25">
      <c r="A9164" s="211">
        <v>100286</v>
      </c>
      <c r="B9164" s="210" t="s">
        <v>4596</v>
      </c>
      <c r="C9164" s="91" t="s">
        <v>4546</v>
      </c>
      <c r="D9164" s="115">
        <v>14.22</v>
      </c>
      <c r="E9164" s="208" t="s">
        <v>9199</v>
      </c>
      <c r="F9164" s="115">
        <v>15.38</v>
      </c>
    </row>
    <row r="9165" spans="1:6" ht="51">
      <c r="A9165" s="211">
        <v>100213</v>
      </c>
      <c r="B9165" s="210" t="s">
        <v>4520</v>
      </c>
      <c r="C9165" s="91" t="s">
        <v>4515</v>
      </c>
      <c r="D9165" s="115">
        <v>2.83</v>
      </c>
      <c r="E9165" s="208" t="s">
        <v>9199</v>
      </c>
      <c r="F9165" s="115">
        <v>3.07</v>
      </c>
    </row>
    <row r="9166" spans="1:6" ht="51">
      <c r="A9166" s="211">
        <v>100212</v>
      </c>
      <c r="B9166" s="210" t="s">
        <v>4519</v>
      </c>
      <c r="C9166" s="91" t="s">
        <v>4515</v>
      </c>
      <c r="D9166" s="115">
        <v>7.89</v>
      </c>
      <c r="E9166" s="208" t="s">
        <v>9199</v>
      </c>
      <c r="F9166" s="115">
        <v>8.5399999999999991</v>
      </c>
    </row>
    <row r="9167" spans="1:6" ht="38.25">
      <c r="A9167" s="211">
        <v>100222</v>
      </c>
      <c r="B9167" s="210" t="s">
        <v>4530</v>
      </c>
      <c r="C9167" s="91" t="s">
        <v>4528</v>
      </c>
      <c r="D9167" s="115">
        <v>12.4</v>
      </c>
      <c r="E9167" s="208" t="s">
        <v>9199</v>
      </c>
      <c r="F9167" s="115">
        <v>13.42</v>
      </c>
    </row>
    <row r="9168" spans="1:6" ht="38.25">
      <c r="A9168" s="211">
        <v>100226</v>
      </c>
      <c r="B9168" s="210" t="s">
        <v>4535</v>
      </c>
      <c r="C9168" s="91" t="s">
        <v>4534</v>
      </c>
      <c r="D9168" s="115">
        <v>0.71</v>
      </c>
      <c r="E9168" s="208" t="s">
        <v>9199</v>
      </c>
      <c r="F9168" s="115">
        <v>0.77</v>
      </c>
    </row>
    <row r="9169" spans="1:6" ht="38.25">
      <c r="A9169" s="211">
        <v>100200</v>
      </c>
      <c r="B9169" s="210" t="s">
        <v>4505</v>
      </c>
      <c r="C9169" s="91" t="s">
        <v>4500</v>
      </c>
      <c r="D9169" s="115">
        <v>0.41</v>
      </c>
      <c r="E9169" s="208" t="s">
        <v>9199</v>
      </c>
      <c r="F9169" s="115">
        <v>0.45</v>
      </c>
    </row>
    <row r="9170" spans="1:6" ht="38.25">
      <c r="A9170" s="211">
        <v>100199</v>
      </c>
      <c r="B9170" s="210" t="s">
        <v>4504</v>
      </c>
      <c r="C9170" s="91" t="s">
        <v>4500</v>
      </c>
      <c r="D9170" s="115">
        <v>0.34</v>
      </c>
      <c r="E9170" s="208" t="s">
        <v>9199</v>
      </c>
      <c r="F9170" s="115">
        <v>0.37</v>
      </c>
    </row>
    <row r="9171" spans="1:6" ht="38.25">
      <c r="A9171" s="211">
        <v>100198</v>
      </c>
      <c r="B9171" s="210" t="s">
        <v>4503</v>
      </c>
      <c r="C9171" s="91" t="s">
        <v>4500</v>
      </c>
      <c r="D9171" s="115">
        <v>0.28000000000000003</v>
      </c>
      <c r="E9171" s="208" t="s">
        <v>9199</v>
      </c>
      <c r="F9171" s="115">
        <v>0.3</v>
      </c>
    </row>
    <row r="9172" spans="1:6" ht="38.25">
      <c r="A9172" s="211">
        <v>100283</v>
      </c>
      <c r="B9172" s="210" t="s">
        <v>4593</v>
      </c>
      <c r="C9172" s="91" t="s">
        <v>4528</v>
      </c>
      <c r="D9172" s="115">
        <v>26.24</v>
      </c>
      <c r="E9172" s="208" t="s">
        <v>9199</v>
      </c>
      <c r="F9172" s="115">
        <v>28.38</v>
      </c>
    </row>
    <row r="9173" spans="1:6" ht="38.25">
      <c r="A9173" s="211">
        <v>100227</v>
      </c>
      <c r="B9173" s="210" t="s">
        <v>4536</v>
      </c>
      <c r="C9173" s="91" t="s">
        <v>4534</v>
      </c>
      <c r="D9173" s="115">
        <v>1.05</v>
      </c>
      <c r="E9173" s="208" t="s">
        <v>9199</v>
      </c>
      <c r="F9173" s="115">
        <v>1.1399999999999999</v>
      </c>
    </row>
    <row r="9174" spans="1:6" ht="38.25">
      <c r="A9174" s="211">
        <v>100205</v>
      </c>
      <c r="B9174" s="210" t="s">
        <v>4510</v>
      </c>
      <c r="C9174" s="91" t="s">
        <v>4511</v>
      </c>
      <c r="D9174" s="115">
        <v>1520.5</v>
      </c>
      <c r="E9174" s="208" t="s">
        <v>9199</v>
      </c>
      <c r="F9174" s="115">
        <v>1644.82</v>
      </c>
    </row>
    <row r="9175" spans="1:6" ht="38.25">
      <c r="A9175" s="211">
        <v>100206</v>
      </c>
      <c r="B9175" s="210" t="s">
        <v>4512</v>
      </c>
      <c r="C9175" s="91" t="s">
        <v>4511</v>
      </c>
      <c r="D9175" s="115">
        <v>1099.06</v>
      </c>
      <c r="E9175" s="208" t="s">
        <v>9199</v>
      </c>
      <c r="F9175" s="115">
        <v>1188.92</v>
      </c>
    </row>
    <row r="9176" spans="1:6" ht="51">
      <c r="A9176" s="211">
        <v>100281</v>
      </c>
      <c r="B9176" s="210" t="s">
        <v>4591</v>
      </c>
      <c r="C9176" s="91" t="s">
        <v>4515</v>
      </c>
      <c r="D9176" s="115">
        <v>4.09</v>
      </c>
      <c r="E9176" s="208" t="s">
        <v>9199</v>
      </c>
      <c r="F9176" s="115">
        <v>4.18</v>
      </c>
    </row>
    <row r="9177" spans="1:6" ht="51">
      <c r="A9177" s="211">
        <v>100219</v>
      </c>
      <c r="B9177" s="210" t="s">
        <v>4526</v>
      </c>
      <c r="C9177" s="91" t="s">
        <v>4515</v>
      </c>
      <c r="D9177" s="115">
        <v>0.5</v>
      </c>
      <c r="E9177" s="208" t="s">
        <v>9199</v>
      </c>
      <c r="F9177" s="115">
        <v>0.52</v>
      </c>
    </row>
    <row r="9178" spans="1:6" ht="51">
      <c r="A9178" s="211">
        <v>100218</v>
      </c>
      <c r="B9178" s="210" t="s">
        <v>4525</v>
      </c>
      <c r="C9178" s="91" t="s">
        <v>4515</v>
      </c>
      <c r="D9178" s="115">
        <v>2.2799999999999998</v>
      </c>
      <c r="E9178" s="208" t="s">
        <v>9199</v>
      </c>
      <c r="F9178" s="115">
        <v>2.34</v>
      </c>
    </row>
    <row r="9179" spans="1:6" ht="51">
      <c r="A9179" s="211">
        <v>100217</v>
      </c>
      <c r="B9179" s="210" t="s">
        <v>4524</v>
      </c>
      <c r="C9179" s="91" t="s">
        <v>4515</v>
      </c>
      <c r="D9179" s="115">
        <v>3.34</v>
      </c>
      <c r="E9179" s="208" t="s">
        <v>9199</v>
      </c>
      <c r="F9179" s="115">
        <v>3.42</v>
      </c>
    </row>
    <row r="9180" spans="1:6" ht="38.25">
      <c r="A9180" s="211">
        <v>100224</v>
      </c>
      <c r="B9180" s="210" t="s">
        <v>4532</v>
      </c>
      <c r="C9180" s="91" t="s">
        <v>4528</v>
      </c>
      <c r="D9180" s="115">
        <v>3.34</v>
      </c>
      <c r="E9180" s="208" t="s">
        <v>9199</v>
      </c>
      <c r="F9180" s="115">
        <v>3.42</v>
      </c>
    </row>
    <row r="9181" spans="1:6" ht="38.25">
      <c r="A9181" s="211">
        <v>100228</v>
      </c>
      <c r="B9181" s="210" t="s">
        <v>4537</v>
      </c>
      <c r="C9181" s="91" t="s">
        <v>4534</v>
      </c>
      <c r="D9181" s="115">
        <v>0.33</v>
      </c>
      <c r="E9181" s="208" t="s">
        <v>9199</v>
      </c>
      <c r="F9181" s="115">
        <v>0.34</v>
      </c>
    </row>
    <row r="9182" spans="1:6" ht="38.25">
      <c r="A9182" s="211">
        <v>100204</v>
      </c>
      <c r="B9182" s="210" t="s">
        <v>4509</v>
      </c>
      <c r="C9182" s="91" t="s">
        <v>4500</v>
      </c>
      <c r="D9182" s="115">
        <v>0.12</v>
      </c>
      <c r="E9182" s="208" t="s">
        <v>9199</v>
      </c>
      <c r="F9182" s="115">
        <v>0.12</v>
      </c>
    </row>
    <row r="9183" spans="1:6" ht="38.25">
      <c r="A9183" s="211">
        <v>100284</v>
      </c>
      <c r="B9183" s="210" t="s">
        <v>4594</v>
      </c>
      <c r="C9183" s="91" t="s">
        <v>4528</v>
      </c>
      <c r="D9183" s="115">
        <v>11.94</v>
      </c>
      <c r="E9183" s="208" t="s">
        <v>9199</v>
      </c>
      <c r="F9183" s="115">
        <v>12.25</v>
      </c>
    </row>
    <row r="9184" spans="1:6" ht="63.75">
      <c r="A9184" s="211">
        <v>100277</v>
      </c>
      <c r="B9184" s="210" t="s">
        <v>4587</v>
      </c>
      <c r="C9184" s="91" t="s">
        <v>4528</v>
      </c>
      <c r="D9184" s="115">
        <v>2.14</v>
      </c>
      <c r="E9184" s="208" t="s">
        <v>9199</v>
      </c>
      <c r="F9184" s="115">
        <v>2.19</v>
      </c>
    </row>
    <row r="9185" spans="1:6" ht="38.25">
      <c r="A9185" s="211">
        <v>100278</v>
      </c>
      <c r="B9185" s="210" t="s">
        <v>4588</v>
      </c>
      <c r="C9185" s="91" t="s">
        <v>4515</v>
      </c>
      <c r="D9185" s="115">
        <v>41.47</v>
      </c>
      <c r="E9185" s="208" t="s">
        <v>9199</v>
      </c>
      <c r="F9185" s="115">
        <v>44.87</v>
      </c>
    </row>
    <row r="9186" spans="1:6" ht="63.75">
      <c r="A9186" s="211">
        <v>100268</v>
      </c>
      <c r="B9186" s="210" t="s">
        <v>4578</v>
      </c>
      <c r="C9186" s="91" t="s">
        <v>4515</v>
      </c>
      <c r="D9186" s="115">
        <v>86.69</v>
      </c>
      <c r="E9186" s="208" t="s">
        <v>9199</v>
      </c>
      <c r="F9186" s="115">
        <v>93.78</v>
      </c>
    </row>
    <row r="9187" spans="1:6" ht="38.25">
      <c r="A9187" s="211">
        <v>100285</v>
      </c>
      <c r="B9187" s="210" t="s">
        <v>4595</v>
      </c>
      <c r="C9187" s="91" t="s">
        <v>4546</v>
      </c>
      <c r="D9187" s="115">
        <v>43.64</v>
      </c>
      <c r="E9187" s="208" t="s">
        <v>9199</v>
      </c>
      <c r="F9187" s="115">
        <v>47.2</v>
      </c>
    </row>
    <row r="9188" spans="1:6" ht="38.25">
      <c r="A9188" s="211">
        <v>100209</v>
      </c>
      <c r="B9188" s="210" t="s">
        <v>4516</v>
      </c>
      <c r="C9188" s="91" t="s">
        <v>4515</v>
      </c>
      <c r="D9188" s="115">
        <v>10.050000000000001</v>
      </c>
      <c r="E9188" s="208" t="s">
        <v>9199</v>
      </c>
      <c r="F9188" s="115">
        <v>10.88</v>
      </c>
    </row>
    <row r="9189" spans="1:6" ht="38.25">
      <c r="A9189" s="211">
        <v>100208</v>
      </c>
      <c r="B9189" s="210" t="s">
        <v>4514</v>
      </c>
      <c r="C9189" s="91" t="s">
        <v>4515</v>
      </c>
      <c r="D9189" s="115">
        <v>20.11</v>
      </c>
      <c r="E9189" s="208" t="s">
        <v>9199</v>
      </c>
      <c r="F9189" s="115">
        <v>21.76</v>
      </c>
    </row>
    <row r="9190" spans="1:6" ht="38.25">
      <c r="A9190" s="211">
        <v>100256</v>
      </c>
      <c r="B9190" s="210" t="s">
        <v>4566</v>
      </c>
      <c r="C9190" s="91" t="s">
        <v>4546</v>
      </c>
      <c r="D9190" s="115">
        <v>9.2100000000000009</v>
      </c>
      <c r="E9190" s="208" t="s">
        <v>9199</v>
      </c>
      <c r="F9190" s="115">
        <v>9.9700000000000006</v>
      </c>
    </row>
    <row r="9191" spans="1:6" ht="38.25">
      <c r="A9191" s="211">
        <v>100220</v>
      </c>
      <c r="B9191" s="210" t="s">
        <v>4527</v>
      </c>
      <c r="C9191" s="91" t="s">
        <v>4528</v>
      </c>
      <c r="D9191" s="115">
        <v>28.89</v>
      </c>
      <c r="E9191" s="208" t="s">
        <v>9199</v>
      </c>
      <c r="F9191" s="115">
        <v>31.26</v>
      </c>
    </row>
    <row r="9192" spans="1:6" ht="38.25">
      <c r="A9192" s="211">
        <v>100287</v>
      </c>
      <c r="B9192" s="210" t="s">
        <v>7117</v>
      </c>
      <c r="C9192" s="91" t="s">
        <v>4546</v>
      </c>
      <c r="D9192" s="115">
        <v>13.61</v>
      </c>
      <c r="E9192" s="208" t="s">
        <v>9199</v>
      </c>
      <c r="F9192" s="115">
        <v>14.73</v>
      </c>
    </row>
    <row r="9193" spans="1:6" ht="38.25">
      <c r="A9193" s="211">
        <v>100274</v>
      </c>
      <c r="B9193" s="210" t="s">
        <v>4584</v>
      </c>
      <c r="C9193" s="91" t="s">
        <v>4528</v>
      </c>
      <c r="D9193" s="115">
        <v>28.91</v>
      </c>
      <c r="E9193" s="208" t="s">
        <v>9199</v>
      </c>
      <c r="F9193" s="115">
        <v>31.27</v>
      </c>
    </row>
    <row r="9194" spans="1:6" ht="27">
      <c r="A9194" s="211">
        <v>100264</v>
      </c>
      <c r="B9194" s="210" t="s">
        <v>4574</v>
      </c>
      <c r="C9194" s="91" t="s">
        <v>4528</v>
      </c>
      <c r="D9194" s="115">
        <v>40.79</v>
      </c>
      <c r="E9194" s="208" t="s">
        <v>9199</v>
      </c>
      <c r="F9194" s="115">
        <v>44.12</v>
      </c>
    </row>
    <row r="9195" spans="1:6" ht="27">
      <c r="A9195" s="211">
        <v>100225</v>
      </c>
      <c r="B9195" s="210" t="s">
        <v>4533</v>
      </c>
      <c r="C9195" s="91" t="s">
        <v>4534</v>
      </c>
      <c r="D9195" s="115">
        <v>2.27</v>
      </c>
      <c r="E9195" s="208" t="s">
        <v>9199</v>
      </c>
      <c r="F9195" s="115">
        <v>2.4500000000000002</v>
      </c>
    </row>
    <row r="9196" spans="1:6" ht="27">
      <c r="A9196" s="211">
        <v>100266</v>
      </c>
      <c r="B9196" s="210" t="s">
        <v>4576</v>
      </c>
      <c r="C9196" s="91" t="s">
        <v>4515</v>
      </c>
      <c r="D9196" s="115">
        <v>86.69</v>
      </c>
      <c r="E9196" s="208" t="s">
        <v>9199</v>
      </c>
      <c r="F9196" s="115">
        <v>93.78</v>
      </c>
    </row>
    <row r="9197" spans="1:6" ht="38.25">
      <c r="A9197" s="211">
        <v>100257</v>
      </c>
      <c r="B9197" s="210" t="s">
        <v>4567</v>
      </c>
      <c r="C9197" s="91" t="s">
        <v>4546</v>
      </c>
      <c r="D9197" s="115">
        <v>5.53</v>
      </c>
      <c r="E9197" s="208" t="s">
        <v>9199</v>
      </c>
      <c r="F9197" s="115">
        <v>5.98</v>
      </c>
    </row>
    <row r="9198" spans="1:6" ht="27">
      <c r="A9198" s="211">
        <v>100197</v>
      </c>
      <c r="B9198" s="210" t="s">
        <v>4502</v>
      </c>
      <c r="C9198" s="91" t="s">
        <v>4500</v>
      </c>
      <c r="D9198" s="115">
        <v>2.04</v>
      </c>
      <c r="E9198" s="208" t="s">
        <v>9199</v>
      </c>
      <c r="F9198" s="115">
        <v>2.21</v>
      </c>
    </row>
    <row r="9199" spans="1:6" ht="27">
      <c r="A9199" s="211">
        <v>100196</v>
      </c>
      <c r="B9199" s="210" t="s">
        <v>4501</v>
      </c>
      <c r="C9199" s="91" t="s">
        <v>4500</v>
      </c>
      <c r="D9199" s="115">
        <v>1.36</v>
      </c>
      <c r="E9199" s="208" t="s">
        <v>9199</v>
      </c>
      <c r="F9199" s="115">
        <v>1.47</v>
      </c>
    </row>
    <row r="9200" spans="1:6" ht="27">
      <c r="A9200" s="211">
        <v>100195</v>
      </c>
      <c r="B9200" s="210" t="s">
        <v>4499</v>
      </c>
      <c r="C9200" s="91" t="s">
        <v>4500</v>
      </c>
      <c r="D9200" s="115">
        <v>0.81</v>
      </c>
      <c r="E9200" s="208" t="s">
        <v>9199</v>
      </c>
      <c r="F9200" s="115">
        <v>0.88</v>
      </c>
    </row>
    <row r="9201" spans="1:6" ht="27">
      <c r="A9201" s="211">
        <v>100273</v>
      </c>
      <c r="B9201" s="210" t="s">
        <v>4583</v>
      </c>
      <c r="C9201" s="91" t="s">
        <v>4500</v>
      </c>
      <c r="D9201" s="115">
        <v>3.39</v>
      </c>
      <c r="E9201" s="208" t="s">
        <v>9199</v>
      </c>
      <c r="F9201" s="115">
        <v>3.66</v>
      </c>
    </row>
    <row r="9202" spans="1:6" ht="38.25">
      <c r="A9202" s="211">
        <v>100282</v>
      </c>
      <c r="B9202" s="210" t="s">
        <v>4592</v>
      </c>
      <c r="C9202" s="91" t="s">
        <v>4528</v>
      </c>
      <c r="D9202" s="115">
        <v>162.41999999999999</v>
      </c>
      <c r="E9202" s="208" t="s">
        <v>9199</v>
      </c>
      <c r="F9202" s="115">
        <v>175.7</v>
      </c>
    </row>
    <row r="9203" spans="1:6" ht="51">
      <c r="A9203" s="211">
        <v>100276</v>
      </c>
      <c r="B9203" s="210" t="s">
        <v>4586</v>
      </c>
      <c r="C9203" s="91" t="s">
        <v>4528</v>
      </c>
      <c r="D9203" s="115">
        <v>34.11</v>
      </c>
      <c r="E9203" s="208" t="s">
        <v>9199</v>
      </c>
      <c r="F9203" s="115">
        <v>36.9</v>
      </c>
    </row>
    <row r="9204" spans="1:6" ht="38.25">
      <c r="A9204" s="211">
        <v>100275</v>
      </c>
      <c r="B9204" s="210" t="s">
        <v>4585</v>
      </c>
      <c r="C9204" s="91" t="s">
        <v>4528</v>
      </c>
      <c r="D9204" s="115">
        <v>18.690000000000001</v>
      </c>
      <c r="E9204" s="208" t="s">
        <v>9199</v>
      </c>
      <c r="F9204" s="115">
        <v>20.22</v>
      </c>
    </row>
    <row r="9205" spans="1:6" ht="63.75">
      <c r="A9205" s="211">
        <v>100254</v>
      </c>
      <c r="B9205" s="210" t="s">
        <v>4564</v>
      </c>
      <c r="C9205" s="91" t="s">
        <v>4546</v>
      </c>
      <c r="D9205" s="115">
        <v>40.85</v>
      </c>
      <c r="E9205" s="208" t="s">
        <v>9199</v>
      </c>
      <c r="F9205" s="115">
        <v>44.19</v>
      </c>
    </row>
    <row r="9206" spans="1:6" ht="63.75">
      <c r="A9206" s="211">
        <v>100250</v>
      </c>
      <c r="B9206" s="210" t="s">
        <v>4560</v>
      </c>
      <c r="C9206" s="91" t="s">
        <v>4546</v>
      </c>
      <c r="D9206" s="115">
        <v>4.5999999999999996</v>
      </c>
      <c r="E9206" s="208" t="s">
        <v>9199</v>
      </c>
      <c r="F9206" s="115">
        <v>4.9800000000000004</v>
      </c>
    </row>
    <row r="9207" spans="1:6" ht="63.75">
      <c r="A9207" s="211">
        <v>100251</v>
      </c>
      <c r="B9207" s="210" t="s">
        <v>4561</v>
      </c>
      <c r="C9207" s="91" t="s">
        <v>4546</v>
      </c>
      <c r="D9207" s="115">
        <v>13.61</v>
      </c>
      <c r="E9207" s="208" t="s">
        <v>9199</v>
      </c>
      <c r="F9207" s="115">
        <v>14.73</v>
      </c>
    </row>
    <row r="9208" spans="1:6" ht="63.75">
      <c r="A9208" s="211">
        <v>100252</v>
      </c>
      <c r="B9208" s="210" t="s">
        <v>4562</v>
      </c>
      <c r="C9208" s="91" t="s">
        <v>4546</v>
      </c>
      <c r="D9208" s="115">
        <v>20.420000000000002</v>
      </c>
      <c r="E9208" s="208" t="s">
        <v>9199</v>
      </c>
      <c r="F9208" s="115">
        <v>22.09</v>
      </c>
    </row>
    <row r="9209" spans="1:6" ht="63.75">
      <c r="A9209" s="211">
        <v>100253</v>
      </c>
      <c r="B9209" s="210" t="s">
        <v>4563</v>
      </c>
      <c r="C9209" s="91" t="s">
        <v>4546</v>
      </c>
      <c r="D9209" s="115">
        <v>27.23</v>
      </c>
      <c r="E9209" s="208" t="s">
        <v>9199</v>
      </c>
      <c r="F9209" s="115">
        <v>29.46</v>
      </c>
    </row>
    <row r="9210" spans="1:6" ht="51">
      <c r="A9210" s="211">
        <v>100249</v>
      </c>
      <c r="B9210" s="210" t="s">
        <v>4559</v>
      </c>
      <c r="C9210" s="91" t="s">
        <v>4546</v>
      </c>
      <c r="D9210" s="115">
        <v>2.76</v>
      </c>
      <c r="E9210" s="208" t="s">
        <v>9199</v>
      </c>
      <c r="F9210" s="115">
        <v>2.99</v>
      </c>
    </row>
    <row r="9211" spans="1:6" ht="51">
      <c r="A9211" s="211">
        <v>100244</v>
      </c>
      <c r="B9211" s="210" t="s">
        <v>4554</v>
      </c>
      <c r="C9211" s="91" t="s">
        <v>4546</v>
      </c>
      <c r="D9211" s="115">
        <v>4.1399999999999997</v>
      </c>
      <c r="E9211" s="208" t="s">
        <v>9199</v>
      </c>
      <c r="F9211" s="115">
        <v>4.4800000000000004</v>
      </c>
    </row>
    <row r="9212" spans="1:6" ht="51">
      <c r="A9212" s="211">
        <v>100245</v>
      </c>
      <c r="B9212" s="210" t="s">
        <v>4555</v>
      </c>
      <c r="C9212" s="91" t="s">
        <v>4546</v>
      </c>
      <c r="D9212" s="115">
        <v>8.2899999999999991</v>
      </c>
      <c r="E9212" s="208" t="s">
        <v>9199</v>
      </c>
      <c r="F9212" s="115">
        <v>8.9700000000000006</v>
      </c>
    </row>
    <row r="9213" spans="1:6" ht="38.25">
      <c r="A9213" s="211">
        <v>100243</v>
      </c>
      <c r="B9213" s="210" t="s">
        <v>4553</v>
      </c>
      <c r="C9213" s="91" t="s">
        <v>4546</v>
      </c>
      <c r="D9213" s="115">
        <v>3.31</v>
      </c>
      <c r="E9213" s="208" t="s">
        <v>9199</v>
      </c>
      <c r="F9213" s="115">
        <v>3.59</v>
      </c>
    </row>
    <row r="9214" spans="1:6" ht="51">
      <c r="A9214" s="211">
        <v>100239</v>
      </c>
      <c r="B9214" s="210" t="s">
        <v>4549</v>
      </c>
      <c r="C9214" s="91" t="s">
        <v>4546</v>
      </c>
      <c r="D9214" s="115">
        <v>6.91</v>
      </c>
      <c r="E9214" s="208" t="s">
        <v>9199</v>
      </c>
      <c r="F9214" s="115">
        <v>7.47</v>
      </c>
    </row>
    <row r="9215" spans="1:6" ht="38.25">
      <c r="A9215" s="211">
        <v>100238</v>
      </c>
      <c r="B9215" s="210" t="s">
        <v>4548</v>
      </c>
      <c r="C9215" s="91" t="s">
        <v>4546</v>
      </c>
      <c r="D9215" s="115">
        <v>5.53</v>
      </c>
      <c r="E9215" s="208" t="s">
        <v>9199</v>
      </c>
      <c r="F9215" s="115">
        <v>5.98</v>
      </c>
    </row>
    <row r="9216" spans="1:6" ht="51">
      <c r="A9216" s="211">
        <v>100241</v>
      </c>
      <c r="B9216" s="210" t="s">
        <v>4551</v>
      </c>
      <c r="C9216" s="91" t="s">
        <v>4546</v>
      </c>
      <c r="D9216" s="115">
        <v>6.91</v>
      </c>
      <c r="E9216" s="208" t="s">
        <v>9199</v>
      </c>
      <c r="F9216" s="115">
        <v>7.47</v>
      </c>
    </row>
    <row r="9217" spans="1:6" ht="51">
      <c r="A9217" s="211">
        <v>100242</v>
      </c>
      <c r="B9217" s="210" t="s">
        <v>4552</v>
      </c>
      <c r="C9217" s="91" t="s">
        <v>4546</v>
      </c>
      <c r="D9217" s="115">
        <v>20.420000000000002</v>
      </c>
      <c r="E9217" s="208" t="s">
        <v>9199</v>
      </c>
      <c r="F9217" s="115">
        <v>22.09</v>
      </c>
    </row>
    <row r="9218" spans="1:6" ht="38.25">
      <c r="A9218" s="211">
        <v>100240</v>
      </c>
      <c r="B9218" s="210" t="s">
        <v>4550</v>
      </c>
      <c r="C9218" s="91" t="s">
        <v>4546</v>
      </c>
      <c r="D9218" s="115">
        <v>4.1399999999999997</v>
      </c>
      <c r="E9218" s="208" t="s">
        <v>9199</v>
      </c>
      <c r="F9218" s="115">
        <v>4.4800000000000004</v>
      </c>
    </row>
    <row r="9219" spans="1:6" ht="51">
      <c r="A9219" s="211">
        <v>100237</v>
      </c>
      <c r="B9219" s="210" t="s">
        <v>4547</v>
      </c>
      <c r="C9219" s="91" t="s">
        <v>4546</v>
      </c>
      <c r="D9219" s="115">
        <v>3.45</v>
      </c>
      <c r="E9219" s="208" t="s">
        <v>9199</v>
      </c>
      <c r="F9219" s="115">
        <v>3.73</v>
      </c>
    </row>
    <row r="9220" spans="1:6" ht="38.25">
      <c r="A9220" s="211">
        <v>100236</v>
      </c>
      <c r="B9220" s="210" t="s">
        <v>4545</v>
      </c>
      <c r="C9220" s="91" t="s">
        <v>4546</v>
      </c>
      <c r="D9220" s="115">
        <v>2.88</v>
      </c>
      <c r="E9220" s="208" t="s">
        <v>9199</v>
      </c>
      <c r="F9220" s="115">
        <v>3.11</v>
      </c>
    </row>
    <row r="9221" spans="1:6" ht="76.5">
      <c r="A9221" s="211">
        <v>100248</v>
      </c>
      <c r="B9221" s="210" t="s">
        <v>4558</v>
      </c>
      <c r="C9221" s="91" t="s">
        <v>4546</v>
      </c>
      <c r="D9221" s="115">
        <v>13.61</v>
      </c>
      <c r="E9221" s="208" t="s">
        <v>9199</v>
      </c>
      <c r="F9221" s="115">
        <v>14.73</v>
      </c>
    </row>
    <row r="9222" spans="1:6" ht="76.5">
      <c r="A9222" s="211">
        <v>100247</v>
      </c>
      <c r="B9222" s="210" t="s">
        <v>4557</v>
      </c>
      <c r="C9222" s="91" t="s">
        <v>4546</v>
      </c>
      <c r="D9222" s="115">
        <v>3.45</v>
      </c>
      <c r="E9222" s="208" t="s">
        <v>9199</v>
      </c>
      <c r="F9222" s="115">
        <v>3.73</v>
      </c>
    </row>
    <row r="9223" spans="1:6" ht="63.75">
      <c r="A9223" s="211">
        <v>100246</v>
      </c>
      <c r="B9223" s="210" t="s">
        <v>4556</v>
      </c>
      <c r="C9223" s="91" t="s">
        <v>4546</v>
      </c>
      <c r="D9223" s="115">
        <v>2.76</v>
      </c>
      <c r="E9223" s="208" t="s">
        <v>9199</v>
      </c>
      <c r="F9223" s="115">
        <v>2.99</v>
      </c>
    </row>
    <row r="9224" spans="1:6" ht="38.25">
      <c r="A9224" s="211">
        <v>100255</v>
      </c>
      <c r="B9224" s="210" t="s">
        <v>4565</v>
      </c>
      <c r="C9224" s="91" t="s">
        <v>4546</v>
      </c>
      <c r="D9224" s="115">
        <v>13.82</v>
      </c>
      <c r="E9224" s="208" t="s">
        <v>9199</v>
      </c>
      <c r="F9224" s="115">
        <v>14.95</v>
      </c>
    </row>
    <row r="9225" spans="1:6" ht="51">
      <c r="A9225" s="211">
        <v>100263</v>
      </c>
      <c r="B9225" s="210" t="s">
        <v>4573</v>
      </c>
      <c r="C9225" s="91" t="s">
        <v>4500</v>
      </c>
      <c r="D9225" s="115">
        <v>2.2400000000000002</v>
      </c>
      <c r="E9225" s="208" t="s">
        <v>9199</v>
      </c>
      <c r="F9225" s="115">
        <v>2.42</v>
      </c>
    </row>
    <row r="9226" spans="1:6" ht="38.25">
      <c r="A9226" s="211">
        <v>100260</v>
      </c>
      <c r="B9226" s="210" t="s">
        <v>4570</v>
      </c>
      <c r="C9226" s="91" t="s">
        <v>4500</v>
      </c>
      <c r="D9226" s="115">
        <v>8.9700000000000006</v>
      </c>
      <c r="E9226" s="208" t="s">
        <v>9199</v>
      </c>
      <c r="F9226" s="115">
        <v>9.7100000000000009</v>
      </c>
    </row>
    <row r="9227" spans="1:6" ht="38.25">
      <c r="A9227" s="211">
        <v>100261</v>
      </c>
      <c r="B9227" s="210" t="s">
        <v>4571</v>
      </c>
      <c r="C9227" s="91" t="s">
        <v>4500</v>
      </c>
      <c r="D9227" s="115">
        <v>5.64</v>
      </c>
      <c r="E9227" s="208" t="s">
        <v>9199</v>
      </c>
      <c r="F9227" s="115">
        <v>6.1</v>
      </c>
    </row>
    <row r="9228" spans="1:6" ht="38.25">
      <c r="A9228" s="211">
        <v>100262</v>
      </c>
      <c r="B9228" s="210" t="s">
        <v>4572</v>
      </c>
      <c r="C9228" s="91" t="s">
        <v>4500</v>
      </c>
      <c r="D9228" s="115">
        <v>3.49</v>
      </c>
      <c r="E9228" s="208" t="s">
        <v>9199</v>
      </c>
      <c r="F9228" s="115">
        <v>3.78</v>
      </c>
    </row>
    <row r="9229" spans="1:6" ht="27">
      <c r="A9229" s="211">
        <v>100271</v>
      </c>
      <c r="B9229" s="210" t="s">
        <v>4581</v>
      </c>
      <c r="C9229" s="91" t="s">
        <v>4528</v>
      </c>
      <c r="D9229" s="115">
        <v>65.02</v>
      </c>
      <c r="E9229" s="208" t="s">
        <v>9199</v>
      </c>
      <c r="F9229" s="115">
        <v>70.33</v>
      </c>
    </row>
    <row r="9230" spans="1:6" ht="38.25">
      <c r="A9230" s="211">
        <v>100258</v>
      </c>
      <c r="B9230" s="210" t="s">
        <v>4568</v>
      </c>
      <c r="C9230" s="91" t="s">
        <v>4546</v>
      </c>
      <c r="D9230" s="115">
        <v>13.82</v>
      </c>
      <c r="E9230" s="208" t="s">
        <v>9199</v>
      </c>
      <c r="F9230" s="115">
        <v>14.95</v>
      </c>
    </row>
    <row r="9231" spans="1:6" ht="38.25">
      <c r="A9231" s="211">
        <v>100259</v>
      </c>
      <c r="B9231" s="210" t="s">
        <v>4569</v>
      </c>
      <c r="C9231" s="91" t="s">
        <v>4546</v>
      </c>
      <c r="D9231" s="115">
        <v>27.23</v>
      </c>
      <c r="E9231" s="208" t="s">
        <v>9199</v>
      </c>
      <c r="F9231" s="115">
        <v>29.46</v>
      </c>
    </row>
    <row r="9232" spans="1:6" ht="38.25">
      <c r="A9232" s="211">
        <v>100279</v>
      </c>
      <c r="B9232" s="210" t="s">
        <v>4589</v>
      </c>
      <c r="C9232" s="91" t="s">
        <v>201</v>
      </c>
      <c r="D9232" s="115">
        <v>0.8</v>
      </c>
      <c r="E9232" s="208" t="s">
        <v>9199</v>
      </c>
      <c r="F9232" s="115">
        <v>0.86</v>
      </c>
    </row>
    <row r="9233" spans="1:6" ht="51">
      <c r="A9233" s="211">
        <v>100233</v>
      </c>
      <c r="B9233" s="210" t="s">
        <v>4542</v>
      </c>
      <c r="C9233" s="91" t="s">
        <v>201</v>
      </c>
      <c r="D9233" s="115">
        <v>0.19</v>
      </c>
      <c r="E9233" s="208" t="s">
        <v>9199</v>
      </c>
      <c r="F9233" s="115">
        <v>0.2</v>
      </c>
    </row>
    <row r="9234" spans="1:6" ht="51">
      <c r="A9234" s="211">
        <v>100232</v>
      </c>
      <c r="B9234" s="210" t="s">
        <v>4541</v>
      </c>
      <c r="C9234" s="91" t="s">
        <v>201</v>
      </c>
      <c r="D9234" s="115">
        <v>0.38</v>
      </c>
      <c r="E9234" s="208" t="s">
        <v>9199</v>
      </c>
      <c r="F9234" s="115">
        <v>0.41</v>
      </c>
    </row>
    <row r="9235" spans="1:6" ht="38.25">
      <c r="A9235" s="211">
        <v>100234</v>
      </c>
      <c r="B9235" s="210" t="s">
        <v>4543</v>
      </c>
      <c r="C9235" s="91" t="s">
        <v>25</v>
      </c>
      <c r="D9235" s="115">
        <v>0.56999999999999995</v>
      </c>
      <c r="E9235" s="208" t="s">
        <v>9199</v>
      </c>
      <c r="F9235" s="115">
        <v>0.61</v>
      </c>
    </row>
    <row r="9236" spans="1:6" ht="27">
      <c r="A9236" s="211">
        <v>100265</v>
      </c>
      <c r="B9236" s="210" t="s">
        <v>4575</v>
      </c>
      <c r="C9236" s="91" t="s">
        <v>25</v>
      </c>
      <c r="D9236" s="115">
        <v>0.85</v>
      </c>
      <c r="E9236" s="208" t="s">
        <v>9199</v>
      </c>
      <c r="F9236" s="115">
        <v>0.92</v>
      </c>
    </row>
    <row r="9237" spans="1:6" ht="27">
      <c r="A9237" s="211">
        <v>100235</v>
      </c>
      <c r="B9237" s="210" t="s">
        <v>4544</v>
      </c>
      <c r="C9237" s="91" t="s">
        <v>52</v>
      </c>
      <c r="D9237" s="115">
        <v>0.04</v>
      </c>
      <c r="E9237" s="208" t="s">
        <v>9199</v>
      </c>
      <c r="F9237" s="115">
        <v>0.04</v>
      </c>
    </row>
    <row r="9238" spans="1:6" ht="27">
      <c r="A9238" s="211">
        <v>100267</v>
      </c>
      <c r="B9238" s="210" t="s">
        <v>4577</v>
      </c>
      <c r="C9238" s="91" t="s">
        <v>201</v>
      </c>
      <c r="D9238" s="115">
        <v>1.71</v>
      </c>
      <c r="E9238" s="208" t="s">
        <v>9199</v>
      </c>
      <c r="F9238" s="115">
        <v>1.85</v>
      </c>
    </row>
    <row r="9239" spans="1:6" ht="27">
      <c r="A9239" s="211">
        <v>100231</v>
      </c>
      <c r="B9239" s="210" t="s">
        <v>4540</v>
      </c>
      <c r="C9239" s="91" t="s">
        <v>1143</v>
      </c>
      <c r="D9239" s="115">
        <v>0.04</v>
      </c>
      <c r="E9239" s="208" t="s">
        <v>9199</v>
      </c>
      <c r="F9239" s="115">
        <v>0.04</v>
      </c>
    </row>
    <row r="9240" spans="1:6" ht="27">
      <c r="A9240" s="211">
        <v>100230</v>
      </c>
      <c r="B9240" s="210" t="s">
        <v>4539</v>
      </c>
      <c r="C9240" s="91" t="s">
        <v>1143</v>
      </c>
      <c r="D9240" s="115">
        <v>0.02</v>
      </c>
      <c r="E9240" s="208" t="s">
        <v>9199</v>
      </c>
      <c r="F9240" s="115">
        <v>0.02</v>
      </c>
    </row>
    <row r="9241" spans="1:6" ht="27">
      <c r="A9241" s="211">
        <v>100229</v>
      </c>
      <c r="B9241" s="210" t="s">
        <v>4538</v>
      </c>
      <c r="C9241" s="91" t="s">
        <v>1143</v>
      </c>
      <c r="D9241" s="115">
        <v>0.01</v>
      </c>
      <c r="E9241" s="208" t="s">
        <v>9199</v>
      </c>
      <c r="F9241" s="115">
        <v>0.01</v>
      </c>
    </row>
    <row r="9242" spans="1:6" ht="27">
      <c r="A9242" s="211">
        <v>100272</v>
      </c>
      <c r="B9242" s="210" t="s">
        <v>4582</v>
      </c>
      <c r="C9242" s="91" t="s">
        <v>25</v>
      </c>
      <c r="D9242" s="115">
        <v>1.28</v>
      </c>
      <c r="E9242" s="208" t="s">
        <v>9199</v>
      </c>
      <c r="F9242" s="115">
        <v>1.39</v>
      </c>
    </row>
    <row r="9243" spans="1:6" ht="63.75">
      <c r="A9243" s="211">
        <v>100269</v>
      </c>
      <c r="B9243" s="210" t="s">
        <v>4579</v>
      </c>
      <c r="C9243" s="91" t="s">
        <v>201</v>
      </c>
      <c r="D9243" s="115">
        <v>1.71</v>
      </c>
      <c r="E9243" s="208" t="s">
        <v>9199</v>
      </c>
      <c r="F9243" s="115">
        <v>1.85</v>
      </c>
    </row>
    <row r="9244" spans="1:6" ht="27">
      <c r="A9244" s="211">
        <v>100986</v>
      </c>
      <c r="B9244" s="210" t="s">
        <v>4692</v>
      </c>
      <c r="C9244" s="91" t="s">
        <v>23</v>
      </c>
      <c r="D9244" s="115">
        <v>8.9600000000000009</v>
      </c>
      <c r="E9244" s="208" t="s">
        <v>9199</v>
      </c>
      <c r="F9244" s="115">
        <v>9.07</v>
      </c>
    </row>
    <row r="9245" spans="1:6" ht="27">
      <c r="A9245" s="211">
        <v>101002</v>
      </c>
      <c r="B9245" s="210" t="s">
        <v>4704</v>
      </c>
      <c r="C9245" s="91" t="s">
        <v>4683</v>
      </c>
      <c r="D9245" s="115">
        <v>5.96</v>
      </c>
      <c r="E9245" s="208" t="s">
        <v>9199</v>
      </c>
      <c r="F9245" s="115">
        <v>6.04</v>
      </c>
    </row>
    <row r="9246" spans="1:6" ht="27">
      <c r="A9246" s="211">
        <v>100987</v>
      </c>
      <c r="B9246" s="210" t="s">
        <v>4693</v>
      </c>
      <c r="C9246" s="91" t="s">
        <v>23</v>
      </c>
      <c r="D9246" s="115">
        <v>10.26</v>
      </c>
      <c r="E9246" s="208" t="s">
        <v>9199</v>
      </c>
      <c r="F9246" s="115">
        <v>10.35</v>
      </c>
    </row>
    <row r="9247" spans="1:6" ht="27">
      <c r="A9247" s="211">
        <v>101003</v>
      </c>
      <c r="B9247" s="210" t="s">
        <v>4705</v>
      </c>
      <c r="C9247" s="91" t="s">
        <v>4683</v>
      </c>
      <c r="D9247" s="115">
        <v>6.82</v>
      </c>
      <c r="E9247" s="208" t="s">
        <v>9199</v>
      </c>
      <c r="F9247" s="115">
        <v>6.89</v>
      </c>
    </row>
    <row r="9248" spans="1:6" ht="27">
      <c r="A9248" s="211">
        <v>100988</v>
      </c>
      <c r="B9248" s="210" t="s">
        <v>4694</v>
      </c>
      <c r="C9248" s="91" t="s">
        <v>23</v>
      </c>
      <c r="D9248" s="115">
        <v>10.86</v>
      </c>
      <c r="E9248" s="208" t="s">
        <v>9199</v>
      </c>
      <c r="F9248" s="115">
        <v>10.96</v>
      </c>
    </row>
    <row r="9249" spans="1:6" ht="27">
      <c r="A9249" s="211">
        <v>101004</v>
      </c>
      <c r="B9249" s="210" t="s">
        <v>4706</v>
      </c>
      <c r="C9249" s="91" t="s">
        <v>4683</v>
      </c>
      <c r="D9249" s="115">
        <v>7.24</v>
      </c>
      <c r="E9249" s="208" t="s">
        <v>9199</v>
      </c>
      <c r="F9249" s="115">
        <v>7.3</v>
      </c>
    </row>
    <row r="9250" spans="1:6" ht="27">
      <c r="A9250" s="211">
        <v>100985</v>
      </c>
      <c r="B9250" s="210" t="s">
        <v>4691</v>
      </c>
      <c r="C9250" s="91" t="s">
        <v>23</v>
      </c>
      <c r="D9250" s="115">
        <v>7.44</v>
      </c>
      <c r="E9250" s="208" t="s">
        <v>9199</v>
      </c>
      <c r="F9250" s="115">
        <v>7.57</v>
      </c>
    </row>
    <row r="9251" spans="1:6" ht="27">
      <c r="A9251" s="211">
        <v>101001</v>
      </c>
      <c r="B9251" s="210" t="s">
        <v>4703</v>
      </c>
      <c r="C9251" s="91" t="s">
        <v>4683</v>
      </c>
      <c r="D9251" s="115">
        <v>4.96</v>
      </c>
      <c r="E9251" s="208" t="s">
        <v>9199</v>
      </c>
      <c r="F9251" s="115">
        <v>5.05</v>
      </c>
    </row>
    <row r="9252" spans="1:6" ht="27">
      <c r="A9252" s="211">
        <v>101008</v>
      </c>
      <c r="B9252" s="210" t="s">
        <v>4710</v>
      </c>
      <c r="C9252" s="91" t="s">
        <v>23</v>
      </c>
      <c r="D9252" s="115">
        <v>5.41</v>
      </c>
      <c r="E9252" s="208" t="s">
        <v>9199</v>
      </c>
      <c r="F9252" s="115">
        <v>5.46</v>
      </c>
    </row>
    <row r="9253" spans="1:6" ht="27">
      <c r="A9253" s="211">
        <v>101007</v>
      </c>
      <c r="B9253" s="210" t="s">
        <v>4709</v>
      </c>
      <c r="C9253" s="91" t="s">
        <v>23</v>
      </c>
      <c r="D9253" s="115">
        <v>5.31</v>
      </c>
      <c r="E9253" s="208" t="s">
        <v>9199</v>
      </c>
      <c r="F9253" s="115">
        <v>5.38</v>
      </c>
    </row>
    <row r="9254" spans="1:6" ht="63.75">
      <c r="A9254" s="211">
        <v>100982</v>
      </c>
      <c r="B9254" s="210" t="s">
        <v>9928</v>
      </c>
      <c r="C9254" s="91" t="s">
        <v>23</v>
      </c>
      <c r="D9254" s="115">
        <v>8.82</v>
      </c>
      <c r="E9254" s="208" t="s">
        <v>9199</v>
      </c>
      <c r="F9254" s="115">
        <v>8.9499999999999993</v>
      </c>
    </row>
    <row r="9255" spans="1:6" ht="63.75">
      <c r="A9255" s="211">
        <v>100998</v>
      </c>
      <c r="B9255" s="210" t="s">
        <v>9929</v>
      </c>
      <c r="C9255" s="91" t="s">
        <v>4683</v>
      </c>
      <c r="D9255" s="115">
        <v>5.89</v>
      </c>
      <c r="E9255" s="208" t="s">
        <v>9199</v>
      </c>
      <c r="F9255" s="115">
        <v>5.98</v>
      </c>
    </row>
    <row r="9256" spans="1:6" ht="63.75">
      <c r="A9256" s="211">
        <v>100983</v>
      </c>
      <c r="B9256" s="210" t="s">
        <v>9930</v>
      </c>
      <c r="C9256" s="91" t="s">
        <v>23</v>
      </c>
      <c r="D9256" s="115">
        <v>8.84</v>
      </c>
      <c r="E9256" s="208" t="s">
        <v>9199</v>
      </c>
      <c r="F9256" s="115">
        <v>8.9499999999999993</v>
      </c>
    </row>
    <row r="9257" spans="1:6" ht="63.75">
      <c r="A9257" s="211">
        <v>100999</v>
      </c>
      <c r="B9257" s="210" t="s">
        <v>9931</v>
      </c>
      <c r="C9257" s="91" t="s">
        <v>4683</v>
      </c>
      <c r="D9257" s="115">
        <v>5.91</v>
      </c>
      <c r="E9257" s="208" t="s">
        <v>9199</v>
      </c>
      <c r="F9257" s="115">
        <v>5.99</v>
      </c>
    </row>
    <row r="9258" spans="1:6" ht="63.75">
      <c r="A9258" s="211">
        <v>100984</v>
      </c>
      <c r="B9258" s="210" t="s">
        <v>9932</v>
      </c>
      <c r="C9258" s="91" t="s">
        <v>23</v>
      </c>
      <c r="D9258" s="115">
        <v>8.65</v>
      </c>
      <c r="E9258" s="208" t="s">
        <v>9199</v>
      </c>
      <c r="F9258" s="115">
        <v>8.75</v>
      </c>
    </row>
    <row r="9259" spans="1:6" ht="63.75">
      <c r="A9259" s="211">
        <v>101000</v>
      </c>
      <c r="B9259" s="210" t="s">
        <v>9933</v>
      </c>
      <c r="C9259" s="91" t="s">
        <v>4683</v>
      </c>
      <c r="D9259" s="115">
        <v>5.76</v>
      </c>
      <c r="E9259" s="208" t="s">
        <v>9199</v>
      </c>
      <c r="F9259" s="115">
        <v>5.84</v>
      </c>
    </row>
    <row r="9260" spans="1:6" ht="63.75">
      <c r="A9260" s="211">
        <v>100981</v>
      </c>
      <c r="B9260" s="210" t="s">
        <v>9934</v>
      </c>
      <c r="C9260" s="91" t="s">
        <v>23</v>
      </c>
      <c r="D9260" s="115">
        <v>9.19</v>
      </c>
      <c r="E9260" s="208" t="s">
        <v>9199</v>
      </c>
      <c r="F9260" s="115">
        <v>9.35</v>
      </c>
    </row>
    <row r="9261" spans="1:6" ht="63.75">
      <c r="A9261" s="211">
        <v>100997</v>
      </c>
      <c r="B9261" s="210" t="s">
        <v>9935</v>
      </c>
      <c r="C9261" s="91" t="s">
        <v>4683</v>
      </c>
      <c r="D9261" s="115">
        <v>6.12</v>
      </c>
      <c r="E9261" s="208" t="s">
        <v>9199</v>
      </c>
      <c r="F9261" s="115">
        <v>6.25</v>
      </c>
    </row>
    <row r="9262" spans="1:6" ht="38.25">
      <c r="A9262" s="211">
        <v>101010</v>
      </c>
      <c r="B9262" s="210" t="s">
        <v>4712</v>
      </c>
      <c r="C9262" s="91" t="s">
        <v>4683</v>
      </c>
      <c r="D9262" s="115">
        <v>26.74</v>
      </c>
      <c r="E9262" s="208" t="s">
        <v>9199</v>
      </c>
      <c r="F9262" s="115">
        <v>27.09</v>
      </c>
    </row>
    <row r="9263" spans="1:6" ht="38.25">
      <c r="A9263" s="211">
        <v>101009</v>
      </c>
      <c r="B9263" s="210" t="s">
        <v>4711</v>
      </c>
      <c r="C9263" s="91" t="s">
        <v>4683</v>
      </c>
      <c r="D9263" s="115">
        <v>42.48</v>
      </c>
      <c r="E9263" s="208" t="s">
        <v>9199</v>
      </c>
      <c r="F9263" s="115">
        <v>43.02</v>
      </c>
    </row>
    <row r="9264" spans="1:6" ht="63.75">
      <c r="A9264" s="211">
        <v>100978</v>
      </c>
      <c r="B9264" s="210" t="s">
        <v>4688</v>
      </c>
      <c r="C9264" s="91" t="s">
        <v>23</v>
      </c>
      <c r="D9264" s="115">
        <v>6.85</v>
      </c>
      <c r="E9264" s="208" t="s">
        <v>9199</v>
      </c>
      <c r="F9264" s="115">
        <v>6.95</v>
      </c>
    </row>
    <row r="9265" spans="1:6" ht="63.75">
      <c r="A9265" s="211">
        <v>100994</v>
      </c>
      <c r="B9265" s="210" t="s">
        <v>4700</v>
      </c>
      <c r="C9265" s="91" t="s">
        <v>4683</v>
      </c>
      <c r="D9265" s="115">
        <v>4.54</v>
      </c>
      <c r="E9265" s="208" t="s">
        <v>9199</v>
      </c>
      <c r="F9265" s="115">
        <v>4.6100000000000003</v>
      </c>
    </row>
    <row r="9266" spans="1:6" ht="76.5">
      <c r="A9266" s="211">
        <v>100974</v>
      </c>
      <c r="B9266" s="210" t="s">
        <v>4675</v>
      </c>
      <c r="C9266" s="91" t="s">
        <v>23</v>
      </c>
      <c r="D9266" s="115">
        <v>8.32</v>
      </c>
      <c r="E9266" s="208" t="s">
        <v>9199</v>
      </c>
      <c r="F9266" s="115">
        <v>8.4499999999999993</v>
      </c>
    </row>
    <row r="9267" spans="1:6" ht="63.75">
      <c r="A9267" s="211">
        <v>100990</v>
      </c>
      <c r="B9267" s="210" t="s">
        <v>4696</v>
      </c>
      <c r="C9267" s="91" t="s">
        <v>4683</v>
      </c>
      <c r="D9267" s="115">
        <v>5.56</v>
      </c>
      <c r="E9267" s="208" t="s">
        <v>9199</v>
      </c>
      <c r="F9267" s="115">
        <v>5.64</v>
      </c>
    </row>
    <row r="9268" spans="1:6" ht="63.75">
      <c r="A9268" s="211">
        <v>100979</v>
      </c>
      <c r="B9268" s="210" t="s">
        <v>4689</v>
      </c>
      <c r="C9268" s="91" t="s">
        <v>23</v>
      </c>
      <c r="D9268" s="115">
        <v>6.55</v>
      </c>
      <c r="E9268" s="208" t="s">
        <v>9199</v>
      </c>
      <c r="F9268" s="115">
        <v>6.64</v>
      </c>
    </row>
    <row r="9269" spans="1:6" ht="63.75">
      <c r="A9269" s="211">
        <v>100995</v>
      </c>
      <c r="B9269" s="210" t="s">
        <v>4701</v>
      </c>
      <c r="C9269" s="91" t="s">
        <v>4683</v>
      </c>
      <c r="D9269" s="115">
        <v>4.37</v>
      </c>
      <c r="E9269" s="208" t="s">
        <v>9199</v>
      </c>
      <c r="F9269" s="115">
        <v>4.42</v>
      </c>
    </row>
    <row r="9270" spans="1:6" ht="76.5">
      <c r="A9270" s="211">
        <v>100975</v>
      </c>
      <c r="B9270" s="210" t="s">
        <v>4676</v>
      </c>
      <c r="C9270" s="91" t="s">
        <v>23</v>
      </c>
      <c r="D9270" s="115">
        <v>8.36</v>
      </c>
      <c r="E9270" s="208" t="s">
        <v>9199</v>
      </c>
      <c r="F9270" s="115">
        <v>8.4700000000000006</v>
      </c>
    </row>
    <row r="9271" spans="1:6" ht="63.75">
      <c r="A9271" s="211">
        <v>100991</v>
      </c>
      <c r="B9271" s="210" t="s">
        <v>4697</v>
      </c>
      <c r="C9271" s="91" t="s">
        <v>4683</v>
      </c>
      <c r="D9271" s="115">
        <v>5.59</v>
      </c>
      <c r="E9271" s="208" t="s">
        <v>9199</v>
      </c>
      <c r="F9271" s="115">
        <v>5.67</v>
      </c>
    </row>
    <row r="9272" spans="1:6" ht="63.75">
      <c r="A9272" s="211">
        <v>100980</v>
      </c>
      <c r="B9272" s="210" t="s">
        <v>4690</v>
      </c>
      <c r="C9272" s="91" t="s">
        <v>23</v>
      </c>
      <c r="D9272" s="115">
        <v>6.21</v>
      </c>
      <c r="E9272" s="208" t="s">
        <v>9199</v>
      </c>
      <c r="F9272" s="115">
        <v>6.28</v>
      </c>
    </row>
    <row r="9273" spans="1:6" ht="63.75">
      <c r="A9273" s="211">
        <v>100996</v>
      </c>
      <c r="B9273" s="210" t="s">
        <v>4702</v>
      </c>
      <c r="C9273" s="91" t="s">
        <v>4683</v>
      </c>
      <c r="D9273" s="115">
        <v>4.12</v>
      </c>
      <c r="E9273" s="208" t="s">
        <v>9199</v>
      </c>
      <c r="F9273" s="115">
        <v>4.18</v>
      </c>
    </row>
    <row r="9274" spans="1:6" ht="76.5">
      <c r="A9274" s="211">
        <v>100976</v>
      </c>
      <c r="B9274" s="210" t="s">
        <v>4686</v>
      </c>
      <c r="C9274" s="91" t="s">
        <v>23</v>
      </c>
      <c r="D9274" s="115">
        <v>8.19</v>
      </c>
      <c r="E9274" s="208" t="s">
        <v>9199</v>
      </c>
      <c r="F9274" s="115">
        <v>8.2899999999999991</v>
      </c>
    </row>
    <row r="9275" spans="1:6" ht="63.75">
      <c r="A9275" s="211">
        <v>100992</v>
      </c>
      <c r="B9275" s="210" t="s">
        <v>4698</v>
      </c>
      <c r="C9275" s="91" t="s">
        <v>4683</v>
      </c>
      <c r="D9275" s="115">
        <v>5.46</v>
      </c>
      <c r="E9275" s="208" t="s">
        <v>9199</v>
      </c>
      <c r="F9275" s="115">
        <v>5.54</v>
      </c>
    </row>
    <row r="9276" spans="1:6" ht="63.75">
      <c r="A9276" s="211">
        <v>100977</v>
      </c>
      <c r="B9276" s="210" t="s">
        <v>4687</v>
      </c>
      <c r="C9276" s="91" t="s">
        <v>23</v>
      </c>
      <c r="D9276" s="115">
        <v>7.57</v>
      </c>
      <c r="E9276" s="208" t="s">
        <v>9199</v>
      </c>
      <c r="F9276" s="115">
        <v>7.72</v>
      </c>
    </row>
    <row r="9277" spans="1:6" ht="63.75">
      <c r="A9277" s="211">
        <v>100993</v>
      </c>
      <c r="B9277" s="210" t="s">
        <v>4699</v>
      </c>
      <c r="C9277" s="91" t="s">
        <v>4683</v>
      </c>
      <c r="D9277" s="115">
        <v>5.04</v>
      </c>
      <c r="E9277" s="208" t="s">
        <v>9199</v>
      </c>
      <c r="F9277" s="115">
        <v>5.13</v>
      </c>
    </row>
    <row r="9278" spans="1:6" ht="76.5">
      <c r="A9278" s="211">
        <v>100973</v>
      </c>
      <c r="B9278" s="210" t="s">
        <v>4674</v>
      </c>
      <c r="C9278" s="91" t="s">
        <v>23</v>
      </c>
      <c r="D9278" s="115">
        <v>8.6199999999999992</v>
      </c>
      <c r="E9278" s="208" t="s">
        <v>9199</v>
      </c>
      <c r="F9278" s="115">
        <v>8.7899999999999991</v>
      </c>
    </row>
    <row r="9279" spans="1:6" ht="63.75">
      <c r="A9279" s="211">
        <v>100989</v>
      </c>
      <c r="B9279" s="210" t="s">
        <v>4695</v>
      </c>
      <c r="C9279" s="91" t="s">
        <v>4683</v>
      </c>
      <c r="D9279" s="115">
        <v>5.75</v>
      </c>
      <c r="E9279" s="208" t="s">
        <v>9199</v>
      </c>
      <c r="F9279" s="115">
        <v>5.86</v>
      </c>
    </row>
    <row r="9280" spans="1:6" ht="51">
      <c r="A9280" s="211">
        <v>101467</v>
      </c>
      <c r="B9280" s="210" t="s">
        <v>4723</v>
      </c>
      <c r="C9280" s="91" t="s">
        <v>4683</v>
      </c>
      <c r="D9280" s="115">
        <v>18</v>
      </c>
      <c r="E9280" s="208" t="s">
        <v>9199</v>
      </c>
      <c r="F9280" s="115">
        <v>18.46</v>
      </c>
    </row>
    <row r="9281" spans="1:6" ht="51">
      <c r="A9281" s="211">
        <v>101468</v>
      </c>
      <c r="B9281" s="210" t="s">
        <v>4724</v>
      </c>
      <c r="C9281" s="91" t="s">
        <v>4683</v>
      </c>
      <c r="D9281" s="115">
        <v>16.47</v>
      </c>
      <c r="E9281" s="208" t="s">
        <v>9199</v>
      </c>
      <c r="F9281" s="115">
        <v>16.88</v>
      </c>
    </row>
    <row r="9282" spans="1:6" ht="51">
      <c r="A9282" s="211">
        <v>101014</v>
      </c>
      <c r="B9282" s="210" t="s">
        <v>4714</v>
      </c>
      <c r="C9282" s="91" t="s">
        <v>4683</v>
      </c>
      <c r="D9282" s="115">
        <v>41.16</v>
      </c>
      <c r="E9282" s="208" t="s">
        <v>9199</v>
      </c>
      <c r="F9282" s="115">
        <v>42.18</v>
      </c>
    </row>
    <row r="9283" spans="1:6" ht="51">
      <c r="A9283" s="211">
        <v>101015</v>
      </c>
      <c r="B9283" s="210" t="s">
        <v>4715</v>
      </c>
      <c r="C9283" s="91" t="s">
        <v>4683</v>
      </c>
      <c r="D9283" s="115">
        <v>33.81</v>
      </c>
      <c r="E9283" s="208" t="s">
        <v>9199</v>
      </c>
      <c r="F9283" s="115">
        <v>34.64</v>
      </c>
    </row>
    <row r="9284" spans="1:6" ht="51">
      <c r="A9284" s="211">
        <v>101463</v>
      </c>
      <c r="B9284" s="210" t="s">
        <v>4719</v>
      </c>
      <c r="C9284" s="91" t="s">
        <v>4683</v>
      </c>
      <c r="D9284" s="115">
        <v>45.06</v>
      </c>
      <c r="E9284" s="208" t="s">
        <v>9199</v>
      </c>
      <c r="F9284" s="115">
        <v>46.18</v>
      </c>
    </row>
    <row r="9285" spans="1:6" ht="51">
      <c r="A9285" s="211">
        <v>101464</v>
      </c>
      <c r="B9285" s="210" t="s">
        <v>4720</v>
      </c>
      <c r="C9285" s="91" t="s">
        <v>4683</v>
      </c>
      <c r="D9285" s="115">
        <v>34.61</v>
      </c>
      <c r="E9285" s="208" t="s">
        <v>9199</v>
      </c>
      <c r="F9285" s="115">
        <v>35.47</v>
      </c>
    </row>
    <row r="9286" spans="1:6" ht="51">
      <c r="A9286" s="211">
        <v>101465</v>
      </c>
      <c r="B9286" s="210" t="s">
        <v>4721</v>
      </c>
      <c r="C9286" s="91" t="s">
        <v>4683</v>
      </c>
      <c r="D9286" s="115">
        <v>26.45</v>
      </c>
      <c r="E9286" s="208" t="s">
        <v>9199</v>
      </c>
      <c r="F9286" s="115">
        <v>27.11</v>
      </c>
    </row>
    <row r="9287" spans="1:6" ht="51">
      <c r="A9287" s="211">
        <v>101466</v>
      </c>
      <c r="B9287" s="210" t="s">
        <v>4722</v>
      </c>
      <c r="C9287" s="91" t="s">
        <v>4683</v>
      </c>
      <c r="D9287" s="115">
        <v>21.52</v>
      </c>
      <c r="E9287" s="208" t="s">
        <v>9199</v>
      </c>
      <c r="F9287" s="115">
        <v>22.06</v>
      </c>
    </row>
    <row r="9288" spans="1:6" ht="51">
      <c r="A9288" s="211">
        <v>101013</v>
      </c>
      <c r="B9288" s="210" t="s">
        <v>4713</v>
      </c>
      <c r="C9288" s="91" t="s">
        <v>4683</v>
      </c>
      <c r="D9288" s="115">
        <v>44.92</v>
      </c>
      <c r="E9288" s="208" t="s">
        <v>9199</v>
      </c>
      <c r="F9288" s="115">
        <v>46.03</v>
      </c>
    </row>
    <row r="9289" spans="1:6" ht="51">
      <c r="A9289" s="211">
        <v>101477</v>
      </c>
      <c r="B9289" s="210" t="s">
        <v>4733</v>
      </c>
      <c r="C9289" s="91" t="s">
        <v>4683</v>
      </c>
      <c r="D9289" s="115">
        <v>13.04</v>
      </c>
      <c r="E9289" s="208" t="s">
        <v>9199</v>
      </c>
      <c r="F9289" s="115">
        <v>13.36</v>
      </c>
    </row>
    <row r="9290" spans="1:6" ht="51">
      <c r="A9290" s="211">
        <v>101478</v>
      </c>
      <c r="B9290" s="210" t="s">
        <v>4734</v>
      </c>
      <c r="C9290" s="91" t="s">
        <v>4683</v>
      </c>
      <c r="D9290" s="115">
        <v>11.1</v>
      </c>
      <c r="E9290" s="208" t="s">
        <v>9199</v>
      </c>
      <c r="F9290" s="115">
        <v>11.37</v>
      </c>
    </row>
    <row r="9291" spans="1:6" ht="51">
      <c r="A9291" s="211">
        <v>101017</v>
      </c>
      <c r="B9291" s="210" t="s">
        <v>4717</v>
      </c>
      <c r="C9291" s="91" t="s">
        <v>4683</v>
      </c>
      <c r="D9291" s="115">
        <v>29.67</v>
      </c>
      <c r="E9291" s="208" t="s">
        <v>9199</v>
      </c>
      <c r="F9291" s="115">
        <v>30.4</v>
      </c>
    </row>
    <row r="9292" spans="1:6" ht="51">
      <c r="A9292" s="211">
        <v>101018</v>
      </c>
      <c r="B9292" s="210" t="s">
        <v>4718</v>
      </c>
      <c r="C9292" s="91" t="s">
        <v>4683</v>
      </c>
      <c r="D9292" s="115">
        <v>24.38</v>
      </c>
      <c r="E9292" s="208" t="s">
        <v>9199</v>
      </c>
      <c r="F9292" s="115">
        <v>24.98</v>
      </c>
    </row>
    <row r="9293" spans="1:6" ht="51">
      <c r="A9293" s="211">
        <v>101469</v>
      </c>
      <c r="B9293" s="210" t="s">
        <v>4725</v>
      </c>
      <c r="C9293" s="91" t="s">
        <v>4683</v>
      </c>
      <c r="D9293" s="115">
        <v>36.86</v>
      </c>
      <c r="E9293" s="208" t="s">
        <v>9199</v>
      </c>
      <c r="F9293" s="115">
        <v>37.79</v>
      </c>
    </row>
    <row r="9294" spans="1:6" ht="51">
      <c r="A9294" s="211">
        <v>101470</v>
      </c>
      <c r="B9294" s="210" t="s">
        <v>4726</v>
      </c>
      <c r="C9294" s="91" t="s">
        <v>4683</v>
      </c>
      <c r="D9294" s="115">
        <v>29.27</v>
      </c>
      <c r="E9294" s="208" t="s">
        <v>9199</v>
      </c>
      <c r="F9294" s="115">
        <v>29.99</v>
      </c>
    </row>
    <row r="9295" spans="1:6" ht="51">
      <c r="A9295" s="211">
        <v>101471</v>
      </c>
      <c r="B9295" s="210" t="s">
        <v>4727</v>
      </c>
      <c r="C9295" s="91" t="s">
        <v>4683</v>
      </c>
      <c r="D9295" s="115">
        <v>25.11</v>
      </c>
      <c r="E9295" s="208" t="s">
        <v>9199</v>
      </c>
      <c r="F9295" s="115">
        <v>25.73</v>
      </c>
    </row>
    <row r="9296" spans="1:6" ht="51">
      <c r="A9296" s="211">
        <v>101472</v>
      </c>
      <c r="B9296" s="210" t="s">
        <v>4728</v>
      </c>
      <c r="C9296" s="91" t="s">
        <v>4683</v>
      </c>
      <c r="D9296" s="115">
        <v>19.54</v>
      </c>
      <c r="E9296" s="208" t="s">
        <v>9199</v>
      </c>
      <c r="F9296" s="115">
        <v>20.03</v>
      </c>
    </row>
    <row r="9297" spans="1:6" ht="51">
      <c r="A9297" s="211">
        <v>101473</v>
      </c>
      <c r="B9297" s="210" t="s">
        <v>4729</v>
      </c>
      <c r="C9297" s="91" t="s">
        <v>4683</v>
      </c>
      <c r="D9297" s="115">
        <v>28.13</v>
      </c>
      <c r="E9297" s="208" t="s">
        <v>9199</v>
      </c>
      <c r="F9297" s="115">
        <v>28.83</v>
      </c>
    </row>
    <row r="9298" spans="1:6" ht="51">
      <c r="A9298" s="211">
        <v>101474</v>
      </c>
      <c r="B9298" s="210" t="s">
        <v>4730</v>
      </c>
      <c r="C9298" s="91" t="s">
        <v>4683</v>
      </c>
      <c r="D9298" s="115">
        <v>20.13</v>
      </c>
      <c r="E9298" s="208" t="s">
        <v>9199</v>
      </c>
      <c r="F9298" s="115">
        <v>20.64</v>
      </c>
    </row>
    <row r="9299" spans="1:6" ht="51">
      <c r="A9299" s="211">
        <v>101475</v>
      </c>
      <c r="B9299" s="210" t="s">
        <v>4731</v>
      </c>
      <c r="C9299" s="91" t="s">
        <v>4683</v>
      </c>
      <c r="D9299" s="115">
        <v>17.850000000000001</v>
      </c>
      <c r="E9299" s="208" t="s">
        <v>9199</v>
      </c>
      <c r="F9299" s="115">
        <v>18.309999999999999</v>
      </c>
    </row>
    <row r="9300" spans="1:6" ht="51">
      <c r="A9300" s="211">
        <v>101476</v>
      </c>
      <c r="B9300" s="210" t="s">
        <v>4732</v>
      </c>
      <c r="C9300" s="91" t="s">
        <v>4683</v>
      </c>
      <c r="D9300" s="115">
        <v>15.92</v>
      </c>
      <c r="E9300" s="208" t="s">
        <v>9199</v>
      </c>
      <c r="F9300" s="115">
        <v>16.309999999999999</v>
      </c>
    </row>
    <row r="9301" spans="1:6" ht="51">
      <c r="A9301" s="211">
        <v>101016</v>
      </c>
      <c r="B9301" s="210" t="s">
        <v>4716</v>
      </c>
      <c r="C9301" s="91" t="s">
        <v>4683</v>
      </c>
      <c r="D9301" s="115">
        <v>39.14</v>
      </c>
      <c r="E9301" s="208" t="s">
        <v>9199</v>
      </c>
      <c r="F9301" s="115">
        <v>40.11</v>
      </c>
    </row>
    <row r="9302" spans="1:6" ht="51">
      <c r="A9302" s="211">
        <v>101487</v>
      </c>
      <c r="B9302" s="210" t="s">
        <v>4742</v>
      </c>
      <c r="C9302" s="91" t="s">
        <v>4683</v>
      </c>
      <c r="D9302" s="115">
        <v>96.94</v>
      </c>
      <c r="E9302" s="208" t="s">
        <v>9199</v>
      </c>
      <c r="F9302" s="115">
        <v>99.35</v>
      </c>
    </row>
    <row r="9303" spans="1:6" ht="51">
      <c r="A9303" s="211">
        <v>101488</v>
      </c>
      <c r="B9303" s="210" t="s">
        <v>4743</v>
      </c>
      <c r="C9303" s="91" t="s">
        <v>4683</v>
      </c>
      <c r="D9303" s="115">
        <v>83.88</v>
      </c>
      <c r="E9303" s="208" t="s">
        <v>9199</v>
      </c>
      <c r="F9303" s="115">
        <v>85.96</v>
      </c>
    </row>
    <row r="9304" spans="1:6" ht="51">
      <c r="A9304" s="211">
        <v>101480</v>
      </c>
      <c r="B9304" s="210" t="s">
        <v>4735</v>
      </c>
      <c r="C9304" s="91" t="s">
        <v>4683</v>
      </c>
      <c r="D9304" s="115">
        <v>65.94</v>
      </c>
      <c r="E9304" s="208" t="s">
        <v>9199</v>
      </c>
      <c r="F9304" s="115">
        <v>67.58</v>
      </c>
    </row>
    <row r="9305" spans="1:6" ht="51">
      <c r="A9305" s="211">
        <v>101481</v>
      </c>
      <c r="B9305" s="210" t="s">
        <v>4736</v>
      </c>
      <c r="C9305" s="91" t="s">
        <v>4683</v>
      </c>
      <c r="D9305" s="115">
        <v>47.63</v>
      </c>
      <c r="E9305" s="208" t="s">
        <v>9199</v>
      </c>
      <c r="F9305" s="115">
        <v>48.81</v>
      </c>
    </row>
    <row r="9306" spans="1:6" ht="51">
      <c r="A9306" s="211">
        <v>101482</v>
      </c>
      <c r="B9306" s="210" t="s">
        <v>4737</v>
      </c>
      <c r="C9306" s="91" t="s">
        <v>4683</v>
      </c>
      <c r="D9306" s="115">
        <v>35.590000000000003</v>
      </c>
      <c r="E9306" s="208" t="s">
        <v>9199</v>
      </c>
      <c r="F9306" s="115">
        <v>36.49</v>
      </c>
    </row>
    <row r="9307" spans="1:6" ht="51">
      <c r="A9307" s="211">
        <v>101483</v>
      </c>
      <c r="B9307" s="210" t="s">
        <v>4738</v>
      </c>
      <c r="C9307" s="91" t="s">
        <v>4683</v>
      </c>
      <c r="D9307" s="115">
        <v>36.950000000000003</v>
      </c>
      <c r="E9307" s="208" t="s">
        <v>9199</v>
      </c>
      <c r="F9307" s="115">
        <v>37.86</v>
      </c>
    </row>
    <row r="9308" spans="1:6" ht="51">
      <c r="A9308" s="211">
        <v>101484</v>
      </c>
      <c r="B9308" s="210" t="s">
        <v>4739</v>
      </c>
      <c r="C9308" s="91" t="s">
        <v>4683</v>
      </c>
      <c r="D9308" s="115">
        <v>191.48</v>
      </c>
      <c r="E9308" s="208" t="s">
        <v>9199</v>
      </c>
      <c r="F9308" s="115">
        <v>196.23</v>
      </c>
    </row>
    <row r="9309" spans="1:6" ht="51">
      <c r="A9309" s="211">
        <v>101485</v>
      </c>
      <c r="B9309" s="210" t="s">
        <v>4740</v>
      </c>
      <c r="C9309" s="91" t="s">
        <v>4683</v>
      </c>
      <c r="D9309" s="115">
        <v>146.99</v>
      </c>
      <c r="E9309" s="208" t="s">
        <v>9199</v>
      </c>
      <c r="F9309" s="115">
        <v>150.63</v>
      </c>
    </row>
    <row r="9310" spans="1:6" ht="51">
      <c r="A9310" s="211">
        <v>101486</v>
      </c>
      <c r="B9310" s="210" t="s">
        <v>4741</v>
      </c>
      <c r="C9310" s="91" t="s">
        <v>4683</v>
      </c>
      <c r="D9310" s="115">
        <v>132.4</v>
      </c>
      <c r="E9310" s="208" t="s">
        <v>9199</v>
      </c>
      <c r="F9310" s="115">
        <v>135.69</v>
      </c>
    </row>
    <row r="9311" spans="1:6" ht="27">
      <c r="A9311" s="211">
        <v>101006</v>
      </c>
      <c r="B9311" s="210" t="s">
        <v>4708</v>
      </c>
      <c r="C9311" s="91" t="s">
        <v>23</v>
      </c>
      <c r="D9311" s="115">
        <v>20.440000000000001</v>
      </c>
      <c r="E9311" s="208" t="s">
        <v>9199</v>
      </c>
      <c r="F9311" s="115">
        <v>20.65</v>
      </c>
    </row>
    <row r="9312" spans="1:6" ht="27">
      <c r="A9312" s="211">
        <v>101005</v>
      </c>
      <c r="B9312" s="210" t="s">
        <v>4707</v>
      </c>
      <c r="C9312" s="91" t="s">
        <v>23</v>
      </c>
      <c r="D9312" s="115">
        <v>18.309999999999999</v>
      </c>
      <c r="E9312" s="208" t="s">
        <v>9199</v>
      </c>
      <c r="F9312" s="115">
        <v>18.54</v>
      </c>
    </row>
    <row r="9313" spans="1:6" ht="38.25">
      <c r="A9313" s="211">
        <v>102568</v>
      </c>
      <c r="B9313" s="210" t="s">
        <v>4685</v>
      </c>
      <c r="C9313" s="91" t="s">
        <v>4683</v>
      </c>
      <c r="D9313" s="115">
        <v>284.10000000000002</v>
      </c>
      <c r="E9313" s="208" t="s">
        <v>9199</v>
      </c>
      <c r="F9313" s="115">
        <v>293.66000000000003</v>
      </c>
    </row>
    <row r="9314" spans="1:6" ht="38.25">
      <c r="A9314" s="211">
        <v>101479</v>
      </c>
      <c r="B9314" s="210" t="s">
        <v>4684</v>
      </c>
      <c r="C9314" s="91" t="s">
        <v>4683</v>
      </c>
      <c r="D9314" s="115">
        <v>166.77</v>
      </c>
      <c r="E9314" s="208" t="s">
        <v>9199</v>
      </c>
      <c r="F9314" s="115">
        <v>172.38</v>
      </c>
    </row>
    <row r="9315" spans="1:6" ht="38.25">
      <c r="A9315" s="211">
        <v>101019</v>
      </c>
      <c r="B9315" s="210" t="s">
        <v>4682</v>
      </c>
      <c r="C9315" s="91" t="s">
        <v>4683</v>
      </c>
      <c r="D9315" s="115">
        <v>572.4</v>
      </c>
      <c r="E9315" s="208" t="s">
        <v>9199</v>
      </c>
      <c r="F9315" s="115">
        <v>591.66</v>
      </c>
    </row>
    <row r="9316" spans="1:6" ht="38.25">
      <c r="A9316" s="211">
        <v>100938</v>
      </c>
      <c r="B9316" s="210" t="s">
        <v>4652</v>
      </c>
      <c r="C9316" s="91" t="s">
        <v>4511</v>
      </c>
      <c r="D9316" s="115">
        <v>7.39</v>
      </c>
      <c r="E9316" s="208" t="s">
        <v>9199</v>
      </c>
      <c r="F9316" s="115">
        <v>7.47</v>
      </c>
    </row>
    <row r="9317" spans="1:6" ht="38.25">
      <c r="A9317" s="211">
        <v>100942</v>
      </c>
      <c r="B9317" s="210" t="s">
        <v>4656</v>
      </c>
      <c r="C9317" s="91" t="s">
        <v>3834</v>
      </c>
      <c r="D9317" s="115">
        <v>4.92</v>
      </c>
      <c r="E9317" s="208" t="s">
        <v>9199</v>
      </c>
      <c r="F9317" s="115">
        <v>4.9800000000000004</v>
      </c>
    </row>
    <row r="9318" spans="1:6" ht="38.25">
      <c r="A9318" s="211">
        <v>93588</v>
      </c>
      <c r="B9318" s="210" t="s">
        <v>4623</v>
      </c>
      <c r="C9318" s="91" t="s">
        <v>4511</v>
      </c>
      <c r="D9318" s="115">
        <v>3.09</v>
      </c>
      <c r="E9318" s="208" t="s">
        <v>9199</v>
      </c>
      <c r="F9318" s="115">
        <v>3.13</v>
      </c>
    </row>
    <row r="9319" spans="1:6" ht="38.25">
      <c r="A9319" s="211">
        <v>93594</v>
      </c>
      <c r="B9319" s="210" t="s">
        <v>4629</v>
      </c>
      <c r="C9319" s="91" t="s">
        <v>3834</v>
      </c>
      <c r="D9319" s="115">
        <v>2.06</v>
      </c>
      <c r="E9319" s="208" t="s">
        <v>9199</v>
      </c>
      <c r="F9319" s="115">
        <v>2.08</v>
      </c>
    </row>
    <row r="9320" spans="1:6" ht="38.25">
      <c r="A9320" s="211">
        <v>93589</v>
      </c>
      <c r="B9320" s="210" t="s">
        <v>4624</v>
      </c>
      <c r="C9320" s="91" t="s">
        <v>4511</v>
      </c>
      <c r="D9320" s="115">
        <v>2.66</v>
      </c>
      <c r="E9320" s="208" t="s">
        <v>9199</v>
      </c>
      <c r="F9320" s="115">
        <v>2.69</v>
      </c>
    </row>
    <row r="9321" spans="1:6" ht="38.25">
      <c r="A9321" s="211">
        <v>93595</v>
      </c>
      <c r="B9321" s="210" t="s">
        <v>4630</v>
      </c>
      <c r="C9321" s="91" t="s">
        <v>3834</v>
      </c>
      <c r="D9321" s="115">
        <v>1.79</v>
      </c>
      <c r="E9321" s="208" t="s">
        <v>9199</v>
      </c>
      <c r="F9321" s="115">
        <v>1.81</v>
      </c>
    </row>
    <row r="9322" spans="1:6" ht="51">
      <c r="A9322" s="211">
        <v>93590</v>
      </c>
      <c r="B9322" s="210" t="s">
        <v>4625</v>
      </c>
      <c r="C9322" s="91" t="s">
        <v>4511</v>
      </c>
      <c r="D9322" s="115">
        <v>0.97</v>
      </c>
      <c r="E9322" s="208" t="s">
        <v>9199</v>
      </c>
      <c r="F9322" s="115">
        <v>0.98</v>
      </c>
    </row>
    <row r="9323" spans="1:6" ht="51">
      <c r="A9323" s="211">
        <v>93596</v>
      </c>
      <c r="B9323" s="210" t="s">
        <v>4631</v>
      </c>
      <c r="C9323" s="91" t="s">
        <v>3834</v>
      </c>
      <c r="D9323" s="115">
        <v>0.65</v>
      </c>
      <c r="E9323" s="208" t="s">
        <v>9199</v>
      </c>
      <c r="F9323" s="115">
        <v>0.65</v>
      </c>
    </row>
    <row r="9324" spans="1:6" ht="38.25">
      <c r="A9324" s="211">
        <v>95875</v>
      </c>
      <c r="B9324" s="210" t="s">
        <v>4641</v>
      </c>
      <c r="C9324" s="91" t="s">
        <v>4511</v>
      </c>
      <c r="D9324" s="115">
        <v>2.4500000000000002</v>
      </c>
      <c r="E9324" s="208" t="s">
        <v>9199</v>
      </c>
      <c r="F9324" s="115">
        <v>2.48</v>
      </c>
    </row>
    <row r="9325" spans="1:6" ht="38.25">
      <c r="A9325" s="211">
        <v>95878</v>
      </c>
      <c r="B9325" s="210" t="s">
        <v>4644</v>
      </c>
      <c r="C9325" s="91" t="s">
        <v>3834</v>
      </c>
      <c r="D9325" s="115">
        <v>1.65</v>
      </c>
      <c r="E9325" s="208" t="s">
        <v>9199</v>
      </c>
      <c r="F9325" s="115">
        <v>1.67</v>
      </c>
    </row>
    <row r="9326" spans="1:6" ht="38.25">
      <c r="A9326" s="211">
        <v>100943</v>
      </c>
      <c r="B9326" s="210" t="s">
        <v>4657</v>
      </c>
      <c r="C9326" s="91" t="s">
        <v>3834</v>
      </c>
      <c r="D9326" s="115">
        <v>4.29</v>
      </c>
      <c r="E9326" s="208" t="s">
        <v>9199</v>
      </c>
      <c r="F9326" s="115">
        <v>4.33</v>
      </c>
    </row>
    <row r="9327" spans="1:6" ht="38.25">
      <c r="A9327" s="211">
        <v>100939</v>
      </c>
      <c r="B9327" s="210" t="s">
        <v>4653</v>
      </c>
      <c r="C9327" s="91" t="s">
        <v>4511</v>
      </c>
      <c r="D9327" s="115">
        <v>6.46</v>
      </c>
      <c r="E9327" s="208" t="s">
        <v>9199</v>
      </c>
      <c r="F9327" s="115">
        <v>6.53</v>
      </c>
    </row>
    <row r="9328" spans="1:6" ht="38.25">
      <c r="A9328" s="211">
        <v>93591</v>
      </c>
      <c r="B9328" s="210" t="s">
        <v>4626</v>
      </c>
      <c r="C9328" s="91" t="s">
        <v>4511</v>
      </c>
      <c r="D9328" s="115">
        <v>2.7</v>
      </c>
      <c r="E9328" s="208" t="s">
        <v>9199</v>
      </c>
      <c r="F9328" s="115">
        <v>2.73</v>
      </c>
    </row>
    <row r="9329" spans="1:6" ht="38.25">
      <c r="A9329" s="211">
        <v>93597</v>
      </c>
      <c r="B9329" s="210" t="s">
        <v>4632</v>
      </c>
      <c r="C9329" s="91" t="s">
        <v>3834</v>
      </c>
      <c r="D9329" s="115">
        <v>1.8</v>
      </c>
      <c r="E9329" s="208" t="s">
        <v>9199</v>
      </c>
      <c r="F9329" s="115">
        <v>1.81</v>
      </c>
    </row>
    <row r="9330" spans="1:6" ht="38.25">
      <c r="A9330" s="211">
        <v>93592</v>
      </c>
      <c r="B9330" s="210" t="s">
        <v>4627</v>
      </c>
      <c r="C9330" s="91" t="s">
        <v>4511</v>
      </c>
      <c r="D9330" s="115">
        <v>2.34</v>
      </c>
      <c r="E9330" s="208" t="s">
        <v>9199</v>
      </c>
      <c r="F9330" s="115">
        <v>2.36</v>
      </c>
    </row>
    <row r="9331" spans="1:6" ht="38.25">
      <c r="A9331" s="211">
        <v>93598</v>
      </c>
      <c r="B9331" s="210" t="s">
        <v>4633</v>
      </c>
      <c r="C9331" s="91" t="s">
        <v>3834</v>
      </c>
      <c r="D9331" s="115">
        <v>1.55</v>
      </c>
      <c r="E9331" s="208" t="s">
        <v>9199</v>
      </c>
      <c r="F9331" s="115">
        <v>1.56</v>
      </c>
    </row>
    <row r="9332" spans="1:6" ht="51">
      <c r="A9332" s="211">
        <v>93593</v>
      </c>
      <c r="B9332" s="210" t="s">
        <v>4628</v>
      </c>
      <c r="C9332" s="91" t="s">
        <v>4511</v>
      </c>
      <c r="D9332" s="115">
        <v>0.85</v>
      </c>
      <c r="E9332" s="208" t="s">
        <v>9199</v>
      </c>
      <c r="F9332" s="115">
        <v>0.86</v>
      </c>
    </row>
    <row r="9333" spans="1:6" ht="51">
      <c r="A9333" s="211">
        <v>93599</v>
      </c>
      <c r="B9333" s="210" t="s">
        <v>4634</v>
      </c>
      <c r="C9333" s="91" t="s">
        <v>3834</v>
      </c>
      <c r="D9333" s="115">
        <v>0.56999999999999995</v>
      </c>
      <c r="E9333" s="208" t="s">
        <v>9199</v>
      </c>
      <c r="F9333" s="115">
        <v>0.57999999999999996</v>
      </c>
    </row>
    <row r="9334" spans="1:6" ht="38.25">
      <c r="A9334" s="211">
        <v>95876</v>
      </c>
      <c r="B9334" s="210" t="s">
        <v>4642</v>
      </c>
      <c r="C9334" s="91" t="s">
        <v>4511</v>
      </c>
      <c r="D9334" s="115">
        <v>2.12</v>
      </c>
      <c r="E9334" s="208" t="s">
        <v>9199</v>
      </c>
      <c r="F9334" s="115">
        <v>2.14</v>
      </c>
    </row>
    <row r="9335" spans="1:6" ht="38.25">
      <c r="A9335" s="211">
        <v>95879</v>
      </c>
      <c r="B9335" s="210" t="s">
        <v>4645</v>
      </c>
      <c r="C9335" s="91" t="s">
        <v>3834</v>
      </c>
      <c r="D9335" s="115">
        <v>1.43</v>
      </c>
      <c r="E9335" s="208" t="s">
        <v>9199</v>
      </c>
      <c r="F9335" s="115">
        <v>1.45</v>
      </c>
    </row>
    <row r="9336" spans="1:6" ht="38.25">
      <c r="A9336" s="211">
        <v>100940</v>
      </c>
      <c r="B9336" s="210" t="s">
        <v>4654</v>
      </c>
      <c r="C9336" s="91" t="s">
        <v>4511</v>
      </c>
      <c r="D9336" s="115">
        <v>5.51</v>
      </c>
      <c r="E9336" s="208" t="s">
        <v>9199</v>
      </c>
      <c r="F9336" s="115">
        <v>5.56</v>
      </c>
    </row>
    <row r="9337" spans="1:6" ht="38.25">
      <c r="A9337" s="211">
        <v>100944</v>
      </c>
      <c r="B9337" s="210" t="s">
        <v>4658</v>
      </c>
      <c r="C9337" s="91" t="s">
        <v>3834</v>
      </c>
      <c r="D9337" s="115">
        <v>3.68</v>
      </c>
      <c r="E9337" s="208" t="s">
        <v>9199</v>
      </c>
      <c r="F9337" s="115">
        <v>3.71</v>
      </c>
    </row>
    <row r="9338" spans="1:6" ht="38.25">
      <c r="A9338" s="211">
        <v>95425</v>
      </c>
      <c r="B9338" s="210" t="s">
        <v>4635</v>
      </c>
      <c r="C9338" s="91" t="s">
        <v>4511</v>
      </c>
      <c r="D9338" s="115">
        <v>2.2999999999999998</v>
      </c>
      <c r="E9338" s="208" t="s">
        <v>9199</v>
      </c>
      <c r="F9338" s="115">
        <v>2.3199999999999998</v>
      </c>
    </row>
    <row r="9339" spans="1:6" ht="38.25">
      <c r="A9339" s="211">
        <v>95428</v>
      </c>
      <c r="B9339" s="210" t="s">
        <v>4638</v>
      </c>
      <c r="C9339" s="91" t="s">
        <v>3834</v>
      </c>
      <c r="D9339" s="115">
        <v>1.54</v>
      </c>
      <c r="E9339" s="208" t="s">
        <v>9199</v>
      </c>
      <c r="F9339" s="115">
        <v>1.55</v>
      </c>
    </row>
    <row r="9340" spans="1:6" ht="38.25">
      <c r="A9340" s="211">
        <v>95426</v>
      </c>
      <c r="B9340" s="210" t="s">
        <v>4636</v>
      </c>
      <c r="C9340" s="91" t="s">
        <v>4511</v>
      </c>
      <c r="D9340" s="115">
        <v>1.98</v>
      </c>
      <c r="E9340" s="208" t="s">
        <v>9199</v>
      </c>
      <c r="F9340" s="115">
        <v>2</v>
      </c>
    </row>
    <row r="9341" spans="1:6" ht="38.25">
      <c r="A9341" s="211">
        <v>95429</v>
      </c>
      <c r="B9341" s="210" t="s">
        <v>4639</v>
      </c>
      <c r="C9341" s="91" t="s">
        <v>3834</v>
      </c>
      <c r="D9341" s="115">
        <v>1.33</v>
      </c>
      <c r="E9341" s="208" t="s">
        <v>9199</v>
      </c>
      <c r="F9341" s="115">
        <v>1.34</v>
      </c>
    </row>
    <row r="9342" spans="1:6" ht="51">
      <c r="A9342" s="211">
        <v>95427</v>
      </c>
      <c r="B9342" s="210" t="s">
        <v>4637</v>
      </c>
      <c r="C9342" s="91" t="s">
        <v>4511</v>
      </c>
      <c r="D9342" s="115">
        <v>0.75</v>
      </c>
      <c r="E9342" s="208" t="s">
        <v>9199</v>
      </c>
      <c r="F9342" s="115">
        <v>0.75</v>
      </c>
    </row>
    <row r="9343" spans="1:6" ht="51">
      <c r="A9343" s="211">
        <v>95430</v>
      </c>
      <c r="B9343" s="210" t="s">
        <v>4640</v>
      </c>
      <c r="C9343" s="91" t="s">
        <v>3834</v>
      </c>
      <c r="D9343" s="115">
        <v>0.47</v>
      </c>
      <c r="E9343" s="208" t="s">
        <v>9199</v>
      </c>
      <c r="F9343" s="115">
        <v>0.47</v>
      </c>
    </row>
    <row r="9344" spans="1:6" ht="38.25">
      <c r="A9344" s="211">
        <v>95877</v>
      </c>
      <c r="B9344" s="210" t="s">
        <v>4643</v>
      </c>
      <c r="C9344" s="91" t="s">
        <v>4511</v>
      </c>
      <c r="D9344" s="115">
        <v>1.81</v>
      </c>
      <c r="E9344" s="208" t="s">
        <v>9199</v>
      </c>
      <c r="F9344" s="115">
        <v>1.84</v>
      </c>
    </row>
    <row r="9345" spans="1:6" ht="38.25">
      <c r="A9345" s="211">
        <v>95880</v>
      </c>
      <c r="B9345" s="210" t="s">
        <v>4646</v>
      </c>
      <c r="C9345" s="91" t="s">
        <v>3834</v>
      </c>
      <c r="D9345" s="115">
        <v>1.22</v>
      </c>
      <c r="E9345" s="208" t="s">
        <v>9199</v>
      </c>
      <c r="F9345" s="115">
        <v>1.22</v>
      </c>
    </row>
    <row r="9346" spans="1:6" ht="38.25">
      <c r="A9346" s="211">
        <v>100937</v>
      </c>
      <c r="B9346" s="210" t="s">
        <v>4651</v>
      </c>
      <c r="C9346" s="91" t="s">
        <v>4511</v>
      </c>
      <c r="D9346" s="115">
        <v>8.83</v>
      </c>
      <c r="E9346" s="208" t="s">
        <v>9199</v>
      </c>
      <c r="F9346" s="115">
        <v>8.9700000000000006</v>
      </c>
    </row>
    <row r="9347" spans="1:6" ht="38.25">
      <c r="A9347" s="211">
        <v>100941</v>
      </c>
      <c r="B9347" s="210" t="s">
        <v>4655</v>
      </c>
      <c r="C9347" s="91" t="s">
        <v>3834</v>
      </c>
      <c r="D9347" s="115">
        <v>5.88</v>
      </c>
      <c r="E9347" s="208" t="s">
        <v>9199</v>
      </c>
      <c r="F9347" s="115">
        <v>5.98</v>
      </c>
    </row>
    <row r="9348" spans="1:6" ht="38.25">
      <c r="A9348" s="211">
        <v>97912</v>
      </c>
      <c r="B9348" s="210" t="s">
        <v>4647</v>
      </c>
      <c r="C9348" s="91" t="s">
        <v>4511</v>
      </c>
      <c r="D9348" s="115">
        <v>3.7</v>
      </c>
      <c r="E9348" s="208" t="s">
        <v>9199</v>
      </c>
      <c r="F9348" s="115">
        <v>3.76</v>
      </c>
    </row>
    <row r="9349" spans="1:6" ht="38.25">
      <c r="A9349" s="211">
        <v>97916</v>
      </c>
      <c r="B9349" s="210" t="s">
        <v>3833</v>
      </c>
      <c r="C9349" s="91" t="s">
        <v>3834</v>
      </c>
      <c r="D9349" s="115">
        <v>2.4700000000000002</v>
      </c>
      <c r="E9349" s="208" t="s">
        <v>9199</v>
      </c>
      <c r="F9349" s="115">
        <v>2.5099999999999998</v>
      </c>
    </row>
    <row r="9350" spans="1:6" ht="38.25">
      <c r="A9350" s="211">
        <v>97913</v>
      </c>
      <c r="B9350" s="210" t="s">
        <v>4648</v>
      </c>
      <c r="C9350" s="91" t="s">
        <v>4511</v>
      </c>
      <c r="D9350" s="115">
        <v>3.21</v>
      </c>
      <c r="E9350" s="208" t="s">
        <v>9199</v>
      </c>
      <c r="F9350" s="115">
        <v>3.26</v>
      </c>
    </row>
    <row r="9351" spans="1:6" ht="38.25">
      <c r="A9351" s="211">
        <v>97917</v>
      </c>
      <c r="B9351" s="210" t="s">
        <v>3835</v>
      </c>
      <c r="C9351" s="91" t="s">
        <v>3834</v>
      </c>
      <c r="D9351" s="115">
        <v>2.13</v>
      </c>
      <c r="E9351" s="208" t="s">
        <v>9199</v>
      </c>
      <c r="F9351" s="115">
        <v>2.17</v>
      </c>
    </row>
    <row r="9352" spans="1:6" ht="51">
      <c r="A9352" s="211">
        <v>97915</v>
      </c>
      <c r="B9352" s="210" t="s">
        <v>4650</v>
      </c>
      <c r="C9352" s="91" t="s">
        <v>4511</v>
      </c>
      <c r="D9352" s="115">
        <v>1.18</v>
      </c>
      <c r="E9352" s="208" t="s">
        <v>9199</v>
      </c>
      <c r="F9352" s="115">
        <v>1.19</v>
      </c>
    </row>
    <row r="9353" spans="1:6" ht="51">
      <c r="A9353" s="211">
        <v>97919</v>
      </c>
      <c r="B9353" s="210" t="s">
        <v>3837</v>
      </c>
      <c r="C9353" s="91" t="s">
        <v>3834</v>
      </c>
      <c r="D9353" s="115">
        <v>0.78</v>
      </c>
      <c r="E9353" s="208" t="s">
        <v>9199</v>
      </c>
      <c r="F9353" s="115">
        <v>0.79</v>
      </c>
    </row>
    <row r="9354" spans="1:6" ht="38.25">
      <c r="A9354" s="211">
        <v>97914</v>
      </c>
      <c r="B9354" s="210" t="s">
        <v>4649</v>
      </c>
      <c r="C9354" s="91" t="s">
        <v>4511</v>
      </c>
      <c r="D9354" s="115">
        <v>2.93</v>
      </c>
      <c r="E9354" s="208" t="s">
        <v>9199</v>
      </c>
      <c r="F9354" s="115">
        <v>2.99</v>
      </c>
    </row>
    <row r="9355" spans="1:6" ht="38.25">
      <c r="A9355" s="211">
        <v>97918</v>
      </c>
      <c r="B9355" s="210" t="s">
        <v>3836</v>
      </c>
      <c r="C9355" s="91" t="s">
        <v>3834</v>
      </c>
      <c r="D9355" s="115">
        <v>1.96</v>
      </c>
      <c r="E9355" s="208" t="s">
        <v>9199</v>
      </c>
      <c r="F9355" s="115">
        <v>2</v>
      </c>
    </row>
    <row r="9356" spans="1:6" ht="38.25">
      <c r="A9356" s="211">
        <v>100949</v>
      </c>
      <c r="B9356" s="210" t="s">
        <v>4663</v>
      </c>
      <c r="C9356" s="91" t="s">
        <v>3834</v>
      </c>
      <c r="D9356" s="115">
        <v>6.61</v>
      </c>
      <c r="E9356" s="208" t="s">
        <v>9199</v>
      </c>
      <c r="F9356" s="115">
        <v>6.71</v>
      </c>
    </row>
    <row r="9357" spans="1:6" ht="38.25">
      <c r="A9357" s="211">
        <v>100945</v>
      </c>
      <c r="B9357" s="210" t="s">
        <v>4659</v>
      </c>
      <c r="C9357" s="91" t="s">
        <v>3834</v>
      </c>
      <c r="D9357" s="115">
        <v>2.77</v>
      </c>
      <c r="E9357" s="208" t="s">
        <v>9199</v>
      </c>
      <c r="F9357" s="115">
        <v>2.82</v>
      </c>
    </row>
    <row r="9358" spans="1:6" ht="38.25">
      <c r="A9358" s="211">
        <v>100946</v>
      </c>
      <c r="B9358" s="210" t="s">
        <v>4660</v>
      </c>
      <c r="C9358" s="91" t="s">
        <v>3834</v>
      </c>
      <c r="D9358" s="115">
        <v>2.39</v>
      </c>
      <c r="E9358" s="208" t="s">
        <v>9199</v>
      </c>
      <c r="F9358" s="115">
        <v>2.4300000000000002</v>
      </c>
    </row>
    <row r="9359" spans="1:6" ht="51">
      <c r="A9359" s="211">
        <v>100948</v>
      </c>
      <c r="B9359" s="210" t="s">
        <v>4662</v>
      </c>
      <c r="C9359" s="91" t="s">
        <v>3834</v>
      </c>
      <c r="D9359" s="115">
        <v>0.87</v>
      </c>
      <c r="E9359" s="208" t="s">
        <v>9199</v>
      </c>
      <c r="F9359" s="115">
        <v>0.88</v>
      </c>
    </row>
    <row r="9360" spans="1:6" ht="38.25">
      <c r="A9360" s="211">
        <v>100947</v>
      </c>
      <c r="B9360" s="210" t="s">
        <v>4661</v>
      </c>
      <c r="C9360" s="91" t="s">
        <v>3834</v>
      </c>
      <c r="D9360" s="115">
        <v>2.2000000000000002</v>
      </c>
      <c r="E9360" s="208" t="s">
        <v>9199</v>
      </c>
      <c r="F9360" s="115">
        <v>2.23</v>
      </c>
    </row>
    <row r="9361" spans="1:6" ht="51">
      <c r="A9361" s="211">
        <v>100954</v>
      </c>
      <c r="B9361" s="210" t="s">
        <v>9936</v>
      </c>
      <c r="C9361" s="91" t="s">
        <v>3834</v>
      </c>
      <c r="D9361" s="115">
        <v>8.3800000000000008</v>
      </c>
      <c r="E9361" s="208" t="s">
        <v>9199</v>
      </c>
      <c r="F9361" s="115">
        <v>8.49</v>
      </c>
    </row>
    <row r="9362" spans="1:6" ht="51">
      <c r="A9362" s="211">
        <v>100950</v>
      </c>
      <c r="B9362" s="210" t="s">
        <v>9937</v>
      </c>
      <c r="C9362" s="91" t="s">
        <v>3834</v>
      </c>
      <c r="D9362" s="115">
        <v>3.52</v>
      </c>
      <c r="E9362" s="208" t="s">
        <v>9199</v>
      </c>
      <c r="F9362" s="115">
        <v>3.56</v>
      </c>
    </row>
    <row r="9363" spans="1:6" ht="63.75">
      <c r="A9363" s="211">
        <v>100951</v>
      </c>
      <c r="B9363" s="210" t="s">
        <v>9938</v>
      </c>
      <c r="C9363" s="91" t="s">
        <v>3834</v>
      </c>
      <c r="D9363" s="115">
        <v>3.04</v>
      </c>
      <c r="E9363" s="208" t="s">
        <v>9199</v>
      </c>
      <c r="F9363" s="115">
        <v>3.07</v>
      </c>
    </row>
    <row r="9364" spans="1:6" ht="63.75">
      <c r="A9364" s="211">
        <v>100953</v>
      </c>
      <c r="B9364" s="210" t="s">
        <v>9939</v>
      </c>
      <c r="C9364" s="91" t="s">
        <v>3834</v>
      </c>
      <c r="D9364" s="115">
        <v>1.1100000000000001</v>
      </c>
      <c r="E9364" s="208" t="s">
        <v>9199</v>
      </c>
      <c r="F9364" s="115">
        <v>1.1200000000000001</v>
      </c>
    </row>
    <row r="9365" spans="1:6" ht="51">
      <c r="A9365" s="211">
        <v>100952</v>
      </c>
      <c r="B9365" s="210" t="s">
        <v>9940</v>
      </c>
      <c r="C9365" s="91" t="s">
        <v>3834</v>
      </c>
      <c r="D9365" s="115">
        <v>2.8</v>
      </c>
      <c r="E9365" s="208" t="s">
        <v>9199</v>
      </c>
      <c r="F9365" s="115">
        <v>2.84</v>
      </c>
    </row>
    <row r="9366" spans="1:6" ht="38.25">
      <c r="A9366" s="211">
        <v>100964</v>
      </c>
      <c r="B9366" s="210" t="s">
        <v>4673</v>
      </c>
      <c r="C9366" s="91" t="s">
        <v>4511</v>
      </c>
      <c r="D9366" s="115">
        <v>8.6199999999999992</v>
      </c>
      <c r="E9366" s="208" t="s">
        <v>9199</v>
      </c>
      <c r="F9366" s="115">
        <v>8.6999999999999993</v>
      </c>
    </row>
    <row r="9367" spans="1:6" ht="38.25">
      <c r="A9367" s="211">
        <v>100960</v>
      </c>
      <c r="B9367" s="210" t="s">
        <v>4669</v>
      </c>
      <c r="C9367" s="91" t="s">
        <v>4511</v>
      </c>
      <c r="D9367" s="115">
        <v>3.59</v>
      </c>
      <c r="E9367" s="208" t="s">
        <v>9199</v>
      </c>
      <c r="F9367" s="115">
        <v>3.62</v>
      </c>
    </row>
    <row r="9368" spans="1:6" ht="38.25">
      <c r="A9368" s="211">
        <v>100961</v>
      </c>
      <c r="B9368" s="210" t="s">
        <v>4670</v>
      </c>
      <c r="C9368" s="91" t="s">
        <v>4511</v>
      </c>
      <c r="D9368" s="115">
        <v>3.11</v>
      </c>
      <c r="E9368" s="208" t="s">
        <v>9199</v>
      </c>
      <c r="F9368" s="115">
        <v>3.14</v>
      </c>
    </row>
    <row r="9369" spans="1:6" ht="51">
      <c r="A9369" s="211">
        <v>100963</v>
      </c>
      <c r="B9369" s="210" t="s">
        <v>4672</v>
      </c>
      <c r="C9369" s="91" t="s">
        <v>4511</v>
      </c>
      <c r="D9369" s="115">
        <v>1.1200000000000001</v>
      </c>
      <c r="E9369" s="208" t="s">
        <v>9199</v>
      </c>
      <c r="F9369" s="115">
        <v>1.1299999999999999</v>
      </c>
    </row>
    <row r="9370" spans="1:6" ht="38.25">
      <c r="A9370" s="211">
        <v>100962</v>
      </c>
      <c r="B9370" s="210" t="s">
        <v>4671</v>
      </c>
      <c r="C9370" s="91" t="s">
        <v>4511</v>
      </c>
      <c r="D9370" s="115">
        <v>2.83</v>
      </c>
      <c r="E9370" s="208" t="s">
        <v>9199</v>
      </c>
      <c r="F9370" s="115">
        <v>2.86</v>
      </c>
    </row>
    <row r="9371" spans="1:6" ht="38.25">
      <c r="A9371" s="211">
        <v>100959</v>
      </c>
      <c r="B9371" s="210" t="s">
        <v>4668</v>
      </c>
      <c r="C9371" s="91" t="s">
        <v>4511</v>
      </c>
      <c r="D9371" s="115">
        <v>11.48</v>
      </c>
      <c r="E9371" s="208" t="s">
        <v>9199</v>
      </c>
      <c r="F9371" s="115">
        <v>11.63</v>
      </c>
    </row>
    <row r="9372" spans="1:6" ht="38.25">
      <c r="A9372" s="211">
        <v>100955</v>
      </c>
      <c r="B9372" s="210" t="s">
        <v>4664</v>
      </c>
      <c r="C9372" s="91" t="s">
        <v>4511</v>
      </c>
      <c r="D9372" s="115">
        <v>4.8099999999999996</v>
      </c>
      <c r="E9372" s="208" t="s">
        <v>9199</v>
      </c>
      <c r="F9372" s="115">
        <v>4.88</v>
      </c>
    </row>
    <row r="9373" spans="1:6" ht="38.25">
      <c r="A9373" s="211">
        <v>100956</v>
      </c>
      <c r="B9373" s="210" t="s">
        <v>4665</v>
      </c>
      <c r="C9373" s="91" t="s">
        <v>4511</v>
      </c>
      <c r="D9373" s="115">
        <v>4.18</v>
      </c>
      <c r="E9373" s="208" t="s">
        <v>9199</v>
      </c>
      <c r="F9373" s="115">
        <v>4.2300000000000004</v>
      </c>
    </row>
    <row r="9374" spans="1:6" ht="51">
      <c r="A9374" s="211">
        <v>100958</v>
      </c>
      <c r="B9374" s="210" t="s">
        <v>4667</v>
      </c>
      <c r="C9374" s="91" t="s">
        <v>4511</v>
      </c>
      <c r="D9374" s="115">
        <v>1.54</v>
      </c>
      <c r="E9374" s="208" t="s">
        <v>9199</v>
      </c>
      <c r="F9374" s="115">
        <v>1.55</v>
      </c>
    </row>
    <row r="9375" spans="1:6" ht="38.25">
      <c r="A9375" s="211">
        <v>100957</v>
      </c>
      <c r="B9375" s="210" t="s">
        <v>4666</v>
      </c>
      <c r="C9375" s="91" t="s">
        <v>4511</v>
      </c>
      <c r="D9375" s="115">
        <v>3.82</v>
      </c>
      <c r="E9375" s="208" t="s">
        <v>9199</v>
      </c>
      <c r="F9375" s="115">
        <v>3.87</v>
      </c>
    </row>
    <row r="9376" spans="1:6" ht="51">
      <c r="A9376" s="211">
        <v>100969</v>
      </c>
      <c r="B9376" s="210" t="s">
        <v>4677</v>
      </c>
      <c r="C9376" s="91" t="s">
        <v>3834</v>
      </c>
      <c r="D9376" s="115">
        <v>2.27</v>
      </c>
      <c r="E9376" s="208" t="s">
        <v>9199</v>
      </c>
      <c r="F9376" s="115">
        <v>2.2999999999999998</v>
      </c>
    </row>
    <row r="9377" spans="1:6" ht="51">
      <c r="A9377" s="211">
        <v>100970</v>
      </c>
      <c r="B9377" s="210" t="s">
        <v>9941</v>
      </c>
      <c r="C9377" s="91" t="s">
        <v>3834</v>
      </c>
      <c r="D9377" s="115">
        <v>1.92</v>
      </c>
      <c r="E9377" s="208" t="s">
        <v>9199</v>
      </c>
      <c r="F9377" s="115">
        <v>1.95</v>
      </c>
    </row>
    <row r="9378" spans="1:6" ht="63.75">
      <c r="A9378" s="211">
        <v>102333</v>
      </c>
      <c r="B9378" s="210" t="s">
        <v>4681</v>
      </c>
      <c r="C9378" s="91" t="s">
        <v>3834</v>
      </c>
      <c r="D9378" s="115">
        <v>0.72</v>
      </c>
      <c r="E9378" s="208" t="s">
        <v>9199</v>
      </c>
      <c r="F9378" s="115">
        <v>0.73</v>
      </c>
    </row>
    <row r="9379" spans="1:6" ht="51">
      <c r="A9379" s="211">
        <v>102332</v>
      </c>
      <c r="B9379" s="210" t="s">
        <v>4680</v>
      </c>
      <c r="C9379" s="91" t="s">
        <v>3834</v>
      </c>
      <c r="D9379" s="115">
        <v>1.79</v>
      </c>
      <c r="E9379" s="208" t="s">
        <v>9199</v>
      </c>
      <c r="F9379" s="115">
        <v>1.82</v>
      </c>
    </row>
    <row r="9380" spans="1:6" ht="51">
      <c r="A9380" s="211">
        <v>100965</v>
      </c>
      <c r="B9380" s="210" t="s">
        <v>9942</v>
      </c>
      <c r="C9380" s="91" t="s">
        <v>3834</v>
      </c>
      <c r="D9380" s="115">
        <v>1.74</v>
      </c>
      <c r="E9380" s="208" t="s">
        <v>9199</v>
      </c>
      <c r="F9380" s="115">
        <v>1.75</v>
      </c>
    </row>
    <row r="9381" spans="1:6" ht="51">
      <c r="A9381" s="211">
        <v>100966</v>
      </c>
      <c r="B9381" s="210" t="s">
        <v>9943</v>
      </c>
      <c r="C9381" s="91" t="s">
        <v>3834</v>
      </c>
      <c r="D9381" s="115">
        <v>1.49</v>
      </c>
      <c r="E9381" s="208" t="s">
        <v>9199</v>
      </c>
      <c r="F9381" s="115">
        <v>1.5</v>
      </c>
    </row>
    <row r="9382" spans="1:6" ht="63.75">
      <c r="A9382" s="211">
        <v>102331</v>
      </c>
      <c r="B9382" s="210" t="s">
        <v>4679</v>
      </c>
      <c r="C9382" s="91" t="s">
        <v>3834</v>
      </c>
      <c r="D9382" s="115">
        <v>0.54</v>
      </c>
      <c r="E9382" s="208" t="s">
        <v>9199</v>
      </c>
      <c r="F9382" s="115">
        <v>0.54</v>
      </c>
    </row>
    <row r="9383" spans="1:6" ht="51">
      <c r="A9383" s="211">
        <v>102330</v>
      </c>
      <c r="B9383" s="210" t="s">
        <v>4678</v>
      </c>
      <c r="C9383" s="91" t="s">
        <v>3834</v>
      </c>
      <c r="D9383" s="115">
        <v>1.39</v>
      </c>
      <c r="E9383" s="208" t="s">
        <v>9199</v>
      </c>
      <c r="F9383" s="115">
        <v>1.4</v>
      </c>
    </row>
    <row r="9384" spans="1:6" ht="27">
      <c r="A9384" s="211">
        <v>97804</v>
      </c>
      <c r="B9384" s="210" t="s">
        <v>7463</v>
      </c>
      <c r="C9384" s="91" t="s">
        <v>25</v>
      </c>
      <c r="D9384" s="115">
        <v>0</v>
      </c>
      <c r="E9384" s="208" t="s">
        <v>9199</v>
      </c>
      <c r="F9384" s="115">
        <v>0</v>
      </c>
    </row>
    <row r="9385" spans="1:6" ht="38.25">
      <c r="A9385" s="211">
        <v>104378</v>
      </c>
      <c r="B9385" s="210" t="s">
        <v>8590</v>
      </c>
      <c r="C9385" s="91" t="s">
        <v>25</v>
      </c>
      <c r="D9385" s="115">
        <v>0</v>
      </c>
      <c r="E9385" s="208" t="s">
        <v>9199</v>
      </c>
      <c r="F9385" s="115">
        <v>0</v>
      </c>
    </row>
    <row r="9386" spans="1:6" ht="38.25">
      <c r="A9386" s="211">
        <v>104379</v>
      </c>
      <c r="B9386" s="210" t="s">
        <v>8591</v>
      </c>
      <c r="C9386" s="91" t="s">
        <v>25</v>
      </c>
      <c r="D9386" s="115">
        <v>0</v>
      </c>
      <c r="E9386" s="208" t="s">
        <v>9199</v>
      </c>
      <c r="F9386" s="115">
        <v>0</v>
      </c>
    </row>
    <row r="9387" spans="1:6" ht="38.25">
      <c r="A9387" s="211">
        <v>104389</v>
      </c>
      <c r="B9387" s="210" t="s">
        <v>8601</v>
      </c>
      <c r="C9387" s="91" t="s">
        <v>25</v>
      </c>
      <c r="D9387" s="115">
        <v>0</v>
      </c>
      <c r="E9387" s="208" t="s">
        <v>9199</v>
      </c>
      <c r="F9387" s="115">
        <v>0</v>
      </c>
    </row>
    <row r="9388" spans="1:6" ht="27">
      <c r="A9388" s="211">
        <v>97801</v>
      </c>
      <c r="B9388" s="210" t="s">
        <v>7462</v>
      </c>
      <c r="C9388" s="91" t="s">
        <v>25</v>
      </c>
      <c r="D9388" s="115">
        <v>0</v>
      </c>
      <c r="E9388" s="208" t="s">
        <v>9199</v>
      </c>
      <c r="F9388" s="115">
        <v>0</v>
      </c>
    </row>
    <row r="9389" spans="1:6" ht="38.25">
      <c r="A9389" s="211">
        <v>104377</v>
      </c>
      <c r="B9389" s="210" t="s">
        <v>8589</v>
      </c>
      <c r="C9389" s="91" t="s">
        <v>25</v>
      </c>
      <c r="D9389" s="115">
        <v>0</v>
      </c>
      <c r="E9389" s="208" t="s">
        <v>9199</v>
      </c>
      <c r="F9389" s="115">
        <v>0</v>
      </c>
    </row>
    <row r="9390" spans="1:6" ht="38.25">
      <c r="A9390" s="211">
        <v>104376</v>
      </c>
      <c r="B9390" s="210" t="s">
        <v>8588</v>
      </c>
      <c r="C9390" s="91" t="s">
        <v>25</v>
      </c>
      <c r="D9390" s="115">
        <v>0</v>
      </c>
      <c r="E9390" s="208" t="s">
        <v>9199</v>
      </c>
      <c r="F9390" s="115">
        <v>0</v>
      </c>
    </row>
    <row r="9391" spans="1:6" ht="27">
      <c r="A9391" s="211">
        <v>97808</v>
      </c>
      <c r="B9391" s="210" t="s">
        <v>7464</v>
      </c>
      <c r="C9391" s="91" t="s">
        <v>25</v>
      </c>
      <c r="D9391" s="115">
        <v>0</v>
      </c>
      <c r="E9391" s="208" t="s">
        <v>9199</v>
      </c>
      <c r="F9391" s="115">
        <v>0</v>
      </c>
    </row>
    <row r="9392" spans="1:6" ht="38.25">
      <c r="A9392" s="211">
        <v>104381</v>
      </c>
      <c r="B9392" s="210" t="s">
        <v>8593</v>
      </c>
      <c r="C9392" s="91" t="s">
        <v>25</v>
      </c>
      <c r="D9392" s="115">
        <v>0</v>
      </c>
      <c r="E9392" s="208" t="s">
        <v>9199</v>
      </c>
      <c r="F9392" s="115">
        <v>0</v>
      </c>
    </row>
    <row r="9393" spans="1:6" ht="38.25">
      <c r="A9393" s="211">
        <v>104382</v>
      </c>
      <c r="B9393" s="210" t="s">
        <v>8594</v>
      </c>
      <c r="C9393" s="91" t="s">
        <v>25</v>
      </c>
      <c r="D9393" s="115">
        <v>0</v>
      </c>
      <c r="E9393" s="208" t="s">
        <v>9199</v>
      </c>
      <c r="F9393" s="115">
        <v>0</v>
      </c>
    </row>
    <row r="9394" spans="1:6" ht="38.25">
      <c r="A9394" s="211">
        <v>104380</v>
      </c>
      <c r="B9394" s="210" t="s">
        <v>8592</v>
      </c>
      <c r="C9394" s="91" t="s">
        <v>25</v>
      </c>
      <c r="D9394" s="115">
        <v>0</v>
      </c>
      <c r="E9394" s="208" t="s">
        <v>9199</v>
      </c>
      <c r="F9394" s="115">
        <v>0</v>
      </c>
    </row>
    <row r="9395" spans="1:6" ht="51">
      <c r="A9395" s="211">
        <v>103138</v>
      </c>
      <c r="B9395" s="210" t="s">
        <v>9944</v>
      </c>
      <c r="C9395" s="91" t="s">
        <v>201</v>
      </c>
      <c r="D9395" s="115">
        <v>37.549999999999997</v>
      </c>
      <c r="E9395" s="208" t="s">
        <v>9199</v>
      </c>
      <c r="F9395" s="115">
        <v>38.81</v>
      </c>
    </row>
    <row r="9396" spans="1:6" ht="51">
      <c r="A9396" s="211">
        <v>103151</v>
      </c>
      <c r="B9396" s="210" t="s">
        <v>9945</v>
      </c>
      <c r="C9396" s="91" t="s">
        <v>201</v>
      </c>
      <c r="D9396" s="115">
        <v>355.37</v>
      </c>
      <c r="E9396" s="208" t="s">
        <v>9199</v>
      </c>
      <c r="F9396" s="115">
        <v>371.36</v>
      </c>
    </row>
    <row r="9397" spans="1:6" ht="51">
      <c r="A9397" s="211">
        <v>103152</v>
      </c>
      <c r="B9397" s="210" t="s">
        <v>9946</v>
      </c>
      <c r="C9397" s="91" t="s">
        <v>201</v>
      </c>
      <c r="D9397" s="115">
        <v>423.58</v>
      </c>
      <c r="E9397" s="208" t="s">
        <v>9199</v>
      </c>
      <c r="F9397" s="115">
        <v>442.73</v>
      </c>
    </row>
    <row r="9398" spans="1:6" ht="51">
      <c r="A9398" s="211">
        <v>103139</v>
      </c>
      <c r="B9398" s="210" t="s">
        <v>9947</v>
      </c>
      <c r="C9398" s="91" t="s">
        <v>201</v>
      </c>
      <c r="D9398" s="115">
        <v>49.16</v>
      </c>
      <c r="E9398" s="208" t="s">
        <v>9199</v>
      </c>
      <c r="F9398" s="115">
        <v>50.96</v>
      </c>
    </row>
    <row r="9399" spans="1:6" ht="51">
      <c r="A9399" s="211">
        <v>103140</v>
      </c>
      <c r="B9399" s="210" t="s">
        <v>9948</v>
      </c>
      <c r="C9399" s="91" t="s">
        <v>201</v>
      </c>
      <c r="D9399" s="115">
        <v>60.74</v>
      </c>
      <c r="E9399" s="208" t="s">
        <v>9199</v>
      </c>
      <c r="F9399" s="115">
        <v>63.1</v>
      </c>
    </row>
    <row r="9400" spans="1:6" ht="51">
      <c r="A9400" s="211">
        <v>103141</v>
      </c>
      <c r="B9400" s="210" t="s">
        <v>9949</v>
      </c>
      <c r="C9400" s="91" t="s">
        <v>201</v>
      </c>
      <c r="D9400" s="115">
        <v>94.17</v>
      </c>
      <c r="E9400" s="208" t="s">
        <v>9199</v>
      </c>
      <c r="F9400" s="115">
        <v>98.04</v>
      </c>
    </row>
    <row r="9401" spans="1:6" ht="51">
      <c r="A9401" s="211">
        <v>103142</v>
      </c>
      <c r="B9401" s="210" t="s">
        <v>9950</v>
      </c>
      <c r="C9401" s="91" t="s">
        <v>201</v>
      </c>
      <c r="D9401" s="115">
        <v>105.76</v>
      </c>
      <c r="E9401" s="208" t="s">
        <v>9199</v>
      </c>
      <c r="F9401" s="115">
        <v>110.18</v>
      </c>
    </row>
    <row r="9402" spans="1:6" ht="51">
      <c r="A9402" s="211">
        <v>103143</v>
      </c>
      <c r="B9402" s="210" t="s">
        <v>9951</v>
      </c>
      <c r="C9402" s="91" t="s">
        <v>201</v>
      </c>
      <c r="D9402" s="115">
        <v>139.16999999999999</v>
      </c>
      <c r="E9402" s="208" t="s">
        <v>9199</v>
      </c>
      <c r="F9402" s="115">
        <v>145.13999999999999</v>
      </c>
    </row>
    <row r="9403" spans="1:6" ht="51">
      <c r="A9403" s="211">
        <v>103144</v>
      </c>
      <c r="B9403" s="210" t="s">
        <v>9952</v>
      </c>
      <c r="C9403" s="91" t="s">
        <v>201</v>
      </c>
      <c r="D9403" s="115">
        <v>150.76</v>
      </c>
      <c r="E9403" s="208" t="s">
        <v>9199</v>
      </c>
      <c r="F9403" s="115">
        <v>157.27000000000001</v>
      </c>
    </row>
    <row r="9404" spans="1:6" ht="51">
      <c r="A9404" s="211">
        <v>103145</v>
      </c>
      <c r="B9404" s="210" t="s">
        <v>9953</v>
      </c>
      <c r="C9404" s="91" t="s">
        <v>201</v>
      </c>
      <c r="D9404" s="115">
        <v>184.17</v>
      </c>
      <c r="E9404" s="208" t="s">
        <v>9199</v>
      </c>
      <c r="F9404" s="115">
        <v>192.23</v>
      </c>
    </row>
    <row r="9405" spans="1:6" ht="51">
      <c r="A9405" s="211">
        <v>103146</v>
      </c>
      <c r="B9405" s="210" t="s">
        <v>9954</v>
      </c>
      <c r="C9405" s="91" t="s">
        <v>201</v>
      </c>
      <c r="D9405" s="115">
        <v>195.75</v>
      </c>
      <c r="E9405" s="208" t="s">
        <v>9199</v>
      </c>
      <c r="F9405" s="115">
        <v>204.36</v>
      </c>
    </row>
    <row r="9406" spans="1:6" ht="51">
      <c r="A9406" s="211">
        <v>103147</v>
      </c>
      <c r="B9406" s="210" t="s">
        <v>9955</v>
      </c>
      <c r="C9406" s="91" t="s">
        <v>201</v>
      </c>
      <c r="D9406" s="115">
        <v>218.96</v>
      </c>
      <c r="E9406" s="208" t="s">
        <v>9199</v>
      </c>
      <c r="F9406" s="115">
        <v>228.65</v>
      </c>
    </row>
    <row r="9407" spans="1:6" ht="51">
      <c r="A9407" s="211">
        <v>103148</v>
      </c>
      <c r="B9407" s="210" t="s">
        <v>9956</v>
      </c>
      <c r="C9407" s="91" t="s">
        <v>201</v>
      </c>
      <c r="D9407" s="115">
        <v>263.95999999999998</v>
      </c>
      <c r="E9407" s="208" t="s">
        <v>9199</v>
      </c>
      <c r="F9407" s="115">
        <v>275.70999999999998</v>
      </c>
    </row>
    <row r="9408" spans="1:6" ht="51">
      <c r="A9408" s="211">
        <v>103137</v>
      </c>
      <c r="B9408" s="210" t="s">
        <v>9957</v>
      </c>
      <c r="C9408" s="91" t="s">
        <v>201</v>
      </c>
      <c r="D9408" s="115">
        <v>32.92</v>
      </c>
      <c r="E9408" s="208" t="s">
        <v>9199</v>
      </c>
      <c r="F9408" s="115">
        <v>33.97</v>
      </c>
    </row>
    <row r="9409" spans="1:6" ht="51">
      <c r="A9409" s="211">
        <v>103149</v>
      </c>
      <c r="B9409" s="210" t="s">
        <v>9958</v>
      </c>
      <c r="C9409" s="91" t="s">
        <v>201</v>
      </c>
      <c r="D9409" s="115">
        <v>287.16000000000003</v>
      </c>
      <c r="E9409" s="208" t="s">
        <v>9199</v>
      </c>
      <c r="F9409" s="115">
        <v>300</v>
      </c>
    </row>
    <row r="9410" spans="1:6" ht="51">
      <c r="A9410" s="211">
        <v>103150</v>
      </c>
      <c r="B9410" s="210" t="s">
        <v>9959</v>
      </c>
      <c r="C9410" s="91" t="s">
        <v>201</v>
      </c>
      <c r="D9410" s="115">
        <v>332.12</v>
      </c>
      <c r="E9410" s="208" t="s">
        <v>9199</v>
      </c>
      <c r="F9410" s="115">
        <v>347.05</v>
      </c>
    </row>
    <row r="9411" spans="1:6" ht="51">
      <c r="A9411" s="211">
        <v>103106</v>
      </c>
      <c r="B9411" s="210" t="s">
        <v>9960</v>
      </c>
      <c r="C9411" s="91" t="s">
        <v>201</v>
      </c>
      <c r="D9411" s="115">
        <v>57.21</v>
      </c>
      <c r="E9411" s="208" t="s">
        <v>9199</v>
      </c>
      <c r="F9411" s="115">
        <v>59.38</v>
      </c>
    </row>
    <row r="9412" spans="1:6" ht="51">
      <c r="A9412" s="211">
        <v>103119</v>
      </c>
      <c r="B9412" s="210" t="s">
        <v>9961</v>
      </c>
      <c r="C9412" s="91" t="s">
        <v>201</v>
      </c>
      <c r="D9412" s="115">
        <v>692.86</v>
      </c>
      <c r="E9412" s="208" t="s">
        <v>9199</v>
      </c>
      <c r="F9412" s="115">
        <v>724.49</v>
      </c>
    </row>
    <row r="9413" spans="1:6" ht="51">
      <c r="A9413" s="211">
        <v>103120</v>
      </c>
      <c r="B9413" s="210" t="s">
        <v>9962</v>
      </c>
      <c r="C9413" s="91" t="s">
        <v>201</v>
      </c>
      <c r="D9413" s="115">
        <v>829.27</v>
      </c>
      <c r="E9413" s="208" t="s">
        <v>9199</v>
      </c>
      <c r="F9413" s="115">
        <v>867.22</v>
      </c>
    </row>
    <row r="9414" spans="1:6" ht="51">
      <c r="A9414" s="211">
        <v>103107</v>
      </c>
      <c r="B9414" s="210" t="s">
        <v>9963</v>
      </c>
      <c r="C9414" s="91" t="s">
        <v>201</v>
      </c>
      <c r="D9414" s="115">
        <v>80.41</v>
      </c>
      <c r="E9414" s="208" t="s">
        <v>9199</v>
      </c>
      <c r="F9414" s="115">
        <v>83.66</v>
      </c>
    </row>
    <row r="9415" spans="1:6" ht="51">
      <c r="A9415" s="211">
        <v>103108</v>
      </c>
      <c r="B9415" s="210" t="s">
        <v>9964</v>
      </c>
      <c r="C9415" s="91" t="s">
        <v>201</v>
      </c>
      <c r="D9415" s="115">
        <v>103.6</v>
      </c>
      <c r="E9415" s="208" t="s">
        <v>9199</v>
      </c>
      <c r="F9415" s="115">
        <v>107.94</v>
      </c>
    </row>
    <row r="9416" spans="1:6" ht="51">
      <c r="A9416" s="211">
        <v>103109</v>
      </c>
      <c r="B9416" s="210" t="s">
        <v>9965</v>
      </c>
      <c r="C9416" s="91" t="s">
        <v>201</v>
      </c>
      <c r="D9416" s="115">
        <v>170.42</v>
      </c>
      <c r="E9416" s="208" t="s">
        <v>9199</v>
      </c>
      <c r="F9416" s="115">
        <v>177.84</v>
      </c>
    </row>
    <row r="9417" spans="1:6" ht="51">
      <c r="A9417" s="211">
        <v>103110</v>
      </c>
      <c r="B9417" s="210" t="s">
        <v>9966</v>
      </c>
      <c r="C9417" s="91" t="s">
        <v>201</v>
      </c>
      <c r="D9417" s="115">
        <v>193.62</v>
      </c>
      <c r="E9417" s="208" t="s">
        <v>9199</v>
      </c>
      <c r="F9417" s="115">
        <v>202.11</v>
      </c>
    </row>
    <row r="9418" spans="1:6" ht="51">
      <c r="A9418" s="211">
        <v>103111</v>
      </c>
      <c r="B9418" s="210" t="s">
        <v>9967</v>
      </c>
      <c r="C9418" s="91" t="s">
        <v>201</v>
      </c>
      <c r="D9418" s="115">
        <v>260.42</v>
      </c>
      <c r="E9418" s="208" t="s">
        <v>9199</v>
      </c>
      <c r="F9418" s="115">
        <v>272.01</v>
      </c>
    </row>
    <row r="9419" spans="1:6" ht="51">
      <c r="A9419" s="211">
        <v>103112</v>
      </c>
      <c r="B9419" s="210" t="s">
        <v>9968</v>
      </c>
      <c r="C9419" s="91" t="s">
        <v>201</v>
      </c>
      <c r="D9419" s="115">
        <v>283.62</v>
      </c>
      <c r="E9419" s="208" t="s">
        <v>9199</v>
      </c>
      <c r="F9419" s="115">
        <v>296.3</v>
      </c>
    </row>
    <row r="9420" spans="1:6" ht="51">
      <c r="A9420" s="211">
        <v>103113</v>
      </c>
      <c r="B9420" s="210" t="s">
        <v>9969</v>
      </c>
      <c r="C9420" s="91" t="s">
        <v>201</v>
      </c>
      <c r="D9420" s="115">
        <v>350.41</v>
      </c>
      <c r="E9420" s="208" t="s">
        <v>9199</v>
      </c>
      <c r="F9420" s="115">
        <v>366.18</v>
      </c>
    </row>
    <row r="9421" spans="1:6" ht="51">
      <c r="A9421" s="211">
        <v>103114</v>
      </c>
      <c r="B9421" s="210" t="s">
        <v>9970</v>
      </c>
      <c r="C9421" s="91" t="s">
        <v>201</v>
      </c>
      <c r="D9421" s="115">
        <v>373.62</v>
      </c>
      <c r="E9421" s="208" t="s">
        <v>9199</v>
      </c>
      <c r="F9421" s="115">
        <v>390.46</v>
      </c>
    </row>
    <row r="9422" spans="1:6" ht="51">
      <c r="A9422" s="211">
        <v>103115</v>
      </c>
      <c r="B9422" s="210" t="s">
        <v>9971</v>
      </c>
      <c r="C9422" s="91" t="s">
        <v>201</v>
      </c>
      <c r="D9422" s="115">
        <v>420.03</v>
      </c>
      <c r="E9422" s="208" t="s">
        <v>9199</v>
      </c>
      <c r="F9422" s="115">
        <v>439.02</v>
      </c>
    </row>
    <row r="9423" spans="1:6" ht="51">
      <c r="A9423" s="211">
        <v>103116</v>
      </c>
      <c r="B9423" s="210" t="s">
        <v>9972</v>
      </c>
      <c r="C9423" s="91" t="s">
        <v>201</v>
      </c>
      <c r="D9423" s="115">
        <v>510.04</v>
      </c>
      <c r="E9423" s="208" t="s">
        <v>9199</v>
      </c>
      <c r="F9423" s="115">
        <v>533.20000000000005</v>
      </c>
    </row>
    <row r="9424" spans="1:6" ht="51">
      <c r="A9424" s="211">
        <v>103105</v>
      </c>
      <c r="B9424" s="210" t="s">
        <v>9973</v>
      </c>
      <c r="C9424" s="91" t="s">
        <v>201</v>
      </c>
      <c r="D9424" s="115">
        <v>47.92</v>
      </c>
      <c r="E9424" s="208" t="s">
        <v>9199</v>
      </c>
      <c r="F9424" s="115">
        <v>49.66</v>
      </c>
    </row>
    <row r="9425" spans="1:6" ht="51">
      <c r="A9425" s="211">
        <v>103117</v>
      </c>
      <c r="B9425" s="210" t="s">
        <v>9974</v>
      </c>
      <c r="C9425" s="91" t="s">
        <v>201</v>
      </c>
      <c r="D9425" s="115">
        <v>556.44000000000005</v>
      </c>
      <c r="E9425" s="208" t="s">
        <v>9199</v>
      </c>
      <c r="F9425" s="115">
        <v>581.76</v>
      </c>
    </row>
    <row r="9426" spans="1:6" ht="51">
      <c r="A9426" s="211">
        <v>103118</v>
      </c>
      <c r="B9426" s="210" t="s">
        <v>9975</v>
      </c>
      <c r="C9426" s="91" t="s">
        <v>201</v>
      </c>
      <c r="D9426" s="115">
        <v>646.44000000000005</v>
      </c>
      <c r="E9426" s="208" t="s">
        <v>9199</v>
      </c>
      <c r="F9426" s="115">
        <v>675.93</v>
      </c>
    </row>
    <row r="9427" spans="1:6" ht="51">
      <c r="A9427" s="211">
        <v>103122</v>
      </c>
      <c r="B9427" s="210" t="s">
        <v>9976</v>
      </c>
      <c r="C9427" s="91" t="s">
        <v>201</v>
      </c>
      <c r="D9427" s="115">
        <v>76.86</v>
      </c>
      <c r="E9427" s="208" t="s">
        <v>9199</v>
      </c>
      <c r="F9427" s="115">
        <v>79.959999999999994</v>
      </c>
    </row>
    <row r="9428" spans="1:6" ht="51">
      <c r="A9428" s="211">
        <v>103135</v>
      </c>
      <c r="B9428" s="210" t="s">
        <v>9977</v>
      </c>
      <c r="C9428" s="91" t="s">
        <v>201</v>
      </c>
      <c r="D9428" s="115">
        <v>1030.33</v>
      </c>
      <c r="E9428" s="208" t="s">
        <v>9199</v>
      </c>
      <c r="F9428" s="115">
        <v>1077.6099999999999</v>
      </c>
    </row>
    <row r="9429" spans="1:6" ht="51">
      <c r="A9429" s="211">
        <v>103136</v>
      </c>
      <c r="B9429" s="210" t="s">
        <v>9978</v>
      </c>
      <c r="C9429" s="91" t="s">
        <v>201</v>
      </c>
      <c r="D9429" s="115">
        <v>1234.94</v>
      </c>
      <c r="E9429" s="208" t="s">
        <v>9199</v>
      </c>
      <c r="F9429" s="115">
        <v>1291.71</v>
      </c>
    </row>
    <row r="9430" spans="1:6" ht="51">
      <c r="A9430" s="211">
        <v>103123</v>
      </c>
      <c r="B9430" s="210" t="s">
        <v>9979</v>
      </c>
      <c r="C9430" s="91" t="s">
        <v>201</v>
      </c>
      <c r="D9430" s="115">
        <v>111.68</v>
      </c>
      <c r="E9430" s="208" t="s">
        <v>9199</v>
      </c>
      <c r="F9430" s="115">
        <v>116.39</v>
      </c>
    </row>
    <row r="9431" spans="1:6" ht="51">
      <c r="A9431" s="211">
        <v>103124</v>
      </c>
      <c r="B9431" s="210" t="s">
        <v>9980</v>
      </c>
      <c r="C9431" s="91" t="s">
        <v>201</v>
      </c>
      <c r="D9431" s="115">
        <v>146.47</v>
      </c>
      <c r="E9431" s="208" t="s">
        <v>9199</v>
      </c>
      <c r="F9431" s="115">
        <v>152.79</v>
      </c>
    </row>
    <row r="9432" spans="1:6" ht="51">
      <c r="A9432" s="211">
        <v>103125</v>
      </c>
      <c r="B9432" s="210" t="s">
        <v>9981</v>
      </c>
      <c r="C9432" s="91" t="s">
        <v>201</v>
      </c>
      <c r="D9432" s="115">
        <v>246.68</v>
      </c>
      <c r="E9432" s="208" t="s">
        <v>9199</v>
      </c>
      <c r="F9432" s="115">
        <v>257.64999999999998</v>
      </c>
    </row>
    <row r="9433" spans="1:6" ht="51">
      <c r="A9433" s="211">
        <v>103126</v>
      </c>
      <c r="B9433" s="210" t="s">
        <v>9982</v>
      </c>
      <c r="C9433" s="91" t="s">
        <v>201</v>
      </c>
      <c r="D9433" s="115">
        <v>281.48</v>
      </c>
      <c r="E9433" s="208" t="s">
        <v>9199</v>
      </c>
      <c r="F9433" s="115">
        <v>294.05</v>
      </c>
    </row>
    <row r="9434" spans="1:6" ht="51">
      <c r="A9434" s="211">
        <v>103127</v>
      </c>
      <c r="B9434" s="210" t="s">
        <v>9983</v>
      </c>
      <c r="C9434" s="91" t="s">
        <v>201</v>
      </c>
      <c r="D9434" s="115">
        <v>381.7</v>
      </c>
      <c r="E9434" s="208" t="s">
        <v>9199</v>
      </c>
      <c r="F9434" s="115">
        <v>398.91</v>
      </c>
    </row>
    <row r="9435" spans="1:6" ht="51">
      <c r="A9435" s="211">
        <v>103128</v>
      </c>
      <c r="B9435" s="210" t="s">
        <v>9984</v>
      </c>
      <c r="C9435" s="91" t="s">
        <v>201</v>
      </c>
      <c r="D9435" s="115">
        <v>416.49</v>
      </c>
      <c r="E9435" s="208" t="s">
        <v>9199</v>
      </c>
      <c r="F9435" s="115">
        <v>435.32</v>
      </c>
    </row>
    <row r="9436" spans="1:6" ht="51">
      <c r="A9436" s="211">
        <v>103129</v>
      </c>
      <c r="B9436" s="210" t="s">
        <v>9985</v>
      </c>
      <c r="C9436" s="91" t="s">
        <v>201</v>
      </c>
      <c r="D9436" s="115">
        <v>516.70000000000005</v>
      </c>
      <c r="E9436" s="208" t="s">
        <v>9199</v>
      </c>
      <c r="F9436" s="115">
        <v>540.16999999999996</v>
      </c>
    </row>
    <row r="9437" spans="1:6" ht="51">
      <c r="A9437" s="211">
        <v>103130</v>
      </c>
      <c r="B9437" s="210" t="s">
        <v>9986</v>
      </c>
      <c r="C9437" s="91" t="s">
        <v>201</v>
      </c>
      <c r="D9437" s="115">
        <v>551.49</v>
      </c>
      <c r="E9437" s="208" t="s">
        <v>9199</v>
      </c>
      <c r="F9437" s="115">
        <v>576.58000000000004</v>
      </c>
    </row>
    <row r="9438" spans="1:6" ht="51">
      <c r="A9438" s="211">
        <v>103131</v>
      </c>
      <c r="B9438" s="210" t="s">
        <v>9987</v>
      </c>
      <c r="C9438" s="91" t="s">
        <v>201</v>
      </c>
      <c r="D9438" s="115">
        <v>621.1</v>
      </c>
      <c r="E9438" s="208" t="s">
        <v>9199</v>
      </c>
      <c r="F9438" s="115">
        <v>649.41</v>
      </c>
    </row>
    <row r="9439" spans="1:6" ht="51">
      <c r="A9439" s="211">
        <v>103132</v>
      </c>
      <c r="B9439" s="210" t="s">
        <v>9988</v>
      </c>
      <c r="C9439" s="91" t="s">
        <v>201</v>
      </c>
      <c r="D9439" s="115">
        <v>756.1</v>
      </c>
      <c r="E9439" s="208" t="s">
        <v>9199</v>
      </c>
      <c r="F9439" s="115">
        <v>790.67</v>
      </c>
    </row>
    <row r="9440" spans="1:6" ht="51">
      <c r="A9440" s="211">
        <v>103121</v>
      </c>
      <c r="B9440" s="210" t="s">
        <v>9989</v>
      </c>
      <c r="C9440" s="91" t="s">
        <v>201</v>
      </c>
      <c r="D9440" s="115">
        <v>62.94</v>
      </c>
      <c r="E9440" s="208" t="s">
        <v>9199</v>
      </c>
      <c r="F9440" s="115">
        <v>65.39</v>
      </c>
    </row>
    <row r="9441" spans="1:6" ht="51">
      <c r="A9441" s="211">
        <v>103133</v>
      </c>
      <c r="B9441" s="210" t="s">
        <v>9990</v>
      </c>
      <c r="C9441" s="91" t="s">
        <v>201</v>
      </c>
      <c r="D9441" s="115">
        <v>825.71</v>
      </c>
      <c r="E9441" s="208" t="s">
        <v>9199</v>
      </c>
      <c r="F9441" s="115">
        <v>863.51</v>
      </c>
    </row>
    <row r="9442" spans="1:6" ht="51">
      <c r="A9442" s="211">
        <v>103134</v>
      </c>
      <c r="B9442" s="210" t="s">
        <v>9991</v>
      </c>
      <c r="C9442" s="91" t="s">
        <v>201</v>
      </c>
      <c r="D9442" s="115">
        <v>960.72</v>
      </c>
      <c r="E9442" s="208" t="s">
        <v>9199</v>
      </c>
      <c r="F9442" s="115">
        <v>1004.77</v>
      </c>
    </row>
    <row r="9443" spans="1:6" ht="51">
      <c r="A9443" s="211">
        <v>103090</v>
      </c>
      <c r="B9443" s="210" t="s">
        <v>239</v>
      </c>
      <c r="C9443" s="91" t="s">
        <v>190</v>
      </c>
      <c r="D9443" s="115">
        <v>13.63</v>
      </c>
      <c r="E9443" s="208" t="s">
        <v>9199</v>
      </c>
      <c r="F9443" s="115">
        <v>14.25</v>
      </c>
    </row>
    <row r="9444" spans="1:6" ht="51">
      <c r="A9444" s="211">
        <v>103103</v>
      </c>
      <c r="B9444" s="210" t="s">
        <v>252</v>
      </c>
      <c r="C9444" s="91" t="s">
        <v>190</v>
      </c>
      <c r="D9444" s="115">
        <v>133.97999999999999</v>
      </c>
      <c r="E9444" s="208" t="s">
        <v>9199</v>
      </c>
      <c r="F9444" s="115">
        <v>140.47</v>
      </c>
    </row>
    <row r="9445" spans="1:6" ht="51">
      <c r="A9445" s="211">
        <v>103104</v>
      </c>
      <c r="B9445" s="210" t="s">
        <v>253</v>
      </c>
      <c r="C9445" s="91" t="s">
        <v>190</v>
      </c>
      <c r="D9445" s="115">
        <v>160.24</v>
      </c>
      <c r="E9445" s="208" t="s">
        <v>9199</v>
      </c>
      <c r="F9445" s="115">
        <v>168.01</v>
      </c>
    </row>
    <row r="9446" spans="1:6" ht="51">
      <c r="A9446" s="211">
        <v>103091</v>
      </c>
      <c r="B9446" s="210" t="s">
        <v>240</v>
      </c>
      <c r="C9446" s="91" t="s">
        <v>190</v>
      </c>
      <c r="D9446" s="115">
        <v>19.16</v>
      </c>
      <c r="E9446" s="208" t="s">
        <v>9199</v>
      </c>
      <c r="F9446" s="115">
        <v>20.059999999999999</v>
      </c>
    </row>
    <row r="9447" spans="1:6" ht="51">
      <c r="A9447" s="211">
        <v>103092</v>
      </c>
      <c r="B9447" s="210" t="s">
        <v>241</v>
      </c>
      <c r="C9447" s="91" t="s">
        <v>190</v>
      </c>
      <c r="D9447" s="115">
        <v>24.7</v>
      </c>
      <c r="E9447" s="208" t="s">
        <v>9199</v>
      </c>
      <c r="F9447" s="115">
        <v>25.87</v>
      </c>
    </row>
    <row r="9448" spans="1:6" ht="51">
      <c r="A9448" s="211">
        <v>103093</v>
      </c>
      <c r="B9448" s="210" t="s">
        <v>242</v>
      </c>
      <c r="C9448" s="91" t="s">
        <v>190</v>
      </c>
      <c r="D9448" s="115">
        <v>37.770000000000003</v>
      </c>
      <c r="E9448" s="208" t="s">
        <v>9199</v>
      </c>
      <c r="F9448" s="115">
        <v>39.56</v>
      </c>
    </row>
    <row r="9449" spans="1:6" ht="51">
      <c r="A9449" s="211">
        <v>103094</v>
      </c>
      <c r="B9449" s="210" t="s">
        <v>243</v>
      </c>
      <c r="C9449" s="91" t="s">
        <v>190</v>
      </c>
      <c r="D9449" s="115">
        <v>43.35</v>
      </c>
      <c r="E9449" s="208" t="s">
        <v>9199</v>
      </c>
      <c r="F9449" s="115">
        <v>45.4</v>
      </c>
    </row>
    <row r="9450" spans="1:6" ht="51">
      <c r="A9450" s="211">
        <v>103095</v>
      </c>
      <c r="B9450" s="210" t="s">
        <v>244</v>
      </c>
      <c r="C9450" s="91" t="s">
        <v>190</v>
      </c>
      <c r="D9450" s="115">
        <v>56.38</v>
      </c>
      <c r="E9450" s="208" t="s">
        <v>9199</v>
      </c>
      <c r="F9450" s="115">
        <v>59.08</v>
      </c>
    </row>
    <row r="9451" spans="1:6" ht="51">
      <c r="A9451" s="211">
        <v>103096</v>
      </c>
      <c r="B9451" s="210" t="s">
        <v>245</v>
      </c>
      <c r="C9451" s="91" t="s">
        <v>190</v>
      </c>
      <c r="D9451" s="115">
        <v>61.95</v>
      </c>
      <c r="E9451" s="208" t="s">
        <v>9199</v>
      </c>
      <c r="F9451" s="115">
        <v>64.92</v>
      </c>
    </row>
    <row r="9452" spans="1:6" ht="51">
      <c r="A9452" s="211">
        <v>103097</v>
      </c>
      <c r="B9452" s="210" t="s">
        <v>246</v>
      </c>
      <c r="C9452" s="91" t="s">
        <v>190</v>
      </c>
      <c r="D9452" s="115">
        <v>74.989999999999995</v>
      </c>
      <c r="E9452" s="208" t="s">
        <v>9199</v>
      </c>
      <c r="F9452" s="115">
        <v>78.59</v>
      </c>
    </row>
    <row r="9453" spans="1:6" ht="51">
      <c r="A9453" s="211">
        <v>103098</v>
      </c>
      <c r="B9453" s="210" t="s">
        <v>247</v>
      </c>
      <c r="C9453" s="91" t="s">
        <v>190</v>
      </c>
      <c r="D9453" s="115">
        <v>80.569999999999993</v>
      </c>
      <c r="E9453" s="208" t="s">
        <v>9199</v>
      </c>
      <c r="F9453" s="115">
        <v>84.43</v>
      </c>
    </row>
    <row r="9454" spans="1:6" ht="51">
      <c r="A9454" s="211">
        <v>103099</v>
      </c>
      <c r="B9454" s="210" t="s">
        <v>248</v>
      </c>
      <c r="C9454" s="91" t="s">
        <v>190</v>
      </c>
      <c r="D9454" s="115">
        <v>91.65</v>
      </c>
      <c r="E9454" s="208" t="s">
        <v>9199</v>
      </c>
      <c r="F9454" s="115">
        <v>96.05</v>
      </c>
    </row>
    <row r="9455" spans="1:6" ht="51">
      <c r="A9455" s="211">
        <v>103100</v>
      </c>
      <c r="B9455" s="210" t="s">
        <v>249</v>
      </c>
      <c r="C9455" s="91" t="s">
        <v>190</v>
      </c>
      <c r="D9455" s="115">
        <v>97.8</v>
      </c>
      <c r="E9455" s="208" t="s">
        <v>9199</v>
      </c>
      <c r="F9455" s="115">
        <v>102.52</v>
      </c>
    </row>
    <row r="9456" spans="1:6" ht="51">
      <c r="A9456" s="211">
        <v>103089</v>
      </c>
      <c r="B9456" s="210" t="s">
        <v>238</v>
      </c>
      <c r="C9456" s="91" t="s">
        <v>190</v>
      </c>
      <c r="D9456" s="115">
        <v>11.41</v>
      </c>
      <c r="E9456" s="208" t="s">
        <v>9199</v>
      </c>
      <c r="F9456" s="115">
        <v>11.92</v>
      </c>
    </row>
    <row r="9457" spans="1:6" ht="51">
      <c r="A9457" s="211">
        <v>103101</v>
      </c>
      <c r="B9457" s="210" t="s">
        <v>250</v>
      </c>
      <c r="C9457" s="91" t="s">
        <v>190</v>
      </c>
      <c r="D9457" s="115">
        <v>107.72</v>
      </c>
      <c r="E9457" s="208" t="s">
        <v>9199</v>
      </c>
      <c r="F9457" s="115">
        <v>112.93</v>
      </c>
    </row>
    <row r="9458" spans="1:6" ht="51">
      <c r="A9458" s="211">
        <v>103102</v>
      </c>
      <c r="B9458" s="210" t="s">
        <v>251</v>
      </c>
      <c r="C9458" s="91" t="s">
        <v>190</v>
      </c>
      <c r="D9458" s="115">
        <v>124.06</v>
      </c>
      <c r="E9458" s="208" t="s">
        <v>9199</v>
      </c>
      <c r="F9458" s="115">
        <v>130.06</v>
      </c>
    </row>
    <row r="9459" spans="1:6" ht="38.25">
      <c r="A9459" s="211">
        <v>101112</v>
      </c>
      <c r="B9459" s="210" t="s">
        <v>1553</v>
      </c>
      <c r="C9459" s="91" t="s">
        <v>23</v>
      </c>
      <c r="D9459" s="115">
        <v>890.09</v>
      </c>
      <c r="E9459" s="208" t="s">
        <v>9199</v>
      </c>
      <c r="F9459" s="115">
        <v>922.55</v>
      </c>
    </row>
    <row r="9460" spans="1:6" ht="63.75">
      <c r="A9460" s="211">
        <v>101113</v>
      </c>
      <c r="B9460" s="210" t="s">
        <v>1554</v>
      </c>
      <c r="C9460" s="91" t="s">
        <v>23</v>
      </c>
      <c r="D9460" s="115">
        <v>863.34</v>
      </c>
      <c r="E9460" s="208" t="s">
        <v>9199</v>
      </c>
      <c r="F9460" s="115">
        <v>886.23</v>
      </c>
    </row>
    <row r="9461" spans="1:6" ht="51">
      <c r="A9461" s="211">
        <v>101098</v>
      </c>
      <c r="B9461" s="210" t="s">
        <v>7760</v>
      </c>
      <c r="C9461" s="91" t="s">
        <v>23</v>
      </c>
      <c r="D9461" s="115">
        <v>1079.98</v>
      </c>
      <c r="E9461" s="208" t="s">
        <v>9199</v>
      </c>
      <c r="F9461" s="115">
        <v>1119.75</v>
      </c>
    </row>
    <row r="9462" spans="1:6" ht="76.5">
      <c r="A9462" s="211">
        <v>101106</v>
      </c>
      <c r="B9462" s="210" t="s">
        <v>7768</v>
      </c>
      <c r="C9462" s="91" t="s">
        <v>23</v>
      </c>
      <c r="D9462" s="115">
        <v>1051.3599999999999</v>
      </c>
      <c r="E9462" s="208" t="s">
        <v>9199</v>
      </c>
      <c r="F9462" s="115">
        <v>1081.79</v>
      </c>
    </row>
    <row r="9463" spans="1:6" ht="63.75">
      <c r="A9463" s="211">
        <v>101102</v>
      </c>
      <c r="B9463" s="210" t="s">
        <v>7764</v>
      </c>
      <c r="C9463" s="91" t="s">
        <v>23</v>
      </c>
      <c r="D9463" s="115">
        <v>889.04</v>
      </c>
      <c r="E9463" s="208" t="s">
        <v>9199</v>
      </c>
      <c r="F9463" s="115">
        <v>904.47</v>
      </c>
    </row>
    <row r="9464" spans="1:6" ht="76.5">
      <c r="A9464" s="211">
        <v>101110</v>
      </c>
      <c r="B9464" s="210" t="s">
        <v>7772</v>
      </c>
      <c r="C9464" s="91" t="s">
        <v>23</v>
      </c>
      <c r="D9464" s="115">
        <v>855.36</v>
      </c>
      <c r="E9464" s="208" t="s">
        <v>9199</v>
      </c>
      <c r="F9464" s="115">
        <v>860.88</v>
      </c>
    </row>
    <row r="9465" spans="1:6" ht="51">
      <c r="A9465" s="211">
        <v>101099</v>
      </c>
      <c r="B9465" s="210" t="s">
        <v>7761</v>
      </c>
      <c r="C9465" s="91" t="s">
        <v>23</v>
      </c>
      <c r="D9465" s="115">
        <v>993.63</v>
      </c>
      <c r="E9465" s="208" t="s">
        <v>9199</v>
      </c>
      <c r="F9465" s="115">
        <v>1028.4100000000001</v>
      </c>
    </row>
    <row r="9466" spans="1:6" ht="76.5">
      <c r="A9466" s="211">
        <v>101107</v>
      </c>
      <c r="B9466" s="210" t="s">
        <v>7769</v>
      </c>
      <c r="C9466" s="91" t="s">
        <v>23</v>
      </c>
      <c r="D9466" s="115">
        <v>966.46</v>
      </c>
      <c r="E9466" s="208" t="s">
        <v>9199</v>
      </c>
      <c r="F9466" s="115">
        <v>992.26</v>
      </c>
    </row>
    <row r="9467" spans="1:6" ht="63.75">
      <c r="A9467" s="211">
        <v>101103</v>
      </c>
      <c r="B9467" s="210" t="s">
        <v>7765</v>
      </c>
      <c r="C9467" s="91" t="s">
        <v>23</v>
      </c>
      <c r="D9467" s="115">
        <v>837.69</v>
      </c>
      <c r="E9467" s="208" t="s">
        <v>9199</v>
      </c>
      <c r="F9467" s="115">
        <v>852.09</v>
      </c>
    </row>
    <row r="9468" spans="1:6" ht="76.5">
      <c r="A9468" s="211">
        <v>101111</v>
      </c>
      <c r="B9468" s="210" t="s">
        <v>7773</v>
      </c>
      <c r="C9468" s="91" t="s">
        <v>23</v>
      </c>
      <c r="D9468" s="115">
        <v>806.15</v>
      </c>
      <c r="E9468" s="208" t="s">
        <v>9199</v>
      </c>
      <c r="F9468" s="115">
        <v>811.07</v>
      </c>
    </row>
    <row r="9469" spans="1:6" ht="51">
      <c r="A9469" s="211">
        <v>101096</v>
      </c>
      <c r="B9469" s="210" t="s">
        <v>7758</v>
      </c>
      <c r="C9469" s="91" t="s">
        <v>23</v>
      </c>
      <c r="D9469" s="115">
        <v>1218.83</v>
      </c>
      <c r="E9469" s="208" t="s">
        <v>9199</v>
      </c>
      <c r="F9469" s="115">
        <v>1271.77</v>
      </c>
    </row>
    <row r="9470" spans="1:6" ht="76.5">
      <c r="A9470" s="211">
        <v>101104</v>
      </c>
      <c r="B9470" s="210" t="s">
        <v>7766</v>
      </c>
      <c r="C9470" s="91" t="s">
        <v>23</v>
      </c>
      <c r="D9470" s="115">
        <v>1187.94</v>
      </c>
      <c r="E9470" s="208" t="s">
        <v>9199</v>
      </c>
      <c r="F9470" s="115">
        <v>1231.06</v>
      </c>
    </row>
    <row r="9471" spans="1:6" ht="51">
      <c r="A9471" s="211">
        <v>101100</v>
      </c>
      <c r="B9471" s="210" t="s">
        <v>7762</v>
      </c>
      <c r="C9471" s="91" t="s">
        <v>23</v>
      </c>
      <c r="D9471" s="115">
        <v>934.99</v>
      </c>
      <c r="E9471" s="208" t="s">
        <v>9199</v>
      </c>
      <c r="F9471" s="115">
        <v>952.96</v>
      </c>
    </row>
    <row r="9472" spans="1:6" ht="76.5">
      <c r="A9472" s="211">
        <v>101108</v>
      </c>
      <c r="B9472" s="210" t="s">
        <v>7770</v>
      </c>
      <c r="C9472" s="91" t="s">
        <v>23</v>
      </c>
      <c r="D9472" s="115">
        <v>898.03</v>
      </c>
      <c r="E9472" s="208" t="s">
        <v>9199</v>
      </c>
      <c r="F9472" s="115">
        <v>905.49</v>
      </c>
    </row>
    <row r="9473" spans="1:6" ht="51">
      <c r="A9473" s="211">
        <v>101097</v>
      </c>
      <c r="B9473" s="210" t="s">
        <v>7759</v>
      </c>
      <c r="C9473" s="91" t="s">
        <v>23</v>
      </c>
      <c r="D9473" s="115">
        <v>1157.58</v>
      </c>
      <c r="E9473" s="208" t="s">
        <v>9199</v>
      </c>
      <c r="F9473" s="115">
        <v>1205.1099999999999</v>
      </c>
    </row>
    <row r="9474" spans="1:6" ht="76.5">
      <c r="A9474" s="211">
        <v>101105</v>
      </c>
      <c r="B9474" s="210" t="s">
        <v>7767</v>
      </c>
      <c r="C9474" s="91" t="s">
        <v>23</v>
      </c>
      <c r="D9474" s="115">
        <v>1127.4100000000001</v>
      </c>
      <c r="E9474" s="208" t="s">
        <v>9199</v>
      </c>
      <c r="F9474" s="115">
        <v>1165.29</v>
      </c>
    </row>
    <row r="9475" spans="1:6" ht="63.75">
      <c r="A9475" s="211">
        <v>101101</v>
      </c>
      <c r="B9475" s="210" t="s">
        <v>7763</v>
      </c>
      <c r="C9475" s="91" t="s">
        <v>23</v>
      </c>
      <c r="D9475" s="115">
        <v>912.75</v>
      </c>
      <c r="E9475" s="208" t="s">
        <v>9199</v>
      </c>
      <c r="F9475" s="115">
        <v>929.81</v>
      </c>
    </row>
    <row r="9476" spans="1:6" ht="76.5">
      <c r="A9476" s="211">
        <v>101109</v>
      </c>
      <c r="B9476" s="210" t="s">
        <v>7771</v>
      </c>
      <c r="C9476" s="91" t="s">
        <v>23</v>
      </c>
      <c r="D9476" s="115">
        <v>876.83</v>
      </c>
      <c r="E9476" s="208" t="s">
        <v>9199</v>
      </c>
      <c r="F9476" s="115">
        <v>883.59</v>
      </c>
    </row>
    <row r="9477" spans="1:6" ht="27">
      <c r="A9477" s="211">
        <v>96393</v>
      </c>
      <c r="B9477" s="210" t="s">
        <v>4005</v>
      </c>
      <c r="C9477" s="91" t="s">
        <v>23</v>
      </c>
      <c r="D9477" s="115">
        <v>159.62</v>
      </c>
      <c r="E9477" s="208" t="s">
        <v>9199</v>
      </c>
      <c r="F9477" s="115">
        <v>159.80000000000001</v>
      </c>
    </row>
    <row r="9478" spans="1:6" ht="27">
      <c r="A9478" s="211">
        <v>96394</v>
      </c>
      <c r="B9478" s="210" t="s">
        <v>4006</v>
      </c>
      <c r="C9478" s="91" t="s">
        <v>23</v>
      </c>
      <c r="D9478" s="115">
        <v>217.95</v>
      </c>
      <c r="E9478" s="208" t="s">
        <v>9199</v>
      </c>
      <c r="F9478" s="115">
        <v>218.14</v>
      </c>
    </row>
    <row r="9479" spans="1:6" ht="51">
      <c r="A9479" s="211">
        <v>104363</v>
      </c>
      <c r="B9479" s="210" t="s">
        <v>8576</v>
      </c>
      <c r="C9479" s="91" t="s">
        <v>4683</v>
      </c>
      <c r="D9479" s="115">
        <v>0</v>
      </c>
      <c r="E9479" s="208" t="s">
        <v>9199</v>
      </c>
      <c r="F9479" s="115">
        <v>0</v>
      </c>
    </row>
    <row r="9480" spans="1:6" ht="51">
      <c r="A9480" s="211">
        <v>104360</v>
      </c>
      <c r="B9480" s="210" t="s">
        <v>8573</v>
      </c>
      <c r="C9480" s="91" t="s">
        <v>4683</v>
      </c>
      <c r="D9480" s="115">
        <v>0</v>
      </c>
      <c r="E9480" s="208" t="s">
        <v>9199</v>
      </c>
      <c r="F9480" s="115">
        <v>0</v>
      </c>
    </row>
    <row r="9481" spans="1:6" ht="51">
      <c r="A9481" s="211">
        <v>104358</v>
      </c>
      <c r="B9481" s="210" t="s">
        <v>8571</v>
      </c>
      <c r="C9481" s="91" t="s">
        <v>4683</v>
      </c>
      <c r="D9481" s="115">
        <v>0</v>
      </c>
      <c r="E9481" s="208" t="s">
        <v>9199</v>
      </c>
      <c r="F9481" s="115">
        <v>0</v>
      </c>
    </row>
    <row r="9482" spans="1:6" ht="51">
      <c r="A9482" s="211">
        <v>104362</v>
      </c>
      <c r="B9482" s="210" t="s">
        <v>8575</v>
      </c>
      <c r="C9482" s="91" t="s">
        <v>4683</v>
      </c>
      <c r="D9482" s="115">
        <v>0</v>
      </c>
      <c r="E9482" s="208" t="s">
        <v>9199</v>
      </c>
      <c r="F9482" s="115">
        <v>0</v>
      </c>
    </row>
    <row r="9483" spans="1:6" ht="51">
      <c r="A9483" s="211">
        <v>104361</v>
      </c>
      <c r="B9483" s="210" t="s">
        <v>8574</v>
      </c>
      <c r="C9483" s="91" t="s">
        <v>4683</v>
      </c>
      <c r="D9483" s="115">
        <v>0</v>
      </c>
      <c r="E9483" s="208" t="s">
        <v>9199</v>
      </c>
      <c r="F9483" s="115">
        <v>0</v>
      </c>
    </row>
    <row r="9484" spans="1:6" ht="51">
      <c r="A9484" s="211">
        <v>104359</v>
      </c>
      <c r="B9484" s="210" t="s">
        <v>8572</v>
      </c>
      <c r="C9484" s="91" t="s">
        <v>4683</v>
      </c>
      <c r="D9484" s="115">
        <v>0</v>
      </c>
      <c r="E9484" s="208" t="s">
        <v>9199</v>
      </c>
      <c r="F9484" s="115">
        <v>0</v>
      </c>
    </row>
    <row r="9485" spans="1:6" ht="27">
      <c r="A9485" s="211">
        <v>96395</v>
      </c>
      <c r="B9485" s="210" t="s">
        <v>4007</v>
      </c>
      <c r="C9485" s="91" t="s">
        <v>23</v>
      </c>
      <c r="D9485" s="115">
        <v>299.14999999999998</v>
      </c>
      <c r="E9485" s="208" t="s">
        <v>9199</v>
      </c>
      <c r="F9485" s="115">
        <v>299.47000000000003</v>
      </c>
    </row>
    <row r="9486" spans="1:6" ht="38.25">
      <c r="A9486" s="211">
        <v>104373</v>
      </c>
      <c r="B9486" s="210" t="s">
        <v>8585</v>
      </c>
      <c r="C9486" s="91" t="s">
        <v>4683</v>
      </c>
      <c r="D9486" s="115">
        <v>0</v>
      </c>
      <c r="E9486" s="208" t="s">
        <v>9199</v>
      </c>
      <c r="F9486" s="115">
        <v>0</v>
      </c>
    </row>
    <row r="9487" spans="1:6" ht="38.25">
      <c r="A9487" s="211">
        <v>104374</v>
      </c>
      <c r="B9487" s="210" t="s">
        <v>8586</v>
      </c>
      <c r="C9487" s="91" t="s">
        <v>4683</v>
      </c>
      <c r="D9487" s="115">
        <v>0</v>
      </c>
      <c r="E9487" s="208" t="s">
        <v>9199</v>
      </c>
      <c r="F9487" s="115">
        <v>0</v>
      </c>
    </row>
    <row r="9488" spans="1:6" ht="38.25">
      <c r="A9488" s="211">
        <v>105034</v>
      </c>
      <c r="B9488" s="210" t="s">
        <v>6213</v>
      </c>
      <c r="C9488" s="91" t="s">
        <v>190</v>
      </c>
      <c r="D9488" s="115">
        <v>40.53</v>
      </c>
      <c r="E9488" s="208" t="s">
        <v>9199</v>
      </c>
      <c r="F9488" s="115">
        <v>41.68</v>
      </c>
    </row>
    <row r="9489" spans="1:6" ht="38.25">
      <c r="A9489" s="211">
        <v>105033</v>
      </c>
      <c r="B9489" s="210" t="s">
        <v>6212</v>
      </c>
      <c r="C9489" s="91" t="s">
        <v>190</v>
      </c>
      <c r="D9489" s="115">
        <v>56.41</v>
      </c>
      <c r="E9489" s="208" t="s">
        <v>9199</v>
      </c>
      <c r="F9489" s="115">
        <v>58.01</v>
      </c>
    </row>
    <row r="9490" spans="1:6" ht="38.25">
      <c r="A9490" s="211">
        <v>93205</v>
      </c>
      <c r="B9490" s="210" t="s">
        <v>6199</v>
      </c>
      <c r="C9490" s="91" t="s">
        <v>190</v>
      </c>
      <c r="D9490" s="115">
        <v>67.91</v>
      </c>
      <c r="E9490" s="208" t="s">
        <v>9199</v>
      </c>
      <c r="F9490" s="115">
        <v>69.88</v>
      </c>
    </row>
    <row r="9491" spans="1:6" ht="38.25">
      <c r="A9491" s="211">
        <v>105032</v>
      </c>
      <c r="B9491" s="210" t="s">
        <v>6211</v>
      </c>
      <c r="C9491" s="91" t="s">
        <v>190</v>
      </c>
      <c r="D9491" s="115">
        <v>31.98</v>
      </c>
      <c r="E9491" s="208" t="s">
        <v>9199</v>
      </c>
      <c r="F9491" s="115">
        <v>32.6</v>
      </c>
    </row>
    <row r="9492" spans="1:6" ht="38.25">
      <c r="A9492" s="211">
        <v>105031</v>
      </c>
      <c r="B9492" s="210" t="s">
        <v>6210</v>
      </c>
      <c r="C9492" s="91" t="s">
        <v>190</v>
      </c>
      <c r="D9492" s="115">
        <v>46.74</v>
      </c>
      <c r="E9492" s="208" t="s">
        <v>9199</v>
      </c>
      <c r="F9492" s="115">
        <v>47.71</v>
      </c>
    </row>
    <row r="9493" spans="1:6" ht="38.25">
      <c r="A9493" s="211">
        <v>93199</v>
      </c>
      <c r="B9493" s="210" t="s">
        <v>6195</v>
      </c>
      <c r="C9493" s="91" t="s">
        <v>190</v>
      </c>
      <c r="D9493" s="115">
        <v>49.37</v>
      </c>
      <c r="E9493" s="208" t="s">
        <v>9199</v>
      </c>
      <c r="F9493" s="115">
        <v>50.61</v>
      </c>
    </row>
    <row r="9494" spans="1:6" ht="27">
      <c r="A9494" s="211">
        <v>105030</v>
      </c>
      <c r="B9494" s="210" t="s">
        <v>6209</v>
      </c>
      <c r="C9494" s="91" t="s">
        <v>190</v>
      </c>
      <c r="D9494" s="115">
        <v>41.63</v>
      </c>
      <c r="E9494" s="208" t="s">
        <v>9199</v>
      </c>
      <c r="F9494" s="115">
        <v>42.73</v>
      </c>
    </row>
    <row r="9495" spans="1:6" ht="27">
      <c r="A9495" s="211">
        <v>105029</v>
      </c>
      <c r="B9495" s="210" t="s">
        <v>6208</v>
      </c>
      <c r="C9495" s="91" t="s">
        <v>190</v>
      </c>
      <c r="D9495" s="115">
        <v>49.26</v>
      </c>
      <c r="E9495" s="208" t="s">
        <v>9199</v>
      </c>
      <c r="F9495" s="115">
        <v>50.65</v>
      </c>
    </row>
    <row r="9496" spans="1:6" ht="27">
      <c r="A9496" s="211">
        <v>93197</v>
      </c>
      <c r="B9496" s="210" t="s">
        <v>6194</v>
      </c>
      <c r="C9496" s="91" t="s">
        <v>190</v>
      </c>
      <c r="D9496" s="115">
        <v>56.91</v>
      </c>
      <c r="E9496" s="208" t="s">
        <v>9199</v>
      </c>
      <c r="F9496" s="115">
        <v>58.59</v>
      </c>
    </row>
    <row r="9497" spans="1:6" ht="27">
      <c r="A9497" s="211">
        <v>105040</v>
      </c>
      <c r="B9497" s="210" t="s">
        <v>6219</v>
      </c>
      <c r="C9497" s="91" t="s">
        <v>190</v>
      </c>
      <c r="D9497" s="115">
        <v>31.48</v>
      </c>
      <c r="E9497" s="208" t="s">
        <v>9199</v>
      </c>
      <c r="F9497" s="115">
        <v>33.340000000000003</v>
      </c>
    </row>
    <row r="9498" spans="1:6" ht="27">
      <c r="A9498" s="211">
        <v>105039</v>
      </c>
      <c r="B9498" s="210" t="s">
        <v>6218</v>
      </c>
      <c r="C9498" s="91" t="s">
        <v>190</v>
      </c>
      <c r="D9498" s="115">
        <v>46.45</v>
      </c>
      <c r="E9498" s="208" t="s">
        <v>9199</v>
      </c>
      <c r="F9498" s="115">
        <v>49.22</v>
      </c>
    </row>
    <row r="9499" spans="1:6" ht="27">
      <c r="A9499" s="211">
        <v>105038</v>
      </c>
      <c r="B9499" s="210" t="s">
        <v>6217</v>
      </c>
      <c r="C9499" s="91" t="s">
        <v>190</v>
      </c>
      <c r="D9499" s="115">
        <v>64.510000000000005</v>
      </c>
      <c r="E9499" s="208" t="s">
        <v>9199</v>
      </c>
      <c r="F9499" s="115">
        <v>68.349999999999994</v>
      </c>
    </row>
    <row r="9500" spans="1:6" ht="27">
      <c r="A9500" s="211">
        <v>105028</v>
      </c>
      <c r="B9500" s="210" t="s">
        <v>6207</v>
      </c>
      <c r="C9500" s="91" t="s">
        <v>190</v>
      </c>
      <c r="D9500" s="115">
        <v>21.73</v>
      </c>
      <c r="E9500" s="208" t="s">
        <v>9199</v>
      </c>
      <c r="F9500" s="115">
        <v>22.2</v>
      </c>
    </row>
    <row r="9501" spans="1:6" ht="27">
      <c r="A9501" s="211">
        <v>105027</v>
      </c>
      <c r="B9501" s="210" t="s">
        <v>6206</v>
      </c>
      <c r="C9501" s="91" t="s">
        <v>190</v>
      </c>
      <c r="D9501" s="115">
        <v>24.72</v>
      </c>
      <c r="E9501" s="208" t="s">
        <v>9199</v>
      </c>
      <c r="F9501" s="115">
        <v>25.25</v>
      </c>
    </row>
    <row r="9502" spans="1:6" ht="27">
      <c r="A9502" s="211">
        <v>93194</v>
      </c>
      <c r="B9502" s="210" t="s">
        <v>6193</v>
      </c>
      <c r="C9502" s="91" t="s">
        <v>190</v>
      </c>
      <c r="D9502" s="115">
        <v>28.14</v>
      </c>
      <c r="E9502" s="208" t="s">
        <v>9199</v>
      </c>
      <c r="F9502" s="115">
        <v>28.75</v>
      </c>
    </row>
    <row r="9503" spans="1:6" ht="38.25">
      <c r="A9503" s="211">
        <v>93200</v>
      </c>
      <c r="B9503" s="210" t="s">
        <v>6196</v>
      </c>
      <c r="C9503" s="91" t="s">
        <v>190</v>
      </c>
      <c r="D9503" s="115">
        <v>11.84</v>
      </c>
      <c r="E9503" s="208" t="s">
        <v>9199</v>
      </c>
      <c r="F9503" s="115">
        <v>12.68</v>
      </c>
    </row>
    <row r="9504" spans="1:6" ht="38.25">
      <c r="A9504" s="211">
        <v>93203</v>
      </c>
      <c r="B9504" s="210" t="s">
        <v>6198</v>
      </c>
      <c r="C9504" s="91" t="s">
        <v>190</v>
      </c>
      <c r="D9504" s="115">
        <v>14.3</v>
      </c>
      <c r="E9504" s="208" t="s">
        <v>9199</v>
      </c>
      <c r="F9504" s="115">
        <v>14.44</v>
      </c>
    </row>
    <row r="9505" spans="1:6" ht="27">
      <c r="A9505" s="211">
        <v>93202</v>
      </c>
      <c r="B9505" s="210" t="s">
        <v>6197</v>
      </c>
      <c r="C9505" s="91" t="s">
        <v>190</v>
      </c>
      <c r="D9505" s="115">
        <v>26.26</v>
      </c>
      <c r="E9505" s="208" t="s">
        <v>9199</v>
      </c>
      <c r="F9505" s="115">
        <v>27.85</v>
      </c>
    </row>
    <row r="9506" spans="1:6" ht="38.25">
      <c r="A9506" s="211">
        <v>105026</v>
      </c>
      <c r="B9506" s="210" t="s">
        <v>6205</v>
      </c>
      <c r="C9506" s="91" t="s">
        <v>190</v>
      </c>
      <c r="D9506" s="115">
        <v>41.53</v>
      </c>
      <c r="E9506" s="208" t="s">
        <v>9199</v>
      </c>
      <c r="F9506" s="115">
        <v>42.5</v>
      </c>
    </row>
    <row r="9507" spans="1:6" ht="38.25">
      <c r="A9507" s="211">
        <v>105025</v>
      </c>
      <c r="B9507" s="210" t="s">
        <v>6204</v>
      </c>
      <c r="C9507" s="91" t="s">
        <v>190</v>
      </c>
      <c r="D9507" s="115">
        <v>58.2</v>
      </c>
      <c r="E9507" s="208" t="s">
        <v>9199</v>
      </c>
      <c r="F9507" s="115">
        <v>59.66</v>
      </c>
    </row>
    <row r="9508" spans="1:6" ht="38.25">
      <c r="A9508" s="211">
        <v>93191</v>
      </c>
      <c r="B9508" s="210" t="s">
        <v>6192</v>
      </c>
      <c r="C9508" s="91" t="s">
        <v>190</v>
      </c>
      <c r="D9508" s="115">
        <v>70.11</v>
      </c>
      <c r="E9508" s="208" t="s">
        <v>9199</v>
      </c>
      <c r="F9508" s="115">
        <v>71.98</v>
      </c>
    </row>
    <row r="9509" spans="1:6" ht="27">
      <c r="A9509" s="211">
        <v>105024</v>
      </c>
      <c r="B9509" s="210" t="s">
        <v>6203</v>
      </c>
      <c r="C9509" s="91" t="s">
        <v>190</v>
      </c>
      <c r="D9509" s="115">
        <v>53.9</v>
      </c>
      <c r="E9509" s="208" t="s">
        <v>9199</v>
      </c>
      <c r="F9509" s="115">
        <v>55.66</v>
      </c>
    </row>
    <row r="9510" spans="1:6" ht="27">
      <c r="A9510" s="211">
        <v>105023</v>
      </c>
      <c r="B9510" s="210" t="s">
        <v>6202</v>
      </c>
      <c r="C9510" s="91" t="s">
        <v>190</v>
      </c>
      <c r="D9510" s="115">
        <v>65.319999999999993</v>
      </c>
      <c r="E9510" s="208" t="s">
        <v>9199</v>
      </c>
      <c r="F9510" s="115">
        <v>67.56</v>
      </c>
    </row>
    <row r="9511" spans="1:6" ht="27">
      <c r="A9511" s="211">
        <v>93187</v>
      </c>
      <c r="B9511" s="210" t="s">
        <v>6191</v>
      </c>
      <c r="C9511" s="91" t="s">
        <v>190</v>
      </c>
      <c r="D9511" s="115">
        <v>76.72</v>
      </c>
      <c r="E9511" s="208" t="s">
        <v>9199</v>
      </c>
      <c r="F9511" s="115">
        <v>79.42</v>
      </c>
    </row>
    <row r="9512" spans="1:6" ht="27">
      <c r="A9512" s="211">
        <v>105037</v>
      </c>
      <c r="B9512" s="210" t="s">
        <v>6216</v>
      </c>
      <c r="C9512" s="91" t="s">
        <v>190</v>
      </c>
      <c r="D9512" s="115">
        <v>31.63</v>
      </c>
      <c r="E9512" s="208" t="s">
        <v>9199</v>
      </c>
      <c r="F9512" s="115">
        <v>33.51</v>
      </c>
    </row>
    <row r="9513" spans="1:6" ht="27">
      <c r="A9513" s="211">
        <v>105036</v>
      </c>
      <c r="B9513" s="210" t="s">
        <v>6215</v>
      </c>
      <c r="C9513" s="91" t="s">
        <v>190</v>
      </c>
      <c r="D9513" s="115">
        <v>46.66</v>
      </c>
      <c r="E9513" s="208" t="s">
        <v>9199</v>
      </c>
      <c r="F9513" s="115">
        <v>49.45</v>
      </c>
    </row>
    <row r="9514" spans="1:6" ht="27">
      <c r="A9514" s="211">
        <v>105035</v>
      </c>
      <c r="B9514" s="210" t="s">
        <v>6214</v>
      </c>
      <c r="C9514" s="91" t="s">
        <v>190</v>
      </c>
      <c r="D9514" s="115">
        <v>64.7</v>
      </c>
      <c r="E9514" s="208" t="s">
        <v>9199</v>
      </c>
      <c r="F9514" s="115">
        <v>68.55</v>
      </c>
    </row>
    <row r="9515" spans="1:6" ht="27">
      <c r="A9515" s="211">
        <v>105022</v>
      </c>
      <c r="B9515" s="210" t="s">
        <v>6201</v>
      </c>
      <c r="C9515" s="91" t="s">
        <v>190</v>
      </c>
      <c r="D9515" s="115">
        <v>22.07</v>
      </c>
      <c r="E9515" s="208" t="s">
        <v>9199</v>
      </c>
      <c r="F9515" s="115">
        <v>22.55</v>
      </c>
    </row>
    <row r="9516" spans="1:6" ht="27">
      <c r="A9516" s="211">
        <v>105021</v>
      </c>
      <c r="B9516" s="210" t="s">
        <v>6200</v>
      </c>
      <c r="C9516" s="91" t="s">
        <v>190</v>
      </c>
      <c r="D9516" s="115">
        <v>25.1</v>
      </c>
      <c r="E9516" s="208" t="s">
        <v>9199</v>
      </c>
      <c r="F9516" s="115">
        <v>25.64</v>
      </c>
    </row>
    <row r="9517" spans="1:6" ht="27">
      <c r="A9517" s="211">
        <v>93184</v>
      </c>
      <c r="B9517" s="210" t="s">
        <v>6190</v>
      </c>
      <c r="C9517" s="91" t="s">
        <v>190</v>
      </c>
      <c r="D9517" s="115">
        <v>28.9</v>
      </c>
      <c r="E9517" s="208" t="s">
        <v>9199</v>
      </c>
      <c r="F9517" s="115">
        <v>29.53</v>
      </c>
    </row>
    <row r="9518" spans="1:6" ht="63.75">
      <c r="A9518" s="211">
        <v>102149</v>
      </c>
      <c r="B9518" s="210" t="s">
        <v>7884</v>
      </c>
      <c r="C9518" s="91" t="s">
        <v>25</v>
      </c>
      <c r="D9518" s="115">
        <v>0</v>
      </c>
      <c r="E9518" s="208" t="s">
        <v>9199</v>
      </c>
      <c r="F9518" s="115">
        <v>0</v>
      </c>
    </row>
    <row r="9519" spans="1:6" ht="51">
      <c r="A9519" s="211">
        <v>102150</v>
      </c>
      <c r="B9519" s="210" t="s">
        <v>7885</v>
      </c>
      <c r="C9519" s="91" t="s">
        <v>25</v>
      </c>
      <c r="D9519" s="115">
        <v>0</v>
      </c>
      <c r="E9519" s="208" t="s">
        <v>9199</v>
      </c>
      <c r="F9519" s="115">
        <v>0</v>
      </c>
    </row>
    <row r="9520" spans="1:6" ht="51">
      <c r="A9520" s="211">
        <v>102145</v>
      </c>
      <c r="B9520" s="210" t="s">
        <v>7880</v>
      </c>
      <c r="C9520" s="91" t="s">
        <v>25</v>
      </c>
      <c r="D9520" s="115">
        <v>0</v>
      </c>
      <c r="E9520" s="208" t="s">
        <v>9199</v>
      </c>
      <c r="F9520" s="115">
        <v>0</v>
      </c>
    </row>
    <row r="9521" spans="1:6" ht="38.25">
      <c r="A9521" s="211">
        <v>102146</v>
      </c>
      <c r="B9521" s="210" t="s">
        <v>7881</v>
      </c>
      <c r="C9521" s="91" t="s">
        <v>25</v>
      </c>
      <c r="D9521" s="115">
        <v>0</v>
      </c>
      <c r="E9521" s="208" t="s">
        <v>9199</v>
      </c>
      <c r="F9521" s="115">
        <v>0</v>
      </c>
    </row>
    <row r="9522" spans="1:6" ht="38.25">
      <c r="A9522" s="211">
        <v>102147</v>
      </c>
      <c r="B9522" s="210" t="s">
        <v>7882</v>
      </c>
      <c r="C9522" s="91" t="s">
        <v>25</v>
      </c>
      <c r="D9522" s="115">
        <v>0</v>
      </c>
      <c r="E9522" s="208" t="s">
        <v>9199</v>
      </c>
      <c r="F9522" s="115">
        <v>0</v>
      </c>
    </row>
    <row r="9523" spans="1:6" ht="51">
      <c r="A9523" s="211">
        <v>102148</v>
      </c>
      <c r="B9523" s="210" t="s">
        <v>7883</v>
      </c>
      <c r="C9523" s="91" t="s">
        <v>25</v>
      </c>
      <c r="D9523" s="115">
        <v>0</v>
      </c>
      <c r="E9523" s="208" t="s">
        <v>9199</v>
      </c>
      <c r="F9523" s="115">
        <v>0</v>
      </c>
    </row>
    <row r="9524" spans="1:6" ht="51">
      <c r="A9524" s="211">
        <v>102143</v>
      </c>
      <c r="B9524" s="210" t="s">
        <v>7878</v>
      </c>
      <c r="C9524" s="91" t="s">
        <v>25</v>
      </c>
      <c r="D9524" s="115">
        <v>0</v>
      </c>
      <c r="E9524" s="208" t="s">
        <v>9199</v>
      </c>
      <c r="F9524" s="115">
        <v>0</v>
      </c>
    </row>
    <row r="9525" spans="1:6" ht="63.75">
      <c r="A9525" s="211">
        <v>102144</v>
      </c>
      <c r="B9525" s="210" t="s">
        <v>7879</v>
      </c>
      <c r="C9525" s="91" t="s">
        <v>25</v>
      </c>
      <c r="D9525" s="115">
        <v>0</v>
      </c>
      <c r="E9525" s="208" t="s">
        <v>9199</v>
      </c>
      <c r="F9525" s="115">
        <v>0</v>
      </c>
    </row>
    <row r="9526" spans="1:6" ht="38.25">
      <c r="A9526" s="211">
        <v>102171</v>
      </c>
      <c r="B9526" s="210" t="s">
        <v>1538</v>
      </c>
      <c r="C9526" s="91" t="s">
        <v>25</v>
      </c>
      <c r="D9526" s="115">
        <v>476.26</v>
      </c>
      <c r="E9526" s="208" t="s">
        <v>9199</v>
      </c>
      <c r="F9526" s="115">
        <v>478.51</v>
      </c>
    </row>
    <row r="9527" spans="1:6" ht="38.25">
      <c r="A9527" s="211">
        <v>102172</v>
      </c>
      <c r="B9527" s="210" t="s">
        <v>1539</v>
      </c>
      <c r="C9527" s="91" t="s">
        <v>25</v>
      </c>
      <c r="D9527" s="115">
        <v>460.8</v>
      </c>
      <c r="E9527" s="208" t="s">
        <v>9199</v>
      </c>
      <c r="F9527" s="115">
        <v>462.53</v>
      </c>
    </row>
    <row r="9528" spans="1:6" ht="38.25">
      <c r="A9528" s="211">
        <v>102170</v>
      </c>
      <c r="B9528" s="210" t="s">
        <v>1537</v>
      </c>
      <c r="C9528" s="91" t="s">
        <v>25</v>
      </c>
      <c r="D9528" s="115">
        <v>266.39</v>
      </c>
      <c r="E9528" s="208" t="s">
        <v>9199</v>
      </c>
      <c r="F9528" s="115">
        <v>269.20999999999998</v>
      </c>
    </row>
    <row r="9529" spans="1:6" ht="38.25">
      <c r="A9529" s="211">
        <v>102160</v>
      </c>
      <c r="B9529" s="210" t="s">
        <v>1527</v>
      </c>
      <c r="C9529" s="91" t="s">
        <v>25</v>
      </c>
      <c r="D9529" s="115">
        <v>161.18</v>
      </c>
      <c r="E9529" s="208" t="s">
        <v>9199</v>
      </c>
      <c r="F9529" s="115">
        <v>163.51</v>
      </c>
    </row>
    <row r="9530" spans="1:6" ht="27">
      <c r="A9530" s="211">
        <v>102177</v>
      </c>
      <c r="B9530" s="210" t="s">
        <v>1541</v>
      </c>
      <c r="C9530" s="91" t="s">
        <v>25</v>
      </c>
      <c r="D9530" s="115">
        <v>1693.02</v>
      </c>
      <c r="E9530" s="208" t="s">
        <v>9199</v>
      </c>
      <c r="F9530" s="115">
        <v>1698.47</v>
      </c>
    </row>
    <row r="9531" spans="1:6" ht="38.25">
      <c r="A9531" s="211">
        <v>102174</v>
      </c>
      <c r="B9531" s="210" t="s">
        <v>7887</v>
      </c>
      <c r="C9531" s="91" t="s">
        <v>25</v>
      </c>
      <c r="D9531" s="115">
        <v>0</v>
      </c>
      <c r="E9531" s="208" t="s">
        <v>9199</v>
      </c>
      <c r="F9531" s="115">
        <v>0</v>
      </c>
    </row>
    <row r="9532" spans="1:6" ht="27">
      <c r="A9532" s="211">
        <v>102178</v>
      </c>
      <c r="B9532" s="210" t="s">
        <v>1542</v>
      </c>
      <c r="C9532" s="91" t="s">
        <v>25</v>
      </c>
      <c r="D9532" s="115">
        <v>1939.71</v>
      </c>
      <c r="E9532" s="208" t="s">
        <v>9199</v>
      </c>
      <c r="F9532" s="115">
        <v>1944.71</v>
      </c>
    </row>
    <row r="9533" spans="1:6" ht="38.25">
      <c r="A9533" s="211">
        <v>102175</v>
      </c>
      <c r="B9533" s="210" t="s">
        <v>7888</v>
      </c>
      <c r="C9533" s="91" t="s">
        <v>25</v>
      </c>
      <c r="D9533" s="115">
        <v>0</v>
      </c>
      <c r="E9533" s="208" t="s">
        <v>9199</v>
      </c>
      <c r="F9533" s="115">
        <v>0</v>
      </c>
    </row>
    <row r="9534" spans="1:6" ht="27">
      <c r="A9534" s="211">
        <v>102176</v>
      </c>
      <c r="B9534" s="210" t="s">
        <v>1540</v>
      </c>
      <c r="C9534" s="91" t="s">
        <v>25</v>
      </c>
      <c r="D9534" s="115">
        <v>850.38</v>
      </c>
      <c r="E9534" s="208" t="s">
        <v>9199</v>
      </c>
      <c r="F9534" s="115">
        <v>856.38</v>
      </c>
    </row>
    <row r="9535" spans="1:6" ht="27">
      <c r="A9535" s="211">
        <v>102173</v>
      </c>
      <c r="B9535" s="210" t="s">
        <v>7886</v>
      </c>
      <c r="C9535" s="91" t="s">
        <v>25</v>
      </c>
      <c r="D9535" s="115">
        <v>0</v>
      </c>
      <c r="E9535" s="208" t="s">
        <v>9199</v>
      </c>
      <c r="F9535" s="115">
        <v>0</v>
      </c>
    </row>
    <row r="9536" spans="1:6" ht="38.25">
      <c r="A9536" s="211">
        <v>102163</v>
      </c>
      <c r="B9536" s="210" t="s">
        <v>1530</v>
      </c>
      <c r="C9536" s="91" t="s">
        <v>25</v>
      </c>
      <c r="D9536" s="115">
        <v>337.64</v>
      </c>
      <c r="E9536" s="208" t="s">
        <v>9199</v>
      </c>
      <c r="F9536" s="115">
        <v>340.46</v>
      </c>
    </row>
    <row r="9537" spans="1:6" ht="38.25">
      <c r="A9537" s="211">
        <v>102153</v>
      </c>
      <c r="B9537" s="210" t="s">
        <v>1520</v>
      </c>
      <c r="C9537" s="91" t="s">
        <v>25</v>
      </c>
      <c r="D9537" s="115">
        <v>232.43</v>
      </c>
      <c r="E9537" s="208" t="s">
        <v>9199</v>
      </c>
      <c r="F9537" s="115">
        <v>234.76</v>
      </c>
    </row>
    <row r="9538" spans="1:6" ht="38.25">
      <c r="A9538" s="211">
        <v>102165</v>
      </c>
      <c r="B9538" s="210" t="s">
        <v>1532</v>
      </c>
      <c r="C9538" s="91" t="s">
        <v>25</v>
      </c>
      <c r="D9538" s="115">
        <v>325.11</v>
      </c>
      <c r="E9538" s="208" t="s">
        <v>9199</v>
      </c>
      <c r="F9538" s="115">
        <v>327.36</v>
      </c>
    </row>
    <row r="9539" spans="1:6" ht="38.25">
      <c r="A9539" s="211">
        <v>102155</v>
      </c>
      <c r="B9539" s="210" t="s">
        <v>1522</v>
      </c>
      <c r="C9539" s="91" t="s">
        <v>25</v>
      </c>
      <c r="D9539" s="115">
        <v>239.25</v>
      </c>
      <c r="E9539" s="208" t="s">
        <v>9199</v>
      </c>
      <c r="F9539" s="115">
        <v>241.1</v>
      </c>
    </row>
    <row r="9540" spans="1:6" ht="38.25">
      <c r="A9540" s="211">
        <v>102167</v>
      </c>
      <c r="B9540" s="210" t="s">
        <v>1534</v>
      </c>
      <c r="C9540" s="91" t="s">
        <v>25</v>
      </c>
      <c r="D9540" s="115">
        <v>377.68</v>
      </c>
      <c r="E9540" s="208" t="s">
        <v>9199</v>
      </c>
      <c r="F9540" s="115">
        <v>379.41</v>
      </c>
    </row>
    <row r="9541" spans="1:6" ht="38.25">
      <c r="A9541" s="211">
        <v>102157</v>
      </c>
      <c r="B9541" s="210" t="s">
        <v>1524</v>
      </c>
      <c r="C9541" s="91" t="s">
        <v>25</v>
      </c>
      <c r="D9541" s="115">
        <v>311.19</v>
      </c>
      <c r="E9541" s="208" t="s">
        <v>9199</v>
      </c>
      <c r="F9541" s="115">
        <v>312.62</v>
      </c>
    </row>
    <row r="9542" spans="1:6" ht="38.25">
      <c r="A9542" s="211">
        <v>102169</v>
      </c>
      <c r="B9542" s="210" t="s">
        <v>1536</v>
      </c>
      <c r="C9542" s="91" t="s">
        <v>25</v>
      </c>
      <c r="D9542" s="115">
        <v>416.18</v>
      </c>
      <c r="E9542" s="208" t="s">
        <v>9199</v>
      </c>
      <c r="F9542" s="115">
        <v>417.3</v>
      </c>
    </row>
    <row r="9543" spans="1:6" ht="38.25">
      <c r="A9543" s="211">
        <v>102159</v>
      </c>
      <c r="B9543" s="210" t="s">
        <v>1526</v>
      </c>
      <c r="C9543" s="91" t="s">
        <v>25</v>
      </c>
      <c r="D9543" s="115">
        <v>373.27</v>
      </c>
      <c r="E9543" s="208" t="s">
        <v>9199</v>
      </c>
      <c r="F9543" s="115">
        <v>374.2</v>
      </c>
    </row>
    <row r="9544" spans="1:6" ht="38.25">
      <c r="A9544" s="211">
        <v>102161</v>
      </c>
      <c r="B9544" s="210" t="s">
        <v>1528</v>
      </c>
      <c r="C9544" s="91" t="s">
        <v>25</v>
      </c>
      <c r="D9544" s="115">
        <v>272.33</v>
      </c>
      <c r="E9544" s="208" t="s">
        <v>9199</v>
      </c>
      <c r="F9544" s="115">
        <v>275.14999999999998</v>
      </c>
    </row>
    <row r="9545" spans="1:6" ht="38.25">
      <c r="A9545" s="211">
        <v>102151</v>
      </c>
      <c r="B9545" s="210" t="s">
        <v>1518</v>
      </c>
      <c r="C9545" s="91" t="s">
        <v>25</v>
      </c>
      <c r="D9545" s="115">
        <v>167.12</v>
      </c>
      <c r="E9545" s="208" t="s">
        <v>9199</v>
      </c>
      <c r="F9545" s="115">
        <v>169.45</v>
      </c>
    </row>
    <row r="9546" spans="1:6" ht="38.25">
      <c r="A9546" s="211">
        <v>102162</v>
      </c>
      <c r="B9546" s="210" t="s">
        <v>1529</v>
      </c>
      <c r="C9546" s="91" t="s">
        <v>25</v>
      </c>
      <c r="D9546" s="115">
        <v>290.14999999999998</v>
      </c>
      <c r="E9546" s="208" t="s">
        <v>9199</v>
      </c>
      <c r="F9546" s="115">
        <v>292.97000000000003</v>
      </c>
    </row>
    <row r="9547" spans="1:6" ht="38.25">
      <c r="A9547" s="211">
        <v>102164</v>
      </c>
      <c r="B9547" s="210" t="s">
        <v>1531</v>
      </c>
      <c r="C9547" s="91" t="s">
        <v>25</v>
      </c>
      <c r="D9547" s="115">
        <v>286.26</v>
      </c>
      <c r="E9547" s="208" t="s">
        <v>9199</v>
      </c>
      <c r="F9547" s="115">
        <v>288.51</v>
      </c>
    </row>
    <row r="9548" spans="1:6" ht="38.25">
      <c r="A9548" s="211">
        <v>102154</v>
      </c>
      <c r="B9548" s="210" t="s">
        <v>1521</v>
      </c>
      <c r="C9548" s="91" t="s">
        <v>25</v>
      </c>
      <c r="D9548" s="115">
        <v>200.4</v>
      </c>
      <c r="E9548" s="208" t="s">
        <v>9199</v>
      </c>
      <c r="F9548" s="115">
        <v>202.25</v>
      </c>
    </row>
    <row r="9549" spans="1:6" ht="38.25">
      <c r="A9549" s="211">
        <v>102166</v>
      </c>
      <c r="B9549" s="210" t="s">
        <v>1533</v>
      </c>
      <c r="C9549" s="91" t="s">
        <v>25</v>
      </c>
      <c r="D9549" s="115">
        <v>294.55</v>
      </c>
      <c r="E9549" s="208" t="s">
        <v>9199</v>
      </c>
      <c r="F9549" s="115">
        <v>296.27999999999997</v>
      </c>
    </row>
    <row r="9550" spans="1:6" ht="38.25">
      <c r="A9550" s="211">
        <v>102156</v>
      </c>
      <c r="B9550" s="210" t="s">
        <v>1523</v>
      </c>
      <c r="C9550" s="91" t="s">
        <v>25</v>
      </c>
      <c r="D9550" s="115">
        <v>228.06</v>
      </c>
      <c r="E9550" s="208" t="s">
        <v>9199</v>
      </c>
      <c r="F9550" s="115">
        <v>229.49</v>
      </c>
    </row>
    <row r="9551" spans="1:6" ht="38.25">
      <c r="A9551" s="211">
        <v>102168</v>
      </c>
      <c r="B9551" s="210" t="s">
        <v>1535</v>
      </c>
      <c r="C9551" s="91" t="s">
        <v>25</v>
      </c>
      <c r="D9551" s="115">
        <v>363.22</v>
      </c>
      <c r="E9551" s="208" t="s">
        <v>9199</v>
      </c>
      <c r="F9551" s="115">
        <v>364.5</v>
      </c>
    </row>
    <row r="9552" spans="1:6" ht="38.25">
      <c r="A9552" s="211">
        <v>102158</v>
      </c>
      <c r="B9552" s="210" t="s">
        <v>1525</v>
      </c>
      <c r="C9552" s="91" t="s">
        <v>25</v>
      </c>
      <c r="D9552" s="115">
        <v>313.95999999999998</v>
      </c>
      <c r="E9552" s="208" t="s">
        <v>9199</v>
      </c>
      <c r="F9552" s="115">
        <v>315.02</v>
      </c>
    </row>
    <row r="9553" spans="1:6" ht="38.25">
      <c r="A9553" s="211">
        <v>102152</v>
      </c>
      <c r="B9553" s="210" t="s">
        <v>1519</v>
      </c>
      <c r="C9553" s="91" t="s">
        <v>25</v>
      </c>
      <c r="D9553" s="115">
        <v>184.94</v>
      </c>
      <c r="E9553" s="208" t="s">
        <v>9199</v>
      </c>
      <c r="F9553" s="115">
        <v>187.27</v>
      </c>
    </row>
    <row r="9554" spans="1:6" ht="27">
      <c r="A9554" s="211">
        <v>102181</v>
      </c>
      <c r="B9554" s="210" t="s">
        <v>1545</v>
      </c>
      <c r="C9554" s="91" t="s">
        <v>25</v>
      </c>
      <c r="D9554" s="115">
        <v>480.21</v>
      </c>
      <c r="E9554" s="208" t="s">
        <v>9199</v>
      </c>
      <c r="F9554" s="115">
        <v>485.32</v>
      </c>
    </row>
    <row r="9555" spans="1:6" ht="27">
      <c r="A9555" s="211">
        <v>102179</v>
      </c>
      <c r="B9555" s="210" t="s">
        <v>1543</v>
      </c>
      <c r="C9555" s="91" t="s">
        <v>25</v>
      </c>
      <c r="D9555" s="115">
        <v>348.22</v>
      </c>
      <c r="E9555" s="208" t="s">
        <v>9199</v>
      </c>
      <c r="F9555" s="115">
        <v>353.93</v>
      </c>
    </row>
    <row r="9556" spans="1:6" ht="27">
      <c r="A9556" s="211">
        <v>102180</v>
      </c>
      <c r="B9556" s="210" t="s">
        <v>1544</v>
      </c>
      <c r="C9556" s="91" t="s">
        <v>25</v>
      </c>
      <c r="D9556" s="115">
        <v>404.39</v>
      </c>
      <c r="E9556" s="208" t="s">
        <v>9199</v>
      </c>
      <c r="F9556" s="115">
        <v>409.83</v>
      </c>
    </row>
    <row r="9557" spans="1:6" ht="63.75">
      <c r="A9557" s="211">
        <v>102189</v>
      </c>
      <c r="B9557" s="210" t="s">
        <v>1509</v>
      </c>
      <c r="C9557" s="91" t="s">
        <v>201</v>
      </c>
      <c r="D9557" s="115">
        <v>272.06</v>
      </c>
      <c r="E9557" s="208" t="s">
        <v>9199</v>
      </c>
      <c r="F9557" s="115">
        <v>279.33999999999997</v>
      </c>
    </row>
    <row r="9558" spans="1:6" ht="27">
      <c r="A9558" s="211">
        <v>102188</v>
      </c>
      <c r="B9558" s="210" t="s">
        <v>1508</v>
      </c>
      <c r="C9558" s="91" t="s">
        <v>201</v>
      </c>
      <c r="D9558" s="115">
        <v>1066.18</v>
      </c>
      <c r="E9558" s="208" t="s">
        <v>9199</v>
      </c>
      <c r="F9558" s="115">
        <v>1072.71</v>
      </c>
    </row>
    <row r="9559" spans="1:6" ht="51">
      <c r="A9559" s="211">
        <v>102185</v>
      </c>
      <c r="B9559" s="210" t="s">
        <v>1549</v>
      </c>
      <c r="C9559" s="91" t="s">
        <v>201</v>
      </c>
      <c r="D9559" s="115">
        <v>4157.3599999999997</v>
      </c>
      <c r="E9559" s="208" t="s">
        <v>9199</v>
      </c>
      <c r="F9559" s="115">
        <v>4181.6899999999996</v>
      </c>
    </row>
    <row r="9560" spans="1:6" ht="38.25">
      <c r="A9560" s="211">
        <v>102184</v>
      </c>
      <c r="B9560" s="210" t="s">
        <v>1548</v>
      </c>
      <c r="C9560" s="91" t="s">
        <v>201</v>
      </c>
      <c r="D9560" s="115">
        <v>2073.08</v>
      </c>
      <c r="E9560" s="208" t="s">
        <v>9199</v>
      </c>
      <c r="F9560" s="115">
        <v>2084.8000000000002</v>
      </c>
    </row>
    <row r="9561" spans="1:6" ht="38.25">
      <c r="A9561" s="211">
        <v>102187</v>
      </c>
      <c r="B9561" s="210" t="s">
        <v>7890</v>
      </c>
      <c r="C9561" s="91" t="s">
        <v>201</v>
      </c>
      <c r="D9561" s="115">
        <v>0</v>
      </c>
      <c r="E9561" s="208" t="s">
        <v>9199</v>
      </c>
      <c r="F9561" s="115">
        <v>0</v>
      </c>
    </row>
    <row r="9562" spans="1:6" ht="38.25">
      <c r="A9562" s="211">
        <v>102186</v>
      </c>
      <c r="B9562" s="210" t="s">
        <v>7889</v>
      </c>
      <c r="C9562" s="91" t="s">
        <v>201</v>
      </c>
      <c r="D9562" s="115">
        <v>0</v>
      </c>
      <c r="E9562" s="208" t="s">
        <v>9199</v>
      </c>
      <c r="F9562" s="115">
        <v>0</v>
      </c>
    </row>
    <row r="9563" spans="1:6" ht="38.25">
      <c r="A9563" s="211">
        <v>102183</v>
      </c>
      <c r="B9563" s="210" t="s">
        <v>1547</v>
      </c>
      <c r="C9563" s="91" t="s">
        <v>201</v>
      </c>
      <c r="D9563" s="115">
        <v>2068.06</v>
      </c>
      <c r="E9563" s="208" t="s">
        <v>9199</v>
      </c>
      <c r="F9563" s="115">
        <v>2082.8200000000002</v>
      </c>
    </row>
    <row r="9564" spans="1:6" ht="38.25">
      <c r="A9564" s="211">
        <v>102182</v>
      </c>
      <c r="B9564" s="210" t="s">
        <v>1546</v>
      </c>
      <c r="C9564" s="91" t="s">
        <v>201</v>
      </c>
      <c r="D9564" s="115">
        <v>1028.27</v>
      </c>
      <c r="E9564" s="208" t="s">
        <v>9199</v>
      </c>
      <c r="F9564" s="115">
        <v>1035.19</v>
      </c>
    </row>
    <row r="9565" spans="1:6" ht="27">
      <c r="A9565" s="211">
        <v>102191</v>
      </c>
      <c r="B9565" s="210" t="s">
        <v>1551</v>
      </c>
      <c r="C9565" s="91" t="s">
        <v>25</v>
      </c>
      <c r="D9565" s="115">
        <v>21.46</v>
      </c>
      <c r="E9565" s="208" t="s">
        <v>9199</v>
      </c>
      <c r="F9565" s="115">
        <v>23.21</v>
      </c>
    </row>
    <row r="9566" spans="1:6" ht="27">
      <c r="A9566" s="211">
        <v>102190</v>
      </c>
      <c r="B9566" s="210" t="s">
        <v>1550</v>
      </c>
      <c r="C9566" s="91" t="s">
        <v>25</v>
      </c>
      <c r="D9566" s="115">
        <v>17.66</v>
      </c>
      <c r="E9566" s="208" t="s">
        <v>9199</v>
      </c>
      <c r="F9566" s="115">
        <v>19.11</v>
      </c>
    </row>
    <row r="9567" spans="1:6" ht="27">
      <c r="A9567" s="211">
        <v>102192</v>
      </c>
      <c r="B9567" s="210" t="s">
        <v>1552</v>
      </c>
      <c r="C9567" s="91" t="s">
        <v>25</v>
      </c>
      <c r="D9567" s="115">
        <v>15.31</v>
      </c>
      <c r="E9567" s="208" t="s">
        <v>9199</v>
      </c>
      <c r="F9567" s="115">
        <v>16.559999999999999</v>
      </c>
    </row>
    <row r="9568" spans="1:6" ht="38.25">
      <c r="A9568" s="211">
        <v>89354</v>
      </c>
      <c r="B9568" s="210" t="s">
        <v>3626</v>
      </c>
      <c r="C9568" s="91" t="s">
        <v>201</v>
      </c>
      <c r="D9568" s="115">
        <v>599.59</v>
      </c>
      <c r="E9568" s="208" t="s">
        <v>9199</v>
      </c>
      <c r="F9568" s="115">
        <v>602.28</v>
      </c>
    </row>
    <row r="9569" spans="1:6" ht="38.25">
      <c r="A9569" s="211">
        <v>103041</v>
      </c>
      <c r="B9569" s="210" t="s">
        <v>3687</v>
      </c>
      <c r="C9569" s="91" t="s">
        <v>201</v>
      </c>
      <c r="D9569" s="115">
        <v>21.62</v>
      </c>
      <c r="E9569" s="208" t="s">
        <v>9199</v>
      </c>
      <c r="F9569" s="115">
        <v>21.93</v>
      </c>
    </row>
    <row r="9570" spans="1:6" ht="38.25">
      <c r="A9570" s="211">
        <v>103042</v>
      </c>
      <c r="B9570" s="210" t="s">
        <v>3688</v>
      </c>
      <c r="C9570" s="91" t="s">
        <v>201</v>
      </c>
      <c r="D9570" s="115">
        <v>26.68</v>
      </c>
      <c r="E9570" s="208" t="s">
        <v>9199</v>
      </c>
      <c r="F9570" s="115">
        <v>27.17</v>
      </c>
    </row>
    <row r="9571" spans="1:6" ht="38.25">
      <c r="A9571" s="211">
        <v>103043</v>
      </c>
      <c r="B9571" s="210" t="s">
        <v>3689</v>
      </c>
      <c r="C9571" s="91" t="s">
        <v>201</v>
      </c>
      <c r="D9571" s="115">
        <v>24.99</v>
      </c>
      <c r="E9571" s="208" t="s">
        <v>9199</v>
      </c>
      <c r="F9571" s="115">
        <v>25.3</v>
      </c>
    </row>
    <row r="9572" spans="1:6" ht="38.25">
      <c r="A9572" s="211">
        <v>103044</v>
      </c>
      <c r="B9572" s="210" t="s">
        <v>3690</v>
      </c>
      <c r="C9572" s="91" t="s">
        <v>201</v>
      </c>
      <c r="D9572" s="115">
        <v>33.69</v>
      </c>
      <c r="E9572" s="208" t="s">
        <v>9199</v>
      </c>
      <c r="F9572" s="115">
        <v>34.18</v>
      </c>
    </row>
    <row r="9573" spans="1:6" ht="38.25">
      <c r="A9573" s="211">
        <v>103039</v>
      </c>
      <c r="B9573" s="210" t="s">
        <v>3685</v>
      </c>
      <c r="C9573" s="91" t="s">
        <v>201</v>
      </c>
      <c r="D9573" s="115">
        <v>74.430000000000007</v>
      </c>
      <c r="E9573" s="208" t="s">
        <v>9199</v>
      </c>
      <c r="F9573" s="115">
        <v>75.569999999999993</v>
      </c>
    </row>
    <row r="9574" spans="1:6" ht="38.25">
      <c r="A9574" s="211">
        <v>103038</v>
      </c>
      <c r="B9574" s="210" t="s">
        <v>3684</v>
      </c>
      <c r="C9574" s="91" t="s">
        <v>201</v>
      </c>
      <c r="D9574" s="115">
        <v>68.459999999999994</v>
      </c>
      <c r="E9574" s="208" t="s">
        <v>9199</v>
      </c>
      <c r="F9574" s="115">
        <v>69.34</v>
      </c>
    </row>
    <row r="9575" spans="1:6" ht="38.25">
      <c r="A9575" s="211">
        <v>103037</v>
      </c>
      <c r="B9575" s="210" t="s">
        <v>3683</v>
      </c>
      <c r="C9575" s="91" t="s">
        <v>201</v>
      </c>
      <c r="D9575" s="115">
        <v>51.13</v>
      </c>
      <c r="E9575" s="208" t="s">
        <v>9199</v>
      </c>
      <c r="F9575" s="115">
        <v>51.77</v>
      </c>
    </row>
    <row r="9576" spans="1:6" ht="38.25">
      <c r="A9576" s="211">
        <v>103036</v>
      </c>
      <c r="B9576" s="210" t="s">
        <v>3682</v>
      </c>
      <c r="C9576" s="91" t="s">
        <v>201</v>
      </c>
      <c r="D9576" s="115">
        <v>25.97</v>
      </c>
      <c r="E9576" s="208" t="s">
        <v>9199</v>
      </c>
      <c r="F9576" s="115">
        <v>26.28</v>
      </c>
    </row>
    <row r="9577" spans="1:6" ht="38.25">
      <c r="A9577" s="211">
        <v>103040</v>
      </c>
      <c r="B9577" s="210" t="s">
        <v>3686</v>
      </c>
      <c r="C9577" s="91" t="s">
        <v>201</v>
      </c>
      <c r="D9577" s="115">
        <v>110.74</v>
      </c>
      <c r="E9577" s="208" t="s">
        <v>9199</v>
      </c>
      <c r="F9577" s="115">
        <v>112.21</v>
      </c>
    </row>
    <row r="9578" spans="1:6" ht="38.25">
      <c r="A9578" s="211">
        <v>90371</v>
      </c>
      <c r="B9578" s="210" t="s">
        <v>3631</v>
      </c>
      <c r="C9578" s="91" t="s">
        <v>201</v>
      </c>
      <c r="D9578" s="115">
        <v>32.31</v>
      </c>
      <c r="E9578" s="208" t="s">
        <v>9199</v>
      </c>
      <c r="F9578" s="115">
        <v>32.799999999999997</v>
      </c>
    </row>
    <row r="9579" spans="1:6" ht="38.25">
      <c r="A9579" s="211">
        <v>103047</v>
      </c>
      <c r="B9579" s="210" t="s">
        <v>9992</v>
      </c>
      <c r="C9579" s="91" t="s">
        <v>201</v>
      </c>
      <c r="D9579" s="115">
        <v>26.42</v>
      </c>
      <c r="E9579" s="208" t="s">
        <v>9199</v>
      </c>
      <c r="F9579" s="115">
        <v>26.79</v>
      </c>
    </row>
    <row r="9580" spans="1:6" ht="38.25">
      <c r="A9580" s="211">
        <v>94489</v>
      </c>
      <c r="B9580" s="210" t="s">
        <v>9993</v>
      </c>
      <c r="C9580" s="91" t="s">
        <v>201</v>
      </c>
      <c r="D9580" s="115">
        <v>32.61</v>
      </c>
      <c r="E9580" s="208" t="s">
        <v>9199</v>
      </c>
      <c r="F9580" s="115">
        <v>32.950000000000003</v>
      </c>
    </row>
    <row r="9581" spans="1:6" ht="38.25">
      <c r="A9581" s="211">
        <v>94490</v>
      </c>
      <c r="B9581" s="210" t="s">
        <v>9994</v>
      </c>
      <c r="C9581" s="91" t="s">
        <v>201</v>
      </c>
      <c r="D9581" s="115">
        <v>48.56</v>
      </c>
      <c r="E9581" s="208" t="s">
        <v>9199</v>
      </c>
      <c r="F9581" s="115">
        <v>48.9</v>
      </c>
    </row>
    <row r="9582" spans="1:6" ht="38.25">
      <c r="A9582" s="211">
        <v>94491</v>
      </c>
      <c r="B9582" s="210" t="s">
        <v>9995</v>
      </c>
      <c r="C9582" s="91" t="s">
        <v>201</v>
      </c>
      <c r="D9582" s="115">
        <v>66.06</v>
      </c>
      <c r="E9582" s="208" t="s">
        <v>9199</v>
      </c>
      <c r="F9582" s="115">
        <v>66.56</v>
      </c>
    </row>
    <row r="9583" spans="1:6" ht="38.25">
      <c r="A9583" s="211">
        <v>94492</v>
      </c>
      <c r="B9583" s="210" t="s">
        <v>9996</v>
      </c>
      <c r="C9583" s="91" t="s">
        <v>201</v>
      </c>
      <c r="D9583" s="115">
        <v>67.95</v>
      </c>
      <c r="E9583" s="208" t="s">
        <v>9199</v>
      </c>
      <c r="F9583" s="115">
        <v>68.45</v>
      </c>
    </row>
    <row r="9584" spans="1:6" ht="38.25">
      <c r="A9584" s="211">
        <v>94493</v>
      </c>
      <c r="B9584" s="210" t="s">
        <v>9997</v>
      </c>
      <c r="C9584" s="91" t="s">
        <v>201</v>
      </c>
      <c r="D9584" s="115">
        <v>124.39</v>
      </c>
      <c r="E9584" s="208" t="s">
        <v>9199</v>
      </c>
      <c r="F9584" s="115">
        <v>125.19</v>
      </c>
    </row>
    <row r="9585" spans="1:6" ht="38.25">
      <c r="A9585" s="211">
        <v>94497</v>
      </c>
      <c r="B9585" s="210" t="s">
        <v>3634</v>
      </c>
      <c r="C9585" s="91" t="s">
        <v>201</v>
      </c>
      <c r="D9585" s="115">
        <v>121.59</v>
      </c>
      <c r="E9585" s="208" t="s">
        <v>9199</v>
      </c>
      <c r="F9585" s="115">
        <v>122.73</v>
      </c>
    </row>
    <row r="9586" spans="1:6" ht="51">
      <c r="A9586" s="211">
        <v>94794</v>
      </c>
      <c r="B9586" s="210" t="s">
        <v>3641</v>
      </c>
      <c r="C9586" s="91" t="s">
        <v>201</v>
      </c>
      <c r="D9586" s="115">
        <v>191.98</v>
      </c>
      <c r="E9586" s="208" t="s">
        <v>9199</v>
      </c>
      <c r="F9586" s="115">
        <v>193.61</v>
      </c>
    </row>
    <row r="9587" spans="1:6" ht="38.25">
      <c r="A9587" s="211">
        <v>94496</v>
      </c>
      <c r="B9587" s="210" t="s">
        <v>3633</v>
      </c>
      <c r="C9587" s="91" t="s">
        <v>201</v>
      </c>
      <c r="D9587" s="115">
        <v>96</v>
      </c>
      <c r="E9587" s="208" t="s">
        <v>9199</v>
      </c>
      <c r="F9587" s="115">
        <v>96.88</v>
      </c>
    </row>
    <row r="9588" spans="1:6" ht="51">
      <c r="A9588" s="211">
        <v>94793</v>
      </c>
      <c r="B9588" s="210" t="s">
        <v>3640</v>
      </c>
      <c r="C9588" s="91" t="s">
        <v>201</v>
      </c>
      <c r="D9588" s="115">
        <v>181.32</v>
      </c>
      <c r="E9588" s="208" t="s">
        <v>9199</v>
      </c>
      <c r="F9588" s="115">
        <v>182.69</v>
      </c>
    </row>
    <row r="9589" spans="1:6" ht="38.25">
      <c r="A9589" s="211">
        <v>94495</v>
      </c>
      <c r="B9589" s="210" t="s">
        <v>3632</v>
      </c>
      <c r="C9589" s="91" t="s">
        <v>201</v>
      </c>
      <c r="D9589" s="115">
        <v>70.459999999999994</v>
      </c>
      <c r="E9589" s="208" t="s">
        <v>9199</v>
      </c>
      <c r="F9589" s="115">
        <v>71.099999999999994</v>
      </c>
    </row>
    <row r="9590" spans="1:6" ht="51">
      <c r="A9590" s="211">
        <v>94792</v>
      </c>
      <c r="B9590" s="210" t="s">
        <v>3639</v>
      </c>
      <c r="C9590" s="91" t="s">
        <v>201</v>
      </c>
      <c r="D9590" s="115">
        <v>132.11000000000001</v>
      </c>
      <c r="E9590" s="208" t="s">
        <v>9199</v>
      </c>
      <c r="F9590" s="115">
        <v>133.24</v>
      </c>
    </row>
    <row r="9591" spans="1:6" ht="38.25">
      <c r="A9591" s="211">
        <v>89352</v>
      </c>
      <c r="B9591" s="210" t="s">
        <v>3624</v>
      </c>
      <c r="C9591" s="91" t="s">
        <v>201</v>
      </c>
      <c r="D9591" s="115">
        <v>41.47</v>
      </c>
      <c r="E9591" s="208" t="s">
        <v>9199</v>
      </c>
      <c r="F9591" s="115">
        <v>41.78</v>
      </c>
    </row>
    <row r="9592" spans="1:6" ht="51">
      <c r="A9592" s="211">
        <v>89986</v>
      </c>
      <c r="B9592" s="210" t="s">
        <v>3629</v>
      </c>
      <c r="C9592" s="91" t="s">
        <v>201</v>
      </c>
      <c r="D9592" s="115">
        <v>95.4</v>
      </c>
      <c r="E9592" s="208" t="s">
        <v>9199</v>
      </c>
      <c r="F9592" s="115">
        <v>96.2</v>
      </c>
    </row>
    <row r="9593" spans="1:6" ht="38.25">
      <c r="A9593" s="211">
        <v>94499</v>
      </c>
      <c r="B9593" s="210" t="s">
        <v>3636</v>
      </c>
      <c r="C9593" s="91" t="s">
        <v>201</v>
      </c>
      <c r="D9593" s="115">
        <v>335.84</v>
      </c>
      <c r="E9593" s="208" t="s">
        <v>9199</v>
      </c>
      <c r="F9593" s="115">
        <v>337.82</v>
      </c>
    </row>
    <row r="9594" spans="1:6" ht="38.25">
      <c r="A9594" s="211">
        <v>94498</v>
      </c>
      <c r="B9594" s="210" t="s">
        <v>3635</v>
      </c>
      <c r="C9594" s="91" t="s">
        <v>201</v>
      </c>
      <c r="D9594" s="115">
        <v>167.99</v>
      </c>
      <c r="E9594" s="208" t="s">
        <v>9199</v>
      </c>
      <c r="F9594" s="115">
        <v>169.46</v>
      </c>
    </row>
    <row r="9595" spans="1:6" ht="38.25">
      <c r="A9595" s="211">
        <v>94500</v>
      </c>
      <c r="B9595" s="210" t="s">
        <v>3637</v>
      </c>
      <c r="C9595" s="91" t="s">
        <v>201</v>
      </c>
      <c r="D9595" s="115">
        <v>407.53</v>
      </c>
      <c r="E9595" s="208" t="s">
        <v>9199</v>
      </c>
      <c r="F9595" s="115">
        <v>410</v>
      </c>
    </row>
    <row r="9596" spans="1:6" ht="38.25">
      <c r="A9596" s="211">
        <v>89353</v>
      </c>
      <c r="B9596" s="210" t="s">
        <v>3625</v>
      </c>
      <c r="C9596" s="91" t="s">
        <v>201</v>
      </c>
      <c r="D9596" s="115">
        <v>45.45</v>
      </c>
      <c r="E9596" s="208" t="s">
        <v>9199</v>
      </c>
      <c r="F9596" s="115">
        <v>45.94</v>
      </c>
    </row>
    <row r="9597" spans="1:6" ht="51">
      <c r="A9597" s="211">
        <v>89987</v>
      </c>
      <c r="B9597" s="210" t="s">
        <v>3630</v>
      </c>
      <c r="C9597" s="91" t="s">
        <v>201</v>
      </c>
      <c r="D9597" s="115">
        <v>108.37</v>
      </c>
      <c r="E9597" s="208" t="s">
        <v>9199</v>
      </c>
      <c r="F9597" s="115">
        <v>109.34</v>
      </c>
    </row>
    <row r="9598" spans="1:6" ht="38.25">
      <c r="A9598" s="211">
        <v>94501</v>
      </c>
      <c r="B9598" s="210" t="s">
        <v>3638</v>
      </c>
      <c r="C9598" s="91" t="s">
        <v>201</v>
      </c>
      <c r="D9598" s="115">
        <v>825.91</v>
      </c>
      <c r="E9598" s="208" t="s">
        <v>9199</v>
      </c>
      <c r="F9598" s="115">
        <v>829.05</v>
      </c>
    </row>
    <row r="9599" spans="1:6" ht="38.25">
      <c r="A9599" s="211">
        <v>89349</v>
      </c>
      <c r="B9599" s="210" t="s">
        <v>3623</v>
      </c>
      <c r="C9599" s="91" t="s">
        <v>201</v>
      </c>
      <c r="D9599" s="115">
        <v>30.45</v>
      </c>
      <c r="E9599" s="208" t="s">
        <v>9199</v>
      </c>
      <c r="F9599" s="115">
        <v>30.76</v>
      </c>
    </row>
    <row r="9600" spans="1:6" ht="51">
      <c r="A9600" s="211">
        <v>89984</v>
      </c>
      <c r="B9600" s="210" t="s">
        <v>3627</v>
      </c>
      <c r="C9600" s="91" t="s">
        <v>201</v>
      </c>
      <c r="D9600" s="115">
        <v>97.92</v>
      </c>
      <c r="E9600" s="208" t="s">
        <v>9199</v>
      </c>
      <c r="F9600" s="115">
        <v>98.72</v>
      </c>
    </row>
    <row r="9601" spans="1:6" ht="51">
      <c r="A9601" s="211">
        <v>89985</v>
      </c>
      <c r="B9601" s="210" t="s">
        <v>3628</v>
      </c>
      <c r="C9601" s="91" t="s">
        <v>201</v>
      </c>
      <c r="D9601" s="115">
        <v>102.84</v>
      </c>
      <c r="E9601" s="208" t="s">
        <v>9199</v>
      </c>
      <c r="F9601" s="115">
        <v>103.81</v>
      </c>
    </row>
    <row r="9602" spans="1:6" ht="38.25">
      <c r="A9602" s="211">
        <v>89351</v>
      </c>
      <c r="B9602" s="210" t="s">
        <v>9998</v>
      </c>
      <c r="C9602" s="91" t="s">
        <v>201</v>
      </c>
      <c r="D9602" s="115">
        <v>37.56</v>
      </c>
      <c r="E9602" s="208" t="s">
        <v>9199</v>
      </c>
      <c r="F9602" s="115">
        <v>38.049999999999997</v>
      </c>
    </row>
    <row r="9603" spans="1:6" ht="38.25">
      <c r="A9603" s="211">
        <v>103045</v>
      </c>
      <c r="B9603" s="210" t="s">
        <v>3691</v>
      </c>
      <c r="C9603" s="91" t="s">
        <v>201</v>
      </c>
      <c r="D9603" s="115">
        <v>10.55</v>
      </c>
      <c r="E9603" s="208" t="s">
        <v>9199</v>
      </c>
      <c r="F9603" s="115">
        <v>10.86</v>
      </c>
    </row>
    <row r="9604" spans="1:6" ht="38.25">
      <c r="A9604" s="211">
        <v>103046</v>
      </c>
      <c r="B9604" s="210" t="s">
        <v>3692</v>
      </c>
      <c r="C9604" s="91" t="s">
        <v>201</v>
      </c>
      <c r="D9604" s="115">
        <v>25.27</v>
      </c>
      <c r="E9604" s="208" t="s">
        <v>9199</v>
      </c>
      <c r="F9604" s="115">
        <v>25.76</v>
      </c>
    </row>
    <row r="9605" spans="1:6" ht="38.25">
      <c r="A9605" s="211">
        <v>103048</v>
      </c>
      <c r="B9605" s="210" t="s">
        <v>9999</v>
      </c>
      <c r="C9605" s="91" t="s">
        <v>201</v>
      </c>
      <c r="D9605" s="115">
        <v>19.73</v>
      </c>
      <c r="E9605" s="208" t="s">
        <v>9199</v>
      </c>
      <c r="F9605" s="115">
        <v>20.100000000000001</v>
      </c>
    </row>
    <row r="9606" spans="1:6" ht="38.25">
      <c r="A9606" s="211">
        <v>103049</v>
      </c>
      <c r="B9606" s="210" t="s">
        <v>10000</v>
      </c>
      <c r="C9606" s="91" t="s">
        <v>201</v>
      </c>
      <c r="D9606" s="115">
        <v>21.46</v>
      </c>
      <c r="E9606" s="208" t="s">
        <v>9199</v>
      </c>
      <c r="F9606" s="115">
        <v>21.8</v>
      </c>
    </row>
    <row r="9607" spans="1:6" ht="27">
      <c r="A9607" s="211">
        <v>103029</v>
      </c>
      <c r="B9607" s="210" t="s">
        <v>3681</v>
      </c>
      <c r="C9607" s="91" t="s">
        <v>201</v>
      </c>
      <c r="D9607" s="115">
        <v>52.04</v>
      </c>
      <c r="E9607" s="208" t="s">
        <v>9199</v>
      </c>
      <c r="F9607" s="115">
        <v>52.53</v>
      </c>
    </row>
    <row r="9608" spans="1:6" ht="51">
      <c r="A9608" s="211">
        <v>103019</v>
      </c>
      <c r="B9608" s="210" t="s">
        <v>3680</v>
      </c>
      <c r="C9608" s="91" t="s">
        <v>201</v>
      </c>
      <c r="D9608" s="115">
        <v>252.78</v>
      </c>
      <c r="E9608" s="208" t="s">
        <v>9199</v>
      </c>
      <c r="F9608" s="115">
        <v>254.76</v>
      </c>
    </row>
    <row r="9609" spans="1:6" ht="27">
      <c r="A9609" s="211">
        <v>103050</v>
      </c>
      <c r="B9609" s="210" t="s">
        <v>10001</v>
      </c>
      <c r="C9609" s="91" t="s">
        <v>201</v>
      </c>
      <c r="D9609" s="115">
        <v>24.5</v>
      </c>
      <c r="E9609" s="208" t="s">
        <v>9199</v>
      </c>
      <c r="F9609" s="115">
        <v>26.22</v>
      </c>
    </row>
    <row r="9610" spans="1:6" ht="27">
      <c r="A9610" s="211">
        <v>103051</v>
      </c>
      <c r="B9610" s="210" t="s">
        <v>10002</v>
      </c>
      <c r="C9610" s="91" t="s">
        <v>201</v>
      </c>
      <c r="D9610" s="115">
        <v>29.62</v>
      </c>
      <c r="E9610" s="208" t="s">
        <v>9199</v>
      </c>
      <c r="F9610" s="115">
        <v>31.68</v>
      </c>
    </row>
    <row r="9611" spans="1:6" ht="27">
      <c r="A9611" s="211">
        <v>103052</v>
      </c>
      <c r="B9611" s="210" t="s">
        <v>10003</v>
      </c>
      <c r="C9611" s="91" t="s">
        <v>201</v>
      </c>
      <c r="D9611" s="115">
        <v>39.75</v>
      </c>
      <c r="E9611" s="208" t="s">
        <v>9199</v>
      </c>
      <c r="F9611" s="115">
        <v>42.34</v>
      </c>
    </row>
    <row r="9612" spans="1:6" ht="38.25">
      <c r="A9612" s="211">
        <v>94799</v>
      </c>
      <c r="B9612" s="210" t="s">
        <v>3646</v>
      </c>
      <c r="C9612" s="91" t="s">
        <v>201</v>
      </c>
      <c r="D9612" s="115">
        <v>134.38</v>
      </c>
      <c r="E9612" s="208" t="s">
        <v>9199</v>
      </c>
      <c r="F9612" s="115">
        <v>136.36000000000001</v>
      </c>
    </row>
    <row r="9613" spans="1:6" ht="38.25">
      <c r="A9613" s="211">
        <v>94798</v>
      </c>
      <c r="B9613" s="210" t="s">
        <v>3645</v>
      </c>
      <c r="C9613" s="91" t="s">
        <v>201</v>
      </c>
      <c r="D9613" s="115">
        <v>109.07</v>
      </c>
      <c r="E9613" s="208" t="s">
        <v>9199</v>
      </c>
      <c r="F9613" s="115">
        <v>110.58</v>
      </c>
    </row>
    <row r="9614" spans="1:6" ht="38.25">
      <c r="A9614" s="211">
        <v>94797</v>
      </c>
      <c r="B9614" s="210" t="s">
        <v>3644</v>
      </c>
      <c r="C9614" s="91" t="s">
        <v>201</v>
      </c>
      <c r="D9614" s="115">
        <v>66.599999999999994</v>
      </c>
      <c r="E9614" s="208" t="s">
        <v>9199</v>
      </c>
      <c r="F9614" s="115">
        <v>67.709999999999994</v>
      </c>
    </row>
    <row r="9615" spans="1:6" ht="38.25">
      <c r="A9615" s="211">
        <v>94795</v>
      </c>
      <c r="B9615" s="210" t="s">
        <v>3642</v>
      </c>
      <c r="C9615" s="91" t="s">
        <v>201</v>
      </c>
      <c r="D9615" s="115">
        <v>28.34</v>
      </c>
      <c r="E9615" s="208" t="s">
        <v>9199</v>
      </c>
      <c r="F9615" s="115">
        <v>28.88</v>
      </c>
    </row>
    <row r="9616" spans="1:6" ht="38.25">
      <c r="A9616" s="211">
        <v>94800</v>
      </c>
      <c r="B9616" s="210" t="s">
        <v>3647</v>
      </c>
      <c r="C9616" s="91" t="s">
        <v>201</v>
      </c>
      <c r="D9616" s="115">
        <v>172.59</v>
      </c>
      <c r="E9616" s="208" t="s">
        <v>9199</v>
      </c>
      <c r="F9616" s="115">
        <v>175.14</v>
      </c>
    </row>
    <row r="9617" spans="1:6" ht="38.25">
      <c r="A9617" s="211">
        <v>94796</v>
      </c>
      <c r="B9617" s="210" t="s">
        <v>3643</v>
      </c>
      <c r="C9617" s="91" t="s">
        <v>201</v>
      </c>
      <c r="D9617" s="115">
        <v>33.380000000000003</v>
      </c>
      <c r="E9617" s="208" t="s">
        <v>9199</v>
      </c>
      <c r="F9617" s="115">
        <v>34.21</v>
      </c>
    </row>
    <row r="9618" spans="1:6" ht="38.25">
      <c r="A9618" s="211">
        <v>99635</v>
      </c>
      <c r="B9618" s="210" t="s">
        <v>3668</v>
      </c>
      <c r="C9618" s="91" t="s">
        <v>201</v>
      </c>
      <c r="D9618" s="115">
        <v>415.81</v>
      </c>
      <c r="E9618" s="208" t="s">
        <v>9199</v>
      </c>
      <c r="F9618" s="115">
        <v>419.83</v>
      </c>
    </row>
    <row r="9619" spans="1:6" ht="38.25">
      <c r="A9619" s="211">
        <v>103018</v>
      </c>
      <c r="B9619" s="210" t="s">
        <v>3679</v>
      </c>
      <c r="C9619" s="91" t="s">
        <v>201</v>
      </c>
      <c r="D9619" s="115">
        <v>339.49</v>
      </c>
      <c r="E9619" s="208" t="s">
        <v>9199</v>
      </c>
      <c r="F9619" s="115">
        <v>342.98</v>
      </c>
    </row>
    <row r="9620" spans="1:6" ht="38.25">
      <c r="A9620" s="211">
        <v>95252</v>
      </c>
      <c r="B9620" s="210" t="s">
        <v>3652</v>
      </c>
      <c r="C9620" s="91" t="s">
        <v>201</v>
      </c>
      <c r="D9620" s="115">
        <v>171.93</v>
      </c>
      <c r="E9620" s="208" t="s">
        <v>9199</v>
      </c>
      <c r="F9620" s="115">
        <v>173.07</v>
      </c>
    </row>
    <row r="9621" spans="1:6" ht="38.25">
      <c r="A9621" s="211">
        <v>95251</v>
      </c>
      <c r="B9621" s="210" t="s">
        <v>3651</v>
      </c>
      <c r="C9621" s="91" t="s">
        <v>201</v>
      </c>
      <c r="D9621" s="115">
        <v>141.87</v>
      </c>
      <c r="E9621" s="208" t="s">
        <v>9199</v>
      </c>
      <c r="F9621" s="115">
        <v>142.75</v>
      </c>
    </row>
    <row r="9622" spans="1:6" ht="38.25">
      <c r="A9622" s="211">
        <v>95250</v>
      </c>
      <c r="B9622" s="210" t="s">
        <v>3650</v>
      </c>
      <c r="C9622" s="91" t="s">
        <v>201</v>
      </c>
      <c r="D9622" s="115">
        <v>95.84</v>
      </c>
      <c r="E9622" s="208" t="s">
        <v>9199</v>
      </c>
      <c r="F9622" s="115">
        <v>96.48</v>
      </c>
    </row>
    <row r="9623" spans="1:6" ht="38.25">
      <c r="A9623" s="211">
        <v>95248</v>
      </c>
      <c r="B9623" s="210" t="s">
        <v>3648</v>
      </c>
      <c r="C9623" s="91" t="s">
        <v>201</v>
      </c>
      <c r="D9623" s="115">
        <v>60.35</v>
      </c>
      <c r="E9623" s="208" t="s">
        <v>9199</v>
      </c>
      <c r="F9623" s="115">
        <v>60.66</v>
      </c>
    </row>
    <row r="9624" spans="1:6" ht="38.25">
      <c r="A9624" s="211">
        <v>95253</v>
      </c>
      <c r="B9624" s="210" t="s">
        <v>3653</v>
      </c>
      <c r="C9624" s="91" t="s">
        <v>201</v>
      </c>
      <c r="D9624" s="115">
        <v>261.77999999999997</v>
      </c>
      <c r="E9624" s="208" t="s">
        <v>9199</v>
      </c>
      <c r="F9624" s="115">
        <v>263.25</v>
      </c>
    </row>
    <row r="9625" spans="1:6" ht="38.25">
      <c r="A9625" s="211">
        <v>95249</v>
      </c>
      <c r="B9625" s="210" t="s">
        <v>3649</v>
      </c>
      <c r="C9625" s="91" t="s">
        <v>201</v>
      </c>
      <c r="D9625" s="115">
        <v>71.010000000000005</v>
      </c>
      <c r="E9625" s="208" t="s">
        <v>9199</v>
      </c>
      <c r="F9625" s="115">
        <v>71.5</v>
      </c>
    </row>
    <row r="9626" spans="1:6" ht="38.25">
      <c r="A9626" s="211">
        <v>99622</v>
      </c>
      <c r="B9626" s="210" t="s">
        <v>10004</v>
      </c>
      <c r="C9626" s="91" t="s">
        <v>201</v>
      </c>
      <c r="D9626" s="115">
        <v>322.14</v>
      </c>
      <c r="E9626" s="208" t="s">
        <v>9199</v>
      </c>
      <c r="F9626" s="115">
        <v>323.27999999999997</v>
      </c>
    </row>
    <row r="9627" spans="1:6" ht="38.25">
      <c r="A9627" s="211">
        <v>99621</v>
      </c>
      <c r="B9627" s="210" t="s">
        <v>3656</v>
      </c>
      <c r="C9627" s="91" t="s">
        <v>201</v>
      </c>
      <c r="D9627" s="115">
        <v>286.58999999999997</v>
      </c>
      <c r="E9627" s="208" t="s">
        <v>9199</v>
      </c>
      <c r="F9627" s="115">
        <v>287.47000000000003</v>
      </c>
    </row>
    <row r="9628" spans="1:6" ht="38.25">
      <c r="A9628" s="211">
        <v>99620</v>
      </c>
      <c r="B9628" s="210" t="s">
        <v>3655</v>
      </c>
      <c r="C9628" s="91" t="s">
        <v>201</v>
      </c>
      <c r="D9628" s="115">
        <v>192.12</v>
      </c>
      <c r="E9628" s="208" t="s">
        <v>9199</v>
      </c>
      <c r="F9628" s="115">
        <v>192.76</v>
      </c>
    </row>
    <row r="9629" spans="1:6" ht="38.25">
      <c r="A9629" s="211">
        <v>103008</v>
      </c>
      <c r="B9629" s="210" t="s">
        <v>3669</v>
      </c>
      <c r="C9629" s="91" t="s">
        <v>201</v>
      </c>
      <c r="D9629" s="115">
        <v>115.74</v>
      </c>
      <c r="E9629" s="208" t="s">
        <v>9199</v>
      </c>
      <c r="F9629" s="115">
        <v>116.05</v>
      </c>
    </row>
    <row r="9630" spans="1:6" ht="38.25">
      <c r="A9630" s="211">
        <v>99624</v>
      </c>
      <c r="B9630" s="210" t="s">
        <v>3657</v>
      </c>
      <c r="C9630" s="91" t="s">
        <v>201</v>
      </c>
      <c r="D9630" s="115">
        <v>641.71</v>
      </c>
      <c r="E9630" s="208" t="s">
        <v>9199</v>
      </c>
      <c r="F9630" s="115">
        <v>643.69000000000005</v>
      </c>
    </row>
    <row r="9631" spans="1:6" ht="38.25">
      <c r="A9631" s="211">
        <v>99623</v>
      </c>
      <c r="B9631" s="210" t="s">
        <v>10005</v>
      </c>
      <c r="C9631" s="91" t="s">
        <v>201</v>
      </c>
      <c r="D9631" s="115">
        <v>449.85</v>
      </c>
      <c r="E9631" s="208" t="s">
        <v>9199</v>
      </c>
      <c r="F9631" s="115">
        <v>451.32</v>
      </c>
    </row>
    <row r="9632" spans="1:6" ht="38.25">
      <c r="A9632" s="211">
        <v>99625</v>
      </c>
      <c r="B9632" s="210" t="s">
        <v>3658</v>
      </c>
      <c r="C9632" s="91" t="s">
        <v>201</v>
      </c>
      <c r="D9632" s="115">
        <v>883.38</v>
      </c>
      <c r="E9632" s="208" t="s">
        <v>9199</v>
      </c>
      <c r="F9632" s="115">
        <v>885.85</v>
      </c>
    </row>
    <row r="9633" spans="1:6" ht="38.25">
      <c r="A9633" s="211">
        <v>99619</v>
      </c>
      <c r="B9633" s="210" t="s">
        <v>3654</v>
      </c>
      <c r="C9633" s="91" t="s">
        <v>201</v>
      </c>
      <c r="D9633" s="115">
        <v>141.41</v>
      </c>
      <c r="E9633" s="208" t="s">
        <v>9199</v>
      </c>
      <c r="F9633" s="115">
        <v>141.9</v>
      </c>
    </row>
    <row r="9634" spans="1:6" ht="38.25">
      <c r="A9634" s="211">
        <v>99626</v>
      </c>
      <c r="B9634" s="210" t="s">
        <v>3659</v>
      </c>
      <c r="C9634" s="91" t="s">
        <v>201</v>
      </c>
      <c r="D9634" s="115">
        <v>1362.08</v>
      </c>
      <c r="E9634" s="208" t="s">
        <v>9199</v>
      </c>
      <c r="F9634" s="115">
        <v>1365.22</v>
      </c>
    </row>
    <row r="9635" spans="1:6" ht="38.25">
      <c r="A9635" s="211">
        <v>99631</v>
      </c>
      <c r="B9635" s="210" t="s">
        <v>3664</v>
      </c>
      <c r="C9635" s="91" t="s">
        <v>201</v>
      </c>
      <c r="D9635" s="115">
        <v>177.67</v>
      </c>
      <c r="E9635" s="208" t="s">
        <v>9199</v>
      </c>
      <c r="F9635" s="115">
        <v>178.81</v>
      </c>
    </row>
    <row r="9636" spans="1:6" ht="38.25">
      <c r="A9636" s="211">
        <v>99630</v>
      </c>
      <c r="B9636" s="210" t="s">
        <v>3663</v>
      </c>
      <c r="C9636" s="91" t="s">
        <v>201</v>
      </c>
      <c r="D9636" s="115">
        <v>152.91</v>
      </c>
      <c r="E9636" s="208" t="s">
        <v>9199</v>
      </c>
      <c r="F9636" s="115">
        <v>153.79</v>
      </c>
    </row>
    <row r="9637" spans="1:6" ht="38.25">
      <c r="A9637" s="211">
        <v>99629</v>
      </c>
      <c r="B9637" s="210" t="s">
        <v>3662</v>
      </c>
      <c r="C9637" s="91" t="s">
        <v>201</v>
      </c>
      <c r="D9637" s="115">
        <v>102.62</v>
      </c>
      <c r="E9637" s="208" t="s">
        <v>9199</v>
      </c>
      <c r="F9637" s="115">
        <v>103.26</v>
      </c>
    </row>
    <row r="9638" spans="1:6" ht="38.25">
      <c r="A9638" s="211">
        <v>99627</v>
      </c>
      <c r="B9638" s="210" t="s">
        <v>3660</v>
      </c>
      <c r="C9638" s="91" t="s">
        <v>201</v>
      </c>
      <c r="D9638" s="115">
        <v>85.25</v>
      </c>
      <c r="E9638" s="208" t="s">
        <v>9199</v>
      </c>
      <c r="F9638" s="115">
        <v>85.56</v>
      </c>
    </row>
    <row r="9639" spans="1:6" ht="38.25">
      <c r="A9639" s="211">
        <v>103009</v>
      </c>
      <c r="B9639" s="210" t="s">
        <v>3670</v>
      </c>
      <c r="C9639" s="91" t="s">
        <v>201</v>
      </c>
      <c r="D9639" s="115">
        <v>406.77</v>
      </c>
      <c r="E9639" s="208" t="s">
        <v>9199</v>
      </c>
      <c r="F9639" s="115">
        <v>408.75</v>
      </c>
    </row>
    <row r="9640" spans="1:6" ht="38.25">
      <c r="A9640" s="211">
        <v>99632</v>
      </c>
      <c r="B9640" s="210" t="s">
        <v>3665</v>
      </c>
      <c r="C9640" s="91" t="s">
        <v>201</v>
      </c>
      <c r="D9640" s="115">
        <v>256.67</v>
      </c>
      <c r="E9640" s="208" t="s">
        <v>9199</v>
      </c>
      <c r="F9640" s="115">
        <v>258.14</v>
      </c>
    </row>
    <row r="9641" spans="1:6" ht="38.25">
      <c r="A9641" s="211">
        <v>99633</v>
      </c>
      <c r="B9641" s="210" t="s">
        <v>3666</v>
      </c>
      <c r="C9641" s="91" t="s">
        <v>201</v>
      </c>
      <c r="D9641" s="115">
        <v>552.87</v>
      </c>
      <c r="E9641" s="208" t="s">
        <v>9199</v>
      </c>
      <c r="F9641" s="115">
        <v>555.34</v>
      </c>
    </row>
    <row r="9642" spans="1:6" ht="38.25">
      <c r="A9642" s="211">
        <v>99628</v>
      </c>
      <c r="B9642" s="210" t="s">
        <v>3661</v>
      </c>
      <c r="C9642" s="91" t="s">
        <v>201</v>
      </c>
      <c r="D9642" s="115">
        <v>92.64</v>
      </c>
      <c r="E9642" s="208" t="s">
        <v>9199</v>
      </c>
      <c r="F9642" s="115">
        <v>93.13</v>
      </c>
    </row>
    <row r="9643" spans="1:6" ht="38.25">
      <c r="A9643" s="211">
        <v>99634</v>
      </c>
      <c r="B9643" s="210" t="s">
        <v>3667</v>
      </c>
      <c r="C9643" s="91" t="s">
        <v>201</v>
      </c>
      <c r="D9643" s="115">
        <v>946.23</v>
      </c>
      <c r="E9643" s="208" t="s">
        <v>9199</v>
      </c>
      <c r="F9643" s="115">
        <v>949.37</v>
      </c>
    </row>
    <row r="9644" spans="1:6" ht="38.25">
      <c r="A9644" s="211">
        <v>103013</v>
      </c>
      <c r="B9644" s="210" t="s">
        <v>3674</v>
      </c>
      <c r="C9644" s="91" t="s">
        <v>201</v>
      </c>
      <c r="D9644" s="115">
        <v>165.82</v>
      </c>
      <c r="E9644" s="208" t="s">
        <v>9199</v>
      </c>
      <c r="F9644" s="115">
        <v>166.39</v>
      </c>
    </row>
    <row r="9645" spans="1:6" ht="38.25">
      <c r="A9645" s="211">
        <v>103012</v>
      </c>
      <c r="B9645" s="210" t="s">
        <v>3673</v>
      </c>
      <c r="C9645" s="91" t="s">
        <v>201</v>
      </c>
      <c r="D9645" s="115">
        <v>154.27000000000001</v>
      </c>
      <c r="E9645" s="208" t="s">
        <v>9199</v>
      </c>
      <c r="F9645" s="115">
        <v>154.71</v>
      </c>
    </row>
    <row r="9646" spans="1:6" ht="38.25">
      <c r="A9646" s="211">
        <v>103011</v>
      </c>
      <c r="B9646" s="210" t="s">
        <v>3672</v>
      </c>
      <c r="C9646" s="91" t="s">
        <v>201</v>
      </c>
      <c r="D9646" s="115">
        <v>97.72</v>
      </c>
      <c r="E9646" s="208" t="s">
        <v>9199</v>
      </c>
      <c r="F9646" s="115">
        <v>98.04</v>
      </c>
    </row>
    <row r="9647" spans="1:6" ht="38.25">
      <c r="A9647" s="211">
        <v>103015</v>
      </c>
      <c r="B9647" s="210" t="s">
        <v>3676</v>
      </c>
      <c r="C9647" s="91" t="s">
        <v>201</v>
      </c>
      <c r="D9647" s="115">
        <v>442.39</v>
      </c>
      <c r="E9647" s="208" t="s">
        <v>9199</v>
      </c>
      <c r="F9647" s="115">
        <v>443.38</v>
      </c>
    </row>
    <row r="9648" spans="1:6" ht="38.25">
      <c r="A9648" s="211">
        <v>103014</v>
      </c>
      <c r="B9648" s="210" t="s">
        <v>3675</v>
      </c>
      <c r="C9648" s="91" t="s">
        <v>201</v>
      </c>
      <c r="D9648" s="115">
        <v>249.69</v>
      </c>
      <c r="E9648" s="208" t="s">
        <v>9199</v>
      </c>
      <c r="F9648" s="115">
        <v>250.43</v>
      </c>
    </row>
    <row r="9649" spans="1:6" ht="38.25">
      <c r="A9649" s="211">
        <v>103016</v>
      </c>
      <c r="B9649" s="210" t="s">
        <v>3677</v>
      </c>
      <c r="C9649" s="91" t="s">
        <v>201</v>
      </c>
      <c r="D9649" s="115">
        <v>605.09</v>
      </c>
      <c r="E9649" s="208" t="s">
        <v>9199</v>
      </c>
      <c r="F9649" s="115">
        <v>606.33000000000004</v>
      </c>
    </row>
    <row r="9650" spans="1:6" ht="38.25">
      <c r="A9650" s="211">
        <v>103010</v>
      </c>
      <c r="B9650" s="210" t="s">
        <v>3671</v>
      </c>
      <c r="C9650" s="91" t="s">
        <v>201</v>
      </c>
      <c r="D9650" s="115">
        <v>87.77</v>
      </c>
      <c r="E9650" s="208" t="s">
        <v>9199</v>
      </c>
      <c r="F9650" s="115">
        <v>88.01</v>
      </c>
    </row>
    <row r="9651" spans="1:6" ht="38.25">
      <c r="A9651" s="211">
        <v>103017</v>
      </c>
      <c r="B9651" s="210" t="s">
        <v>3678</v>
      </c>
      <c r="C9651" s="91" t="s">
        <v>201</v>
      </c>
      <c r="D9651" s="115">
        <v>1057.92</v>
      </c>
      <c r="E9651" s="208" t="s">
        <v>9199</v>
      </c>
      <c r="F9651" s="115">
        <v>1059.49</v>
      </c>
    </row>
    <row r="9652" spans="1:6" ht="27">
      <c r="A9652" s="211">
        <v>103033</v>
      </c>
      <c r="B9652" s="210" t="s">
        <v>8077</v>
      </c>
      <c r="C9652" s="91" t="s">
        <v>201</v>
      </c>
      <c r="D9652" s="115">
        <v>0</v>
      </c>
      <c r="E9652" s="208" t="s">
        <v>9199</v>
      </c>
      <c r="F9652" s="115">
        <v>0</v>
      </c>
    </row>
    <row r="9653" spans="1:6" ht="27">
      <c r="A9653" s="211">
        <v>103032</v>
      </c>
      <c r="B9653" s="210" t="s">
        <v>8076</v>
      </c>
      <c r="C9653" s="91" t="s">
        <v>201</v>
      </c>
      <c r="D9653" s="115">
        <v>0</v>
      </c>
      <c r="E9653" s="208" t="s">
        <v>9199</v>
      </c>
      <c r="F9653" s="115">
        <v>0</v>
      </c>
    </row>
    <row r="9654" spans="1:6" ht="27">
      <c r="A9654" s="211">
        <v>103030</v>
      </c>
      <c r="B9654" s="210" t="s">
        <v>8074</v>
      </c>
      <c r="C9654" s="91" t="s">
        <v>201</v>
      </c>
      <c r="D9654" s="115">
        <v>0</v>
      </c>
      <c r="E9654" s="208" t="s">
        <v>9199</v>
      </c>
      <c r="F9654" s="115">
        <v>0</v>
      </c>
    </row>
    <row r="9655" spans="1:6" ht="27">
      <c r="A9655" s="211">
        <v>103031</v>
      </c>
      <c r="B9655" s="210" t="s">
        <v>8075</v>
      </c>
      <c r="C9655" s="91" t="s">
        <v>201</v>
      </c>
      <c r="D9655" s="115">
        <v>0</v>
      </c>
      <c r="E9655" s="208" t="s">
        <v>9199</v>
      </c>
      <c r="F9655" s="115">
        <v>0</v>
      </c>
    </row>
    <row r="9656" spans="1:6" ht="38.25">
      <c r="A9656" s="211">
        <v>103035</v>
      </c>
      <c r="B9656" s="210" t="s">
        <v>8079</v>
      </c>
      <c r="C9656" s="91" t="s">
        <v>201</v>
      </c>
      <c r="D9656" s="115">
        <v>0</v>
      </c>
      <c r="E9656" s="208" t="s">
        <v>9199</v>
      </c>
      <c r="F9656" s="115">
        <v>0</v>
      </c>
    </row>
    <row r="9657" spans="1:6" ht="38.25">
      <c r="A9657" s="211">
        <v>103034</v>
      </c>
      <c r="B9657" s="210" t="s">
        <v>8078</v>
      </c>
      <c r="C9657" s="91" t="s">
        <v>201</v>
      </c>
      <c r="D9657" s="115">
        <v>0</v>
      </c>
      <c r="E9657" s="208" t="s">
        <v>9199</v>
      </c>
      <c r="F9657" s="115">
        <v>0</v>
      </c>
    </row>
    <row r="9658" spans="1:6" ht="38.25">
      <c r="A9658" s="211">
        <v>103024</v>
      </c>
      <c r="B9658" s="210" t="s">
        <v>8069</v>
      </c>
      <c r="C9658" s="91" t="s">
        <v>201</v>
      </c>
      <c r="D9658" s="115">
        <v>0</v>
      </c>
      <c r="E9658" s="208" t="s">
        <v>9199</v>
      </c>
      <c r="F9658" s="115">
        <v>0</v>
      </c>
    </row>
    <row r="9659" spans="1:6" ht="38.25">
      <c r="A9659" s="211">
        <v>103023</v>
      </c>
      <c r="B9659" s="210" t="s">
        <v>8068</v>
      </c>
      <c r="C9659" s="91" t="s">
        <v>201</v>
      </c>
      <c r="D9659" s="115">
        <v>0</v>
      </c>
      <c r="E9659" s="208" t="s">
        <v>9199</v>
      </c>
      <c r="F9659" s="115">
        <v>0</v>
      </c>
    </row>
    <row r="9660" spans="1:6" ht="38.25">
      <c r="A9660" s="211">
        <v>103022</v>
      </c>
      <c r="B9660" s="210" t="s">
        <v>8067</v>
      </c>
      <c r="C9660" s="91" t="s">
        <v>201</v>
      </c>
      <c r="D9660" s="115">
        <v>0</v>
      </c>
      <c r="E9660" s="208" t="s">
        <v>9199</v>
      </c>
      <c r="F9660" s="115">
        <v>0</v>
      </c>
    </row>
    <row r="9661" spans="1:6" ht="38.25">
      <c r="A9661" s="211">
        <v>103020</v>
      </c>
      <c r="B9661" s="210" t="s">
        <v>8065</v>
      </c>
      <c r="C9661" s="91" t="s">
        <v>201</v>
      </c>
      <c r="D9661" s="115">
        <v>0</v>
      </c>
      <c r="E9661" s="208" t="s">
        <v>9199</v>
      </c>
      <c r="F9661" s="115">
        <v>0</v>
      </c>
    </row>
    <row r="9662" spans="1:6" ht="38.25">
      <c r="A9662" s="211">
        <v>103026</v>
      </c>
      <c r="B9662" s="210" t="s">
        <v>8071</v>
      </c>
      <c r="C9662" s="91" t="s">
        <v>201</v>
      </c>
      <c r="D9662" s="115">
        <v>0</v>
      </c>
      <c r="E9662" s="208" t="s">
        <v>9199</v>
      </c>
      <c r="F9662" s="115">
        <v>0</v>
      </c>
    </row>
    <row r="9663" spans="1:6" ht="38.25">
      <c r="A9663" s="211">
        <v>103025</v>
      </c>
      <c r="B9663" s="210" t="s">
        <v>8070</v>
      </c>
      <c r="C9663" s="91" t="s">
        <v>201</v>
      </c>
      <c r="D9663" s="115">
        <v>0</v>
      </c>
      <c r="E9663" s="208" t="s">
        <v>9199</v>
      </c>
      <c r="F9663" s="115">
        <v>0</v>
      </c>
    </row>
    <row r="9664" spans="1:6" ht="38.25">
      <c r="A9664" s="211">
        <v>103021</v>
      </c>
      <c r="B9664" s="210" t="s">
        <v>8066</v>
      </c>
      <c r="C9664" s="91" t="s">
        <v>201</v>
      </c>
      <c r="D9664" s="115">
        <v>0</v>
      </c>
      <c r="E9664" s="208" t="s">
        <v>9199</v>
      </c>
      <c r="F9664" s="115">
        <v>0</v>
      </c>
    </row>
    <row r="9665" spans="1:6" ht="38.25">
      <c r="A9665" s="211">
        <v>103027</v>
      </c>
      <c r="B9665" s="210" t="s">
        <v>8072</v>
      </c>
      <c r="C9665" s="91" t="s">
        <v>201</v>
      </c>
      <c r="D9665" s="115">
        <v>0</v>
      </c>
      <c r="E9665" s="208" t="s">
        <v>9199</v>
      </c>
      <c r="F9665" s="115">
        <v>0</v>
      </c>
    </row>
    <row r="9666" spans="1:6" ht="38.25">
      <c r="A9666" s="211">
        <v>103028</v>
      </c>
      <c r="B9666" s="210" t="s">
        <v>8073</v>
      </c>
      <c r="C9666" s="91" t="s">
        <v>201</v>
      </c>
      <c r="D9666" s="115">
        <v>0</v>
      </c>
      <c r="E9666" s="208" t="s">
        <v>9199</v>
      </c>
      <c r="F9666" s="115">
        <v>0</v>
      </c>
    </row>
    <row r="9667" spans="1:6" ht="38.25">
      <c r="A9667" s="211">
        <v>103563</v>
      </c>
      <c r="B9667" s="210" t="s">
        <v>8305</v>
      </c>
      <c r="C9667" s="91" t="s">
        <v>201</v>
      </c>
      <c r="D9667" s="115">
        <v>0</v>
      </c>
      <c r="E9667" s="208" t="s">
        <v>9199</v>
      </c>
      <c r="F9667" s="115">
        <v>0</v>
      </c>
    </row>
    <row r="9668" spans="1:6" ht="38.25">
      <c r="A9668" s="211">
        <v>103564</v>
      </c>
      <c r="B9668" s="210" t="s">
        <v>8306</v>
      </c>
      <c r="C9668" s="91" t="s">
        <v>201</v>
      </c>
      <c r="D9668" s="115">
        <v>0</v>
      </c>
      <c r="E9668" s="208" t="s">
        <v>9199</v>
      </c>
      <c r="F9668" s="115">
        <v>0</v>
      </c>
    </row>
    <row r="9669" spans="1:6" ht="38.25">
      <c r="A9669" s="211">
        <v>103565</v>
      </c>
      <c r="B9669" s="210" t="s">
        <v>8307</v>
      </c>
      <c r="C9669" s="91" t="s">
        <v>201</v>
      </c>
      <c r="D9669" s="115">
        <v>0</v>
      </c>
      <c r="E9669" s="208" t="s">
        <v>9199</v>
      </c>
      <c r="F9669" s="115">
        <v>0</v>
      </c>
    </row>
    <row r="9670" spans="1:6" ht="38.25">
      <c r="A9670" s="211">
        <v>103566</v>
      </c>
      <c r="B9670" s="210" t="s">
        <v>8308</v>
      </c>
      <c r="C9670" s="91" t="s">
        <v>201</v>
      </c>
      <c r="D9670" s="115">
        <v>0</v>
      </c>
      <c r="E9670" s="208" t="s">
        <v>9199</v>
      </c>
      <c r="F9670" s="115">
        <v>0</v>
      </c>
    </row>
    <row r="9671" spans="1:6" ht="38.25">
      <c r="A9671" s="211">
        <v>103567</v>
      </c>
      <c r="B9671" s="210" t="s">
        <v>8309</v>
      </c>
      <c r="C9671" s="91" t="s">
        <v>201</v>
      </c>
      <c r="D9671" s="115">
        <v>0</v>
      </c>
      <c r="E9671" s="208" t="s">
        <v>9199</v>
      </c>
      <c r="F9671" s="115">
        <v>0</v>
      </c>
    </row>
    <row r="9672" spans="1:6" ht="38.25">
      <c r="A9672" s="211">
        <v>103568</v>
      </c>
      <c r="B9672" s="210" t="s">
        <v>8310</v>
      </c>
      <c r="C9672" s="91" t="s">
        <v>201</v>
      </c>
      <c r="D9672" s="115">
        <v>0</v>
      </c>
      <c r="E9672" s="208" t="s">
        <v>9199</v>
      </c>
      <c r="F9672" s="115">
        <v>0</v>
      </c>
    </row>
    <row r="9673" spans="1:6" ht="38.25">
      <c r="A9673" s="211">
        <v>103569</v>
      </c>
      <c r="B9673" s="210" t="s">
        <v>8311</v>
      </c>
      <c r="C9673" s="91" t="s">
        <v>201</v>
      </c>
      <c r="D9673" s="115">
        <v>0</v>
      </c>
      <c r="E9673" s="208" t="s">
        <v>9199</v>
      </c>
      <c r="F9673" s="115">
        <v>0</v>
      </c>
    </row>
    <row r="9674" spans="1:6" ht="38.25">
      <c r="A9674" s="211">
        <v>103570</v>
      </c>
      <c r="B9674" s="210" t="s">
        <v>8312</v>
      </c>
      <c r="C9674" s="91" t="s">
        <v>201</v>
      </c>
      <c r="D9674" s="115">
        <v>0</v>
      </c>
      <c r="E9674" s="208" t="s">
        <v>9199</v>
      </c>
      <c r="F9674" s="115">
        <v>0</v>
      </c>
    </row>
    <row r="9675" spans="1:6" ht="38.25">
      <c r="A9675" s="211">
        <v>103571</v>
      </c>
      <c r="B9675" s="210" t="s">
        <v>8313</v>
      </c>
      <c r="C9675" s="91" t="s">
        <v>201</v>
      </c>
      <c r="D9675" s="115">
        <v>0</v>
      </c>
      <c r="E9675" s="208" t="s">
        <v>9199</v>
      </c>
      <c r="F9675" s="115">
        <v>0</v>
      </c>
    </row>
    <row r="9676" spans="1:6" ht="38.25">
      <c r="A9676" s="211">
        <v>103562</v>
      </c>
      <c r="B9676" s="210" t="s">
        <v>8304</v>
      </c>
      <c r="C9676" s="91" t="s">
        <v>201</v>
      </c>
      <c r="D9676" s="115">
        <v>0</v>
      </c>
      <c r="E9676" s="208" t="s">
        <v>9199</v>
      </c>
      <c r="F9676" s="115">
        <v>0</v>
      </c>
    </row>
    <row r="9677" spans="1:6" ht="51">
      <c r="A9677" s="211">
        <v>103573</v>
      </c>
      <c r="B9677" s="210" t="s">
        <v>8315</v>
      </c>
      <c r="C9677" s="91" t="s">
        <v>201</v>
      </c>
      <c r="D9677" s="115">
        <v>0</v>
      </c>
      <c r="E9677" s="208" t="s">
        <v>9199</v>
      </c>
      <c r="F9677" s="115">
        <v>0</v>
      </c>
    </row>
    <row r="9678" spans="1:6" ht="51">
      <c r="A9678" s="211">
        <v>103585</v>
      </c>
      <c r="B9678" s="210" t="s">
        <v>8327</v>
      </c>
      <c r="C9678" s="91" t="s">
        <v>201</v>
      </c>
      <c r="D9678" s="115">
        <v>0</v>
      </c>
      <c r="E9678" s="208" t="s">
        <v>9199</v>
      </c>
      <c r="F9678" s="115">
        <v>0</v>
      </c>
    </row>
    <row r="9679" spans="1:6" ht="51">
      <c r="A9679" s="211">
        <v>103586</v>
      </c>
      <c r="B9679" s="210" t="s">
        <v>8328</v>
      </c>
      <c r="C9679" s="91" t="s">
        <v>201</v>
      </c>
      <c r="D9679" s="115">
        <v>0</v>
      </c>
      <c r="E9679" s="208" t="s">
        <v>9199</v>
      </c>
      <c r="F9679" s="115">
        <v>0</v>
      </c>
    </row>
    <row r="9680" spans="1:6" ht="51">
      <c r="A9680" s="211">
        <v>103574</v>
      </c>
      <c r="B9680" s="210" t="s">
        <v>8316</v>
      </c>
      <c r="C9680" s="91" t="s">
        <v>201</v>
      </c>
      <c r="D9680" s="115">
        <v>0</v>
      </c>
      <c r="E9680" s="208" t="s">
        <v>9199</v>
      </c>
      <c r="F9680" s="115">
        <v>0</v>
      </c>
    </row>
    <row r="9681" spans="1:6" ht="51">
      <c r="A9681" s="211">
        <v>103575</v>
      </c>
      <c r="B9681" s="210" t="s">
        <v>8317</v>
      </c>
      <c r="C9681" s="91" t="s">
        <v>201</v>
      </c>
      <c r="D9681" s="115">
        <v>0</v>
      </c>
      <c r="E9681" s="208" t="s">
        <v>9199</v>
      </c>
      <c r="F9681" s="115">
        <v>0</v>
      </c>
    </row>
    <row r="9682" spans="1:6" ht="51">
      <c r="A9682" s="211">
        <v>103576</v>
      </c>
      <c r="B9682" s="210" t="s">
        <v>8318</v>
      </c>
      <c r="C9682" s="91" t="s">
        <v>201</v>
      </c>
      <c r="D9682" s="115">
        <v>0</v>
      </c>
      <c r="E9682" s="208" t="s">
        <v>9199</v>
      </c>
      <c r="F9682" s="115">
        <v>0</v>
      </c>
    </row>
    <row r="9683" spans="1:6" ht="51">
      <c r="A9683" s="211">
        <v>103577</v>
      </c>
      <c r="B9683" s="210" t="s">
        <v>8319</v>
      </c>
      <c r="C9683" s="91" t="s">
        <v>201</v>
      </c>
      <c r="D9683" s="115">
        <v>0</v>
      </c>
      <c r="E9683" s="208" t="s">
        <v>9199</v>
      </c>
      <c r="F9683" s="115">
        <v>0</v>
      </c>
    </row>
    <row r="9684" spans="1:6" ht="51">
      <c r="A9684" s="211">
        <v>103578</v>
      </c>
      <c r="B9684" s="210" t="s">
        <v>8320</v>
      </c>
      <c r="C9684" s="91" t="s">
        <v>201</v>
      </c>
      <c r="D9684" s="115">
        <v>0</v>
      </c>
      <c r="E9684" s="208" t="s">
        <v>9199</v>
      </c>
      <c r="F9684" s="115">
        <v>0</v>
      </c>
    </row>
    <row r="9685" spans="1:6" ht="51">
      <c r="A9685" s="211">
        <v>103579</v>
      </c>
      <c r="B9685" s="210" t="s">
        <v>8321</v>
      </c>
      <c r="C9685" s="91" t="s">
        <v>201</v>
      </c>
      <c r="D9685" s="115">
        <v>0</v>
      </c>
      <c r="E9685" s="208" t="s">
        <v>9199</v>
      </c>
      <c r="F9685" s="115">
        <v>0</v>
      </c>
    </row>
    <row r="9686" spans="1:6" ht="51">
      <c r="A9686" s="211">
        <v>103580</v>
      </c>
      <c r="B9686" s="210" t="s">
        <v>8322</v>
      </c>
      <c r="C9686" s="91" t="s">
        <v>201</v>
      </c>
      <c r="D9686" s="115">
        <v>0</v>
      </c>
      <c r="E9686" s="208" t="s">
        <v>9199</v>
      </c>
      <c r="F9686" s="115">
        <v>0</v>
      </c>
    </row>
    <row r="9687" spans="1:6" ht="51">
      <c r="A9687" s="211">
        <v>103581</v>
      </c>
      <c r="B9687" s="210" t="s">
        <v>8323</v>
      </c>
      <c r="C9687" s="91" t="s">
        <v>201</v>
      </c>
      <c r="D9687" s="115">
        <v>0</v>
      </c>
      <c r="E9687" s="208" t="s">
        <v>9199</v>
      </c>
      <c r="F9687" s="115">
        <v>0</v>
      </c>
    </row>
    <row r="9688" spans="1:6" ht="51">
      <c r="A9688" s="211">
        <v>103582</v>
      </c>
      <c r="B9688" s="210" t="s">
        <v>8324</v>
      </c>
      <c r="C9688" s="91" t="s">
        <v>201</v>
      </c>
      <c r="D9688" s="115">
        <v>0</v>
      </c>
      <c r="E9688" s="208" t="s">
        <v>9199</v>
      </c>
      <c r="F9688" s="115">
        <v>0</v>
      </c>
    </row>
    <row r="9689" spans="1:6" ht="51">
      <c r="A9689" s="211">
        <v>103572</v>
      </c>
      <c r="B9689" s="210" t="s">
        <v>8314</v>
      </c>
      <c r="C9689" s="91" t="s">
        <v>201</v>
      </c>
      <c r="D9689" s="115">
        <v>0</v>
      </c>
      <c r="E9689" s="208" t="s">
        <v>9199</v>
      </c>
      <c r="F9689" s="115">
        <v>0</v>
      </c>
    </row>
    <row r="9690" spans="1:6" ht="51">
      <c r="A9690" s="211">
        <v>103583</v>
      </c>
      <c r="B9690" s="210" t="s">
        <v>8325</v>
      </c>
      <c r="C9690" s="91" t="s">
        <v>201</v>
      </c>
      <c r="D9690" s="115">
        <v>0</v>
      </c>
      <c r="E9690" s="208" t="s">
        <v>9199</v>
      </c>
      <c r="F9690" s="115">
        <v>0</v>
      </c>
    </row>
    <row r="9691" spans="1:6" ht="51">
      <c r="A9691" s="211">
        <v>103584</v>
      </c>
      <c r="B9691" s="210" t="s">
        <v>8326</v>
      </c>
      <c r="C9691" s="91" t="s">
        <v>201</v>
      </c>
      <c r="D9691" s="115">
        <v>0</v>
      </c>
      <c r="E9691" s="208" t="s">
        <v>9199</v>
      </c>
      <c r="F9691" s="115">
        <v>0</v>
      </c>
    </row>
    <row r="9692" spans="1:6" ht="38.25">
      <c r="A9692" s="211">
        <v>103557</v>
      </c>
      <c r="B9692" s="210" t="s">
        <v>8299</v>
      </c>
      <c r="C9692" s="91" t="s">
        <v>201</v>
      </c>
      <c r="D9692" s="115">
        <v>0</v>
      </c>
      <c r="E9692" s="208" t="s">
        <v>9199</v>
      </c>
      <c r="F9692" s="115">
        <v>0</v>
      </c>
    </row>
    <row r="9693" spans="1:6" ht="38.25">
      <c r="A9693" s="211">
        <v>103558</v>
      </c>
      <c r="B9693" s="210" t="s">
        <v>8300</v>
      </c>
      <c r="C9693" s="91" t="s">
        <v>201</v>
      </c>
      <c r="D9693" s="115">
        <v>0</v>
      </c>
      <c r="E9693" s="208" t="s">
        <v>9199</v>
      </c>
      <c r="F9693" s="115">
        <v>0</v>
      </c>
    </row>
    <row r="9694" spans="1:6" ht="38.25">
      <c r="A9694" s="211">
        <v>103559</v>
      </c>
      <c r="B9694" s="210" t="s">
        <v>8301</v>
      </c>
      <c r="C9694" s="91" t="s">
        <v>201</v>
      </c>
      <c r="D9694" s="115">
        <v>0</v>
      </c>
      <c r="E9694" s="208" t="s">
        <v>9199</v>
      </c>
      <c r="F9694" s="115">
        <v>0</v>
      </c>
    </row>
    <row r="9695" spans="1:6" ht="38.25">
      <c r="A9695" s="211">
        <v>103560</v>
      </c>
      <c r="B9695" s="210" t="s">
        <v>8302</v>
      </c>
      <c r="C9695" s="91" t="s">
        <v>201</v>
      </c>
      <c r="D9695" s="115">
        <v>0</v>
      </c>
      <c r="E9695" s="208" t="s">
        <v>9199</v>
      </c>
      <c r="F9695" s="115">
        <v>0</v>
      </c>
    </row>
    <row r="9696" spans="1:6" ht="38.25">
      <c r="A9696" s="211">
        <v>103561</v>
      </c>
      <c r="B9696" s="210" t="s">
        <v>8303</v>
      </c>
      <c r="C9696" s="91" t="s">
        <v>201</v>
      </c>
      <c r="D9696" s="115">
        <v>0</v>
      </c>
      <c r="E9696" s="208" t="s">
        <v>9199</v>
      </c>
      <c r="F9696" s="115">
        <v>0</v>
      </c>
    </row>
    <row r="9697" spans="1:6" ht="38.25">
      <c r="A9697" s="211">
        <v>103529</v>
      </c>
      <c r="B9697" s="210" t="s">
        <v>8271</v>
      </c>
      <c r="C9697" s="91" t="s">
        <v>201</v>
      </c>
      <c r="D9697" s="115">
        <v>0</v>
      </c>
      <c r="E9697" s="208" t="s">
        <v>9199</v>
      </c>
      <c r="F9697" s="115">
        <v>0</v>
      </c>
    </row>
    <row r="9698" spans="1:6" ht="38.25">
      <c r="A9698" s="211">
        <v>103530</v>
      </c>
      <c r="B9698" s="210" t="s">
        <v>8272</v>
      </c>
      <c r="C9698" s="91" t="s">
        <v>201</v>
      </c>
      <c r="D9698" s="115">
        <v>0</v>
      </c>
      <c r="E9698" s="208" t="s">
        <v>9199</v>
      </c>
      <c r="F9698" s="115">
        <v>0</v>
      </c>
    </row>
    <row r="9699" spans="1:6" ht="38.25">
      <c r="A9699" s="211">
        <v>103531</v>
      </c>
      <c r="B9699" s="210" t="s">
        <v>8273</v>
      </c>
      <c r="C9699" s="91" t="s">
        <v>201</v>
      </c>
      <c r="D9699" s="115">
        <v>0</v>
      </c>
      <c r="E9699" s="208" t="s">
        <v>9199</v>
      </c>
      <c r="F9699" s="115">
        <v>0</v>
      </c>
    </row>
    <row r="9700" spans="1:6" ht="38.25">
      <c r="A9700" s="211">
        <v>103532</v>
      </c>
      <c r="B9700" s="210" t="s">
        <v>8274</v>
      </c>
      <c r="C9700" s="91" t="s">
        <v>201</v>
      </c>
      <c r="D9700" s="115">
        <v>0</v>
      </c>
      <c r="E9700" s="208" t="s">
        <v>9199</v>
      </c>
      <c r="F9700" s="115">
        <v>0</v>
      </c>
    </row>
    <row r="9701" spans="1:6" ht="38.25">
      <c r="A9701" s="211">
        <v>103533</v>
      </c>
      <c r="B9701" s="210" t="s">
        <v>8275</v>
      </c>
      <c r="C9701" s="91" t="s">
        <v>201</v>
      </c>
      <c r="D9701" s="115">
        <v>0</v>
      </c>
      <c r="E9701" s="208" t="s">
        <v>9199</v>
      </c>
      <c r="F9701" s="115">
        <v>0</v>
      </c>
    </row>
    <row r="9702" spans="1:6" ht="38.25">
      <c r="A9702" s="211">
        <v>103534</v>
      </c>
      <c r="B9702" s="210" t="s">
        <v>8276</v>
      </c>
      <c r="C9702" s="91" t="s">
        <v>201</v>
      </c>
      <c r="D9702" s="115">
        <v>0</v>
      </c>
      <c r="E9702" s="208" t="s">
        <v>9199</v>
      </c>
      <c r="F9702" s="115">
        <v>0</v>
      </c>
    </row>
    <row r="9703" spans="1:6" ht="38.25">
      <c r="A9703" s="211">
        <v>103535</v>
      </c>
      <c r="B9703" s="210" t="s">
        <v>8277</v>
      </c>
      <c r="C9703" s="91" t="s">
        <v>201</v>
      </c>
      <c r="D9703" s="115">
        <v>0</v>
      </c>
      <c r="E9703" s="208" t="s">
        <v>9199</v>
      </c>
      <c r="F9703" s="115">
        <v>0</v>
      </c>
    </row>
    <row r="9704" spans="1:6" ht="38.25">
      <c r="A9704" s="211">
        <v>103527</v>
      </c>
      <c r="B9704" s="210" t="s">
        <v>8269</v>
      </c>
      <c r="C9704" s="91" t="s">
        <v>201</v>
      </c>
      <c r="D9704" s="115">
        <v>0</v>
      </c>
      <c r="E9704" s="208" t="s">
        <v>9199</v>
      </c>
      <c r="F9704" s="115">
        <v>0</v>
      </c>
    </row>
    <row r="9705" spans="1:6" ht="38.25">
      <c r="A9705" s="211">
        <v>103536</v>
      </c>
      <c r="B9705" s="210" t="s">
        <v>8278</v>
      </c>
      <c r="C9705" s="91" t="s">
        <v>201</v>
      </c>
      <c r="D9705" s="115">
        <v>0</v>
      </c>
      <c r="E9705" s="208" t="s">
        <v>9199</v>
      </c>
      <c r="F9705" s="115">
        <v>0</v>
      </c>
    </row>
    <row r="9706" spans="1:6" ht="38.25">
      <c r="A9706" s="211">
        <v>103528</v>
      </c>
      <c r="B9706" s="210" t="s">
        <v>8270</v>
      </c>
      <c r="C9706" s="91" t="s">
        <v>201</v>
      </c>
      <c r="D9706" s="115">
        <v>0</v>
      </c>
      <c r="E9706" s="208" t="s">
        <v>9199</v>
      </c>
      <c r="F9706" s="115">
        <v>0</v>
      </c>
    </row>
    <row r="9707" spans="1:6" ht="51">
      <c r="A9707" s="211">
        <v>103541</v>
      </c>
      <c r="B9707" s="210" t="s">
        <v>8283</v>
      </c>
      <c r="C9707" s="91" t="s">
        <v>201</v>
      </c>
      <c r="D9707" s="115">
        <v>0</v>
      </c>
      <c r="E9707" s="208" t="s">
        <v>9199</v>
      </c>
      <c r="F9707" s="115">
        <v>0</v>
      </c>
    </row>
    <row r="9708" spans="1:6" ht="38.25">
      <c r="A9708" s="211">
        <v>103539</v>
      </c>
      <c r="B9708" s="210" t="s">
        <v>8281</v>
      </c>
      <c r="C9708" s="91" t="s">
        <v>201</v>
      </c>
      <c r="D9708" s="115">
        <v>0</v>
      </c>
      <c r="E9708" s="208" t="s">
        <v>9199</v>
      </c>
      <c r="F9708" s="115">
        <v>0</v>
      </c>
    </row>
    <row r="9709" spans="1:6" ht="38.25">
      <c r="A9709" s="211">
        <v>103540</v>
      </c>
      <c r="B9709" s="210" t="s">
        <v>8282</v>
      </c>
      <c r="C9709" s="91" t="s">
        <v>201</v>
      </c>
      <c r="D9709" s="115">
        <v>0</v>
      </c>
      <c r="E9709" s="208" t="s">
        <v>9199</v>
      </c>
      <c r="F9709" s="115">
        <v>0</v>
      </c>
    </row>
    <row r="9710" spans="1:6" ht="38.25">
      <c r="A9710" s="211">
        <v>103542</v>
      </c>
      <c r="B9710" s="210" t="s">
        <v>8284</v>
      </c>
      <c r="C9710" s="91" t="s">
        <v>201</v>
      </c>
      <c r="D9710" s="115">
        <v>0</v>
      </c>
      <c r="E9710" s="208" t="s">
        <v>9199</v>
      </c>
      <c r="F9710" s="115">
        <v>0</v>
      </c>
    </row>
    <row r="9711" spans="1:6" ht="38.25">
      <c r="A9711" s="211">
        <v>103543</v>
      </c>
      <c r="B9711" s="210" t="s">
        <v>8285</v>
      </c>
      <c r="C9711" s="91" t="s">
        <v>201</v>
      </c>
      <c r="D9711" s="115">
        <v>0</v>
      </c>
      <c r="E9711" s="208" t="s">
        <v>9199</v>
      </c>
      <c r="F9711" s="115">
        <v>0</v>
      </c>
    </row>
    <row r="9712" spans="1:6" ht="38.25">
      <c r="A9712" s="211">
        <v>103544</v>
      </c>
      <c r="B9712" s="210" t="s">
        <v>8286</v>
      </c>
      <c r="C9712" s="91" t="s">
        <v>201</v>
      </c>
      <c r="D9712" s="115">
        <v>0</v>
      </c>
      <c r="E9712" s="208" t="s">
        <v>9199</v>
      </c>
      <c r="F9712" s="115">
        <v>0</v>
      </c>
    </row>
    <row r="9713" spans="1:6" ht="38.25">
      <c r="A9713" s="211">
        <v>103545</v>
      </c>
      <c r="B9713" s="210" t="s">
        <v>8287</v>
      </c>
      <c r="C9713" s="91" t="s">
        <v>201</v>
      </c>
      <c r="D9713" s="115">
        <v>0</v>
      </c>
      <c r="E9713" s="208" t="s">
        <v>9199</v>
      </c>
      <c r="F9713" s="115">
        <v>0</v>
      </c>
    </row>
    <row r="9714" spans="1:6" ht="38.25">
      <c r="A9714" s="211">
        <v>103537</v>
      </c>
      <c r="B9714" s="210" t="s">
        <v>8279</v>
      </c>
      <c r="C9714" s="91" t="s">
        <v>201</v>
      </c>
      <c r="D9714" s="115">
        <v>0</v>
      </c>
      <c r="E9714" s="208" t="s">
        <v>9199</v>
      </c>
      <c r="F9714" s="115">
        <v>0</v>
      </c>
    </row>
    <row r="9715" spans="1:6" ht="38.25">
      <c r="A9715" s="211">
        <v>103546</v>
      </c>
      <c r="B9715" s="210" t="s">
        <v>8288</v>
      </c>
      <c r="C9715" s="91" t="s">
        <v>201</v>
      </c>
      <c r="D9715" s="115">
        <v>0</v>
      </c>
      <c r="E9715" s="208" t="s">
        <v>9199</v>
      </c>
      <c r="F9715" s="115">
        <v>0</v>
      </c>
    </row>
    <row r="9716" spans="1:6" ht="38.25">
      <c r="A9716" s="211">
        <v>103538</v>
      </c>
      <c r="B9716" s="210" t="s">
        <v>8280</v>
      </c>
      <c r="C9716" s="91" t="s">
        <v>201</v>
      </c>
      <c r="D9716" s="115">
        <v>0</v>
      </c>
      <c r="E9716" s="208" t="s">
        <v>9199</v>
      </c>
      <c r="F9716" s="115">
        <v>0</v>
      </c>
    </row>
    <row r="9717" spans="1:6" ht="38.25">
      <c r="A9717" s="211">
        <v>103549</v>
      </c>
      <c r="B9717" s="210" t="s">
        <v>8291</v>
      </c>
      <c r="C9717" s="91" t="s">
        <v>201</v>
      </c>
      <c r="D9717" s="115">
        <v>0</v>
      </c>
      <c r="E9717" s="208" t="s">
        <v>9199</v>
      </c>
      <c r="F9717" s="115">
        <v>0</v>
      </c>
    </row>
    <row r="9718" spans="1:6" ht="38.25">
      <c r="A9718" s="211">
        <v>103550</v>
      </c>
      <c r="B9718" s="210" t="s">
        <v>8292</v>
      </c>
      <c r="C9718" s="91" t="s">
        <v>201</v>
      </c>
      <c r="D9718" s="115">
        <v>0</v>
      </c>
      <c r="E9718" s="208" t="s">
        <v>9199</v>
      </c>
      <c r="F9718" s="115">
        <v>0</v>
      </c>
    </row>
    <row r="9719" spans="1:6" ht="38.25">
      <c r="A9719" s="211">
        <v>103551</v>
      </c>
      <c r="B9719" s="210" t="s">
        <v>8293</v>
      </c>
      <c r="C9719" s="91" t="s">
        <v>201</v>
      </c>
      <c r="D9719" s="115">
        <v>0</v>
      </c>
      <c r="E9719" s="208" t="s">
        <v>9199</v>
      </c>
      <c r="F9719" s="115">
        <v>0</v>
      </c>
    </row>
    <row r="9720" spans="1:6" ht="38.25">
      <c r="A9720" s="211">
        <v>103552</v>
      </c>
      <c r="B9720" s="210" t="s">
        <v>8294</v>
      </c>
      <c r="C9720" s="91" t="s">
        <v>201</v>
      </c>
      <c r="D9720" s="115">
        <v>0</v>
      </c>
      <c r="E9720" s="208" t="s">
        <v>9199</v>
      </c>
      <c r="F9720" s="115">
        <v>0</v>
      </c>
    </row>
    <row r="9721" spans="1:6" ht="38.25">
      <c r="A9721" s="211">
        <v>103553</v>
      </c>
      <c r="B9721" s="210" t="s">
        <v>8295</v>
      </c>
      <c r="C9721" s="91" t="s">
        <v>201</v>
      </c>
      <c r="D9721" s="115">
        <v>0</v>
      </c>
      <c r="E9721" s="208" t="s">
        <v>9199</v>
      </c>
      <c r="F9721" s="115">
        <v>0</v>
      </c>
    </row>
    <row r="9722" spans="1:6" ht="38.25">
      <c r="A9722" s="211">
        <v>103554</v>
      </c>
      <c r="B9722" s="210" t="s">
        <v>8296</v>
      </c>
      <c r="C9722" s="91" t="s">
        <v>201</v>
      </c>
      <c r="D9722" s="115">
        <v>0</v>
      </c>
      <c r="E9722" s="208" t="s">
        <v>9199</v>
      </c>
      <c r="F9722" s="115">
        <v>0</v>
      </c>
    </row>
    <row r="9723" spans="1:6" ht="38.25">
      <c r="A9723" s="211">
        <v>103555</v>
      </c>
      <c r="B9723" s="210" t="s">
        <v>8297</v>
      </c>
      <c r="C9723" s="91" t="s">
        <v>201</v>
      </c>
      <c r="D9723" s="115">
        <v>0</v>
      </c>
      <c r="E9723" s="208" t="s">
        <v>9199</v>
      </c>
      <c r="F9723" s="115">
        <v>0</v>
      </c>
    </row>
    <row r="9724" spans="1:6" ht="38.25">
      <c r="A9724" s="211">
        <v>103547</v>
      </c>
      <c r="B9724" s="210" t="s">
        <v>8289</v>
      </c>
      <c r="C9724" s="91" t="s">
        <v>201</v>
      </c>
      <c r="D9724" s="115">
        <v>0</v>
      </c>
      <c r="E9724" s="208" t="s">
        <v>9199</v>
      </c>
      <c r="F9724" s="115">
        <v>0</v>
      </c>
    </row>
    <row r="9725" spans="1:6" ht="38.25">
      <c r="A9725" s="211">
        <v>103556</v>
      </c>
      <c r="B9725" s="210" t="s">
        <v>8298</v>
      </c>
      <c r="C9725" s="91" t="s">
        <v>201</v>
      </c>
      <c r="D9725" s="115">
        <v>0</v>
      </c>
      <c r="E9725" s="208" t="s">
        <v>9199</v>
      </c>
      <c r="F9725" s="115">
        <v>0</v>
      </c>
    </row>
    <row r="9726" spans="1:6" ht="38.25">
      <c r="A9726" s="211">
        <v>103548</v>
      </c>
      <c r="B9726" s="210" t="s">
        <v>8290</v>
      </c>
      <c r="C9726" s="91" t="s">
        <v>201</v>
      </c>
      <c r="D9726" s="115">
        <v>0</v>
      </c>
      <c r="E9726" s="208" t="s">
        <v>9199</v>
      </c>
      <c r="F9726" s="115">
        <v>0</v>
      </c>
    </row>
  </sheetData>
  <phoneticPr fontId="8" type="noConversion"/>
  <pageMargins left="0.78740157499999996" right="0.78740157499999996" top="0.984251969" bottom="0.984251969" header="0.5" footer="0.5"/>
  <pageSetup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pageSetUpPr fitToPage="1"/>
  </sheetPr>
  <dimension ref="A1:J102"/>
  <sheetViews>
    <sheetView view="pageBreakPreview" topLeftCell="A94" zoomScaleNormal="100" zoomScaleSheetLayoutView="100" workbookViewId="0">
      <selection activeCell="D1" sqref="A1:J102"/>
    </sheetView>
  </sheetViews>
  <sheetFormatPr defaultRowHeight="15"/>
  <cols>
    <col min="1" max="1" width="3.7109375" customWidth="1"/>
    <col min="2" max="2" width="18.28515625" customWidth="1"/>
    <col min="3" max="3" width="9.7109375" customWidth="1"/>
    <col min="4" max="4" width="50.7109375" customWidth="1"/>
    <col min="5" max="5" width="9.7109375" customWidth="1"/>
    <col min="6" max="6" width="10.85546875" customWidth="1"/>
    <col min="7" max="9" width="13.7109375" customWidth="1"/>
    <col min="10" max="10" width="16" bestFit="1" customWidth="1"/>
  </cols>
  <sheetData>
    <row r="1" spans="1:10" ht="15" customHeight="1">
      <c r="A1" s="151" t="s">
        <v>5108</v>
      </c>
      <c r="B1" s="152"/>
      <c r="C1" s="153"/>
      <c r="D1" s="422" t="s">
        <v>5109</v>
      </c>
      <c r="E1" s="422"/>
      <c r="F1" s="422"/>
      <c r="G1" s="422"/>
      <c r="H1" s="422"/>
      <c r="I1" s="422"/>
      <c r="J1" s="423"/>
    </row>
    <row r="2" spans="1:10" ht="20.25" customHeight="1">
      <c r="A2" s="154"/>
      <c r="B2" s="95"/>
      <c r="C2" s="96"/>
      <c r="D2" s="424"/>
      <c r="E2" s="424"/>
      <c r="F2" s="424"/>
      <c r="G2" s="424"/>
      <c r="H2" s="424"/>
      <c r="I2" s="424"/>
      <c r="J2" s="425"/>
    </row>
    <row r="3" spans="1:10" ht="15.75" customHeight="1">
      <c r="A3" s="154"/>
      <c r="B3" s="95"/>
      <c r="C3" s="96"/>
      <c r="D3" s="424"/>
      <c r="E3" s="424"/>
      <c r="F3" s="424"/>
      <c r="G3" s="424"/>
      <c r="H3" s="424"/>
      <c r="I3" s="424"/>
      <c r="J3" s="425"/>
    </row>
    <row r="4" spans="1:10" ht="21.75" customHeight="1">
      <c r="A4" s="154"/>
      <c r="B4" s="95"/>
      <c r="C4" s="97"/>
      <c r="D4" s="426"/>
      <c r="E4" s="426"/>
      <c r="F4" s="426"/>
      <c r="G4" s="426"/>
      <c r="H4" s="426"/>
      <c r="I4" s="426"/>
      <c r="J4" s="427"/>
    </row>
    <row r="5" spans="1:10" s="245" customFormat="1" ht="15.75" customHeight="1">
      <c r="A5" s="438" t="str">
        <f>+MEMÓRIA!$A$4</f>
        <v>MUNICÍPIO/UF:</v>
      </c>
      <c r="B5" s="439"/>
      <c r="C5" s="440"/>
      <c r="D5" s="373" t="str">
        <f>+MEMÓRIA!$D$4</f>
        <v>GESTOR / AÇÃO:</v>
      </c>
      <c r="E5" s="441" t="str">
        <f>+MEMÓRIA!E4</f>
        <v>ENDEREÇO DA OBRA/SERVIÇO:</v>
      </c>
      <c r="F5" s="439"/>
      <c r="G5" s="439"/>
      <c r="H5" s="374"/>
      <c r="I5" s="375"/>
      <c r="J5" s="376" t="str">
        <f>+MEMÓRIA!M4</f>
        <v xml:space="preserve">REVISÃO: </v>
      </c>
    </row>
    <row r="6" spans="1:10" s="246" customFormat="1" ht="25.9" customHeight="1">
      <c r="A6" s="442" t="str">
        <f>+MEMÓRIA!$A$5</f>
        <v>POMBOS / PE</v>
      </c>
      <c r="B6" s="443"/>
      <c r="C6" s="444"/>
      <c r="D6" s="377" t="str">
        <f>+MEMÓRIA!$D$5</f>
        <v>SECRETARIA DE SAÚDE</v>
      </c>
      <c r="E6" s="419" t="str">
        <f>+MEMÓRIA!E5</f>
        <v>HOPITAL VIRGINIA COLAÇO DIAS, SITUADO NA RUA ESPERIDIÃO VIEIRA SANDRES, S/N, CENTRO, POMBOS-PE</v>
      </c>
      <c r="F6" s="420"/>
      <c r="G6" s="420"/>
      <c r="H6" s="420"/>
      <c r="I6" s="421"/>
      <c r="J6" s="378" t="str">
        <f>+MEMÓRIA!M5</f>
        <v>DATA: 28/07/2025</v>
      </c>
    </row>
    <row r="7" spans="1:10">
      <c r="A7" s="155"/>
      <c r="B7" s="98"/>
      <c r="C7" s="98"/>
      <c r="D7" s="98"/>
      <c r="E7" s="99"/>
      <c r="F7" s="99"/>
      <c r="G7" s="98"/>
      <c r="H7" s="99"/>
      <c r="I7" s="99"/>
      <c r="J7" s="156"/>
    </row>
    <row r="8" spans="1:10" s="245" customFormat="1" ht="12.75" customHeight="1">
      <c r="A8" s="435" t="str">
        <f>+MEMÓRIA!A7</f>
        <v xml:space="preserve">PROPONENTE:     </v>
      </c>
      <c r="B8" s="436"/>
      <c r="C8" s="437"/>
      <c r="D8" s="445" t="str">
        <f>+MEMÓRIA!D7</f>
        <v xml:space="preserve">OBJETO: </v>
      </c>
      <c r="E8" s="436"/>
      <c r="F8" s="436"/>
      <c r="G8" s="436"/>
      <c r="H8" s="436"/>
      <c r="I8" s="436"/>
      <c r="J8" s="446"/>
    </row>
    <row r="9" spans="1:10" s="246" customFormat="1" ht="29.45" customHeight="1">
      <c r="A9" s="429" t="str">
        <f>+MEMÓRIA!A8</f>
        <v>FUNDO MUNICIPAL DE SAÚDE DE POMBOS-PE</v>
      </c>
      <c r="B9" s="420"/>
      <c r="C9" s="421"/>
      <c r="D9" s="447" t="str">
        <f>+MEMÓRIA!D8</f>
        <v>CONTRATAÇÃO DE EMPRESA DE ENGENHARIA ESPECIALIZADA PARA EXECUÇÃO DE OBRA DE AMPLIAÇÃO E REFORMA DA SALA DE RAIO-X, NO HOSPITAL VIRGINIA COLAÇO DIAS,  NO MUNICÍPIO DE POMBOS - PE.</v>
      </c>
      <c r="E9" s="448"/>
      <c r="F9" s="448"/>
      <c r="G9" s="448"/>
      <c r="H9" s="448"/>
      <c r="I9" s="448"/>
      <c r="J9" s="449"/>
    </row>
    <row r="10" spans="1:10" ht="21.75" customHeight="1">
      <c r="A10" s="430" t="s">
        <v>5</v>
      </c>
      <c r="B10" s="431"/>
      <c r="C10" s="432"/>
      <c r="D10" s="433" t="s">
        <v>9212</v>
      </c>
      <c r="E10" s="433"/>
      <c r="F10" s="433"/>
      <c r="G10" s="433"/>
      <c r="H10" s="433"/>
      <c r="I10" s="433"/>
      <c r="J10" s="434"/>
    </row>
    <row r="11" spans="1:10" ht="24" hidden="1">
      <c r="A11" s="144"/>
      <c r="B11" s="145" t="s">
        <v>5110</v>
      </c>
      <c r="C11" s="145"/>
      <c r="D11" s="146" t="s">
        <v>5313</v>
      </c>
      <c r="E11" s="147" t="s">
        <v>25</v>
      </c>
      <c r="F11" s="148">
        <v>45108</v>
      </c>
      <c r="G11" s="149" t="s">
        <v>5111</v>
      </c>
      <c r="H11" s="150">
        <f>SUM(H13:H17)</f>
        <v>145.41999999999999</v>
      </c>
      <c r="I11" s="149" t="s">
        <v>5111</v>
      </c>
      <c r="J11" s="149">
        <f>SUM(J13:J17)</f>
        <v>149.65</v>
      </c>
    </row>
    <row r="12" spans="1:10" ht="33.75" hidden="1">
      <c r="A12" s="100"/>
      <c r="B12" s="100" t="s">
        <v>8</v>
      </c>
      <c r="C12" s="100" t="s">
        <v>9</v>
      </c>
      <c r="D12" s="101" t="s">
        <v>5112</v>
      </c>
      <c r="E12" s="100" t="s">
        <v>188</v>
      </c>
      <c r="F12" s="102" t="s">
        <v>5113</v>
      </c>
      <c r="G12" s="102" t="s">
        <v>13</v>
      </c>
      <c r="H12" s="103" t="s">
        <v>5114</v>
      </c>
      <c r="I12" s="102" t="s">
        <v>16</v>
      </c>
      <c r="J12" s="102" t="s">
        <v>5309</v>
      </c>
    </row>
    <row r="13" spans="1:10" ht="22.5" hidden="1">
      <c r="A13" s="104"/>
      <c r="B13" s="104" t="s">
        <v>5301</v>
      </c>
      <c r="C13" s="100">
        <v>1294</v>
      </c>
      <c r="D13" s="101" t="s">
        <v>5308</v>
      </c>
      <c r="E13" s="100" t="s">
        <v>25</v>
      </c>
      <c r="F13" s="128">
        <v>1.05</v>
      </c>
      <c r="G13" s="102">
        <v>81.66</v>
      </c>
      <c r="H13" s="106">
        <f>TRUNC(F13*G13,2)</f>
        <v>85.74</v>
      </c>
      <c r="I13" s="102">
        <v>81.66</v>
      </c>
      <c r="J13" s="107">
        <f>TRUNC(I13*F13,2)</f>
        <v>85.74</v>
      </c>
    </row>
    <row r="14" spans="1:10" ht="22.5" hidden="1">
      <c r="A14" s="104"/>
      <c r="B14" s="104" t="s">
        <v>5300</v>
      </c>
      <c r="C14" s="100">
        <v>367</v>
      </c>
      <c r="D14" s="101" t="s">
        <v>5311</v>
      </c>
      <c r="E14" s="100" t="s">
        <v>23</v>
      </c>
      <c r="F14" s="128">
        <v>0.15</v>
      </c>
      <c r="G14" s="102">
        <v>131.69</v>
      </c>
      <c r="H14" s="106">
        <f>TRUNC(F14*G14,2)</f>
        <v>19.75</v>
      </c>
      <c r="I14" s="102">
        <v>131.69</v>
      </c>
      <c r="J14" s="107">
        <f>TRUNC(I14*F14,2)</f>
        <v>19.75</v>
      </c>
    </row>
    <row r="15" spans="1:10" hidden="1">
      <c r="A15" s="104"/>
      <c r="B15" s="104" t="s">
        <v>5300</v>
      </c>
      <c r="C15" s="100">
        <v>1379</v>
      </c>
      <c r="D15" s="101" t="s">
        <v>5312</v>
      </c>
      <c r="E15" s="100" t="s">
        <v>1143</v>
      </c>
      <c r="F15" s="128">
        <v>4.5</v>
      </c>
      <c r="G15" s="102">
        <v>0.7</v>
      </c>
      <c r="H15" s="106">
        <f>TRUNC(F15*G15,2)</f>
        <v>3.15</v>
      </c>
      <c r="I15" s="102">
        <v>0.7</v>
      </c>
      <c r="J15" s="107">
        <f>TRUNC(I15*F15,2)</f>
        <v>3.15</v>
      </c>
    </row>
    <row r="16" spans="1:10" hidden="1">
      <c r="A16" s="104"/>
      <c r="B16" s="104" t="s">
        <v>5119</v>
      </c>
      <c r="C16" s="100">
        <v>88260</v>
      </c>
      <c r="D16" s="101" t="s">
        <v>4802</v>
      </c>
      <c r="E16" s="100" t="s">
        <v>174</v>
      </c>
      <c r="F16" s="128">
        <v>0.75</v>
      </c>
      <c r="G16" s="102">
        <v>23.51</v>
      </c>
      <c r="H16" s="106">
        <f>TRUNC(F16*G16,2)</f>
        <v>17.63</v>
      </c>
      <c r="I16" s="102">
        <v>26.31</v>
      </c>
      <c r="J16" s="107">
        <f>TRUNC(I16*F16,2)</f>
        <v>19.73</v>
      </c>
    </row>
    <row r="17" spans="1:10" hidden="1">
      <c r="A17" s="108"/>
      <c r="B17" s="104" t="s">
        <v>5119</v>
      </c>
      <c r="C17" s="105">
        <v>88316</v>
      </c>
      <c r="D17" s="109" t="s">
        <v>4847</v>
      </c>
      <c r="E17" s="110" t="s">
        <v>174</v>
      </c>
      <c r="F17" s="129">
        <v>1</v>
      </c>
      <c r="G17" s="111">
        <v>19.149999999999999</v>
      </c>
      <c r="H17" s="106">
        <f>TRUNC(F17*G17,2)</f>
        <v>19.149999999999999</v>
      </c>
      <c r="I17" s="111">
        <v>21.28</v>
      </c>
      <c r="J17" s="107">
        <f>TRUNC(I17*F17,2)</f>
        <v>21.28</v>
      </c>
    </row>
    <row r="18" spans="1:10" hidden="1">
      <c r="A18" s="415" t="s">
        <v>5115</v>
      </c>
      <c r="B18" s="415"/>
      <c r="C18" s="415"/>
      <c r="D18" s="416" t="s">
        <v>5310</v>
      </c>
      <c r="E18" s="417"/>
      <c r="F18" s="417"/>
      <c r="G18" s="417"/>
      <c r="H18" s="417"/>
      <c r="I18" s="417"/>
      <c r="J18" s="428"/>
    </row>
    <row r="19" spans="1:10" ht="84" customHeight="1">
      <c r="A19" s="359"/>
      <c r="B19" s="360" t="s">
        <v>5110</v>
      </c>
      <c r="C19" s="360" t="s">
        <v>9172</v>
      </c>
      <c r="D19" s="361" t="s">
        <v>9196</v>
      </c>
      <c r="E19" s="362" t="s">
        <v>201</v>
      </c>
      <c r="F19" s="363">
        <v>45809</v>
      </c>
      <c r="G19" s="364"/>
      <c r="H19" s="365">
        <f>SUM(H21:H24)</f>
        <v>4341.71</v>
      </c>
      <c r="I19" s="364"/>
      <c r="J19" s="366">
        <f>SUM(J21:J24)</f>
        <v>4351.3900000000003</v>
      </c>
    </row>
    <row r="20" spans="1:10" ht="33.75">
      <c r="A20" s="353"/>
      <c r="B20" s="354" t="s">
        <v>8</v>
      </c>
      <c r="C20" s="354" t="s">
        <v>9</v>
      </c>
      <c r="D20" s="355" t="s">
        <v>5112</v>
      </c>
      <c r="E20" s="354" t="s">
        <v>188</v>
      </c>
      <c r="F20" s="356" t="s">
        <v>5113</v>
      </c>
      <c r="G20" s="356" t="s">
        <v>13</v>
      </c>
      <c r="H20" s="357" t="s">
        <v>5114</v>
      </c>
      <c r="I20" s="356" t="s">
        <v>16</v>
      </c>
      <c r="J20" s="358" t="s">
        <v>5309</v>
      </c>
    </row>
    <row r="21" spans="1:10" ht="67.5">
      <c r="A21" s="351"/>
      <c r="B21" s="100" t="s">
        <v>9197</v>
      </c>
      <c r="C21" s="100">
        <v>1</v>
      </c>
      <c r="D21" s="101" t="s">
        <v>9198</v>
      </c>
      <c r="E21" s="100" t="s">
        <v>201</v>
      </c>
      <c r="F21" s="393">
        <v>1</v>
      </c>
      <c r="G21" s="102">
        <v>4176.79</v>
      </c>
      <c r="H21" s="394">
        <f>TRUNC(F21*G21,2)</f>
        <v>4176.79</v>
      </c>
      <c r="I21" s="102">
        <v>4176.79</v>
      </c>
      <c r="J21" s="107">
        <f>TRUNC(I21*F21,2)</f>
        <v>4176.79</v>
      </c>
    </row>
    <row r="22" spans="1:10" ht="22.5">
      <c r="A22" s="351"/>
      <c r="B22" s="100" t="s">
        <v>9199</v>
      </c>
      <c r="C22" s="395">
        <v>100660</v>
      </c>
      <c r="D22" s="396" t="s">
        <v>1470</v>
      </c>
      <c r="E22" s="397" t="s">
        <v>190</v>
      </c>
      <c r="F22" s="398">
        <v>10.199999999999999</v>
      </c>
      <c r="G22" s="102">
        <v>7.67</v>
      </c>
      <c r="H22" s="394">
        <f t="shared" ref="H22:H24" si="0">TRUNC(F22*G22,2)</f>
        <v>78.23</v>
      </c>
      <c r="I22" s="102">
        <v>7.89</v>
      </c>
      <c r="J22" s="107">
        <f t="shared" ref="J22:J24" si="1">TRUNC(I22*F22,2)</f>
        <v>80.47</v>
      </c>
    </row>
    <row r="23" spans="1:10">
      <c r="A23" s="351"/>
      <c r="B23" s="100" t="s">
        <v>9199</v>
      </c>
      <c r="C23" s="395">
        <v>88316</v>
      </c>
      <c r="D23" s="396" t="s">
        <v>4847</v>
      </c>
      <c r="E23" s="397" t="s">
        <v>174</v>
      </c>
      <c r="F23" s="398">
        <v>1.1639999999999999</v>
      </c>
      <c r="G23" s="102">
        <v>22.26</v>
      </c>
      <c r="H23" s="394">
        <f t="shared" si="0"/>
        <v>25.91</v>
      </c>
      <c r="I23" s="102">
        <v>24.08</v>
      </c>
      <c r="J23" s="107">
        <f t="shared" si="1"/>
        <v>28.02</v>
      </c>
    </row>
    <row r="24" spans="1:10" ht="22.9" customHeight="1">
      <c r="A24" s="351"/>
      <c r="B24" s="100" t="s">
        <v>9199</v>
      </c>
      <c r="C24" s="395">
        <v>88261</v>
      </c>
      <c r="D24" s="396" t="s">
        <v>4803</v>
      </c>
      <c r="E24" s="397" t="s">
        <v>174</v>
      </c>
      <c r="F24" s="398">
        <v>2.3279999999999998</v>
      </c>
      <c r="G24" s="102">
        <v>26.11</v>
      </c>
      <c r="H24" s="394">
        <f t="shared" si="0"/>
        <v>60.78</v>
      </c>
      <c r="I24" s="102">
        <v>28.4</v>
      </c>
      <c r="J24" s="107">
        <f t="shared" si="1"/>
        <v>66.11</v>
      </c>
    </row>
    <row r="25" spans="1:10" ht="38.450000000000003" customHeight="1">
      <c r="A25" s="414" t="s">
        <v>5115</v>
      </c>
      <c r="B25" s="415"/>
      <c r="C25" s="415"/>
      <c r="D25" s="416" t="s">
        <v>9195</v>
      </c>
      <c r="E25" s="417"/>
      <c r="F25" s="417"/>
      <c r="G25" s="417"/>
      <c r="H25" s="417"/>
      <c r="I25" s="417"/>
      <c r="J25" s="418"/>
    </row>
    <row r="26" spans="1:10">
      <c r="D26" s="416" t="s">
        <v>9205</v>
      </c>
      <c r="E26" s="417"/>
      <c r="F26" s="417"/>
      <c r="G26" s="417"/>
      <c r="H26" s="417"/>
      <c r="I26" s="417"/>
      <c r="J26" s="418"/>
    </row>
    <row r="27" spans="1:10" ht="73.900000000000006" customHeight="1">
      <c r="A27" s="359"/>
      <c r="B27" s="360" t="s">
        <v>5110</v>
      </c>
      <c r="C27" s="360" t="s">
        <v>9173</v>
      </c>
      <c r="D27" s="361" t="s">
        <v>9201</v>
      </c>
      <c r="E27" s="362" t="s">
        <v>201</v>
      </c>
      <c r="F27" s="363">
        <v>45809</v>
      </c>
      <c r="G27" s="364"/>
      <c r="H27" s="365">
        <f>SUM(H29:H31)</f>
        <v>10462.06</v>
      </c>
      <c r="I27" s="364"/>
      <c r="J27" s="366">
        <f>SUM(J29:J31)</f>
        <v>10463.1</v>
      </c>
    </row>
    <row r="28" spans="1:10" ht="33.75">
      <c r="A28" s="353"/>
      <c r="B28" s="354" t="s">
        <v>8</v>
      </c>
      <c r="C28" s="354" t="s">
        <v>9</v>
      </c>
      <c r="D28" s="355" t="s">
        <v>5112</v>
      </c>
      <c r="E28" s="354" t="s">
        <v>188</v>
      </c>
      <c r="F28" s="356" t="s">
        <v>5113</v>
      </c>
      <c r="G28" s="356" t="s">
        <v>13</v>
      </c>
      <c r="H28" s="357" t="s">
        <v>5114</v>
      </c>
      <c r="I28" s="356" t="s">
        <v>16</v>
      </c>
      <c r="J28" s="358" t="s">
        <v>5309</v>
      </c>
    </row>
    <row r="29" spans="1:10" ht="45">
      <c r="A29" s="351"/>
      <c r="B29" s="104" t="s">
        <v>9197</v>
      </c>
      <c r="C29" s="104">
        <v>2</v>
      </c>
      <c r="D29" s="399" t="s">
        <v>9202</v>
      </c>
      <c r="E29" s="104" t="s">
        <v>9203</v>
      </c>
      <c r="F29" s="367">
        <v>1</v>
      </c>
      <c r="G29" s="400">
        <v>10450</v>
      </c>
      <c r="H29" s="401">
        <f t="shared" ref="H29:H31" si="2">TRUNC(F29*G29,2)</f>
        <v>10450</v>
      </c>
      <c r="I29" s="102">
        <v>10450</v>
      </c>
      <c r="J29" s="352">
        <f>TRUNC(I29*F29,2)</f>
        <v>10450</v>
      </c>
    </row>
    <row r="30" spans="1:10">
      <c r="A30" s="351"/>
      <c r="B30" s="100" t="s">
        <v>9199</v>
      </c>
      <c r="C30" s="395">
        <v>88316</v>
      </c>
      <c r="D30" s="402" t="s">
        <v>4847</v>
      </c>
      <c r="E30" s="397" t="s">
        <v>174</v>
      </c>
      <c r="F30" s="398">
        <v>0.15650900000000001</v>
      </c>
      <c r="G30" s="102">
        <v>22.26</v>
      </c>
      <c r="H30" s="394">
        <f t="shared" si="2"/>
        <v>3.48</v>
      </c>
      <c r="I30" s="102">
        <v>24.08</v>
      </c>
      <c r="J30" s="352">
        <f t="shared" ref="J30:J31" si="3">TRUNC(I30*F30,2)</f>
        <v>3.76</v>
      </c>
    </row>
    <row r="31" spans="1:10">
      <c r="A31" s="351"/>
      <c r="B31" s="100" t="s">
        <v>9199</v>
      </c>
      <c r="C31" s="395">
        <v>88309</v>
      </c>
      <c r="D31" s="402" t="s">
        <v>4840</v>
      </c>
      <c r="E31" s="397" t="s">
        <v>174</v>
      </c>
      <c r="F31" s="398">
        <v>0.31301800000000002</v>
      </c>
      <c r="G31" s="102">
        <v>27.42</v>
      </c>
      <c r="H31" s="394">
        <f t="shared" si="2"/>
        <v>8.58</v>
      </c>
      <c r="I31" s="102">
        <v>29.85</v>
      </c>
      <c r="J31" s="352">
        <f t="shared" si="3"/>
        <v>9.34</v>
      </c>
    </row>
    <row r="32" spans="1:10" ht="30.6" customHeight="1">
      <c r="A32" s="414" t="s">
        <v>5115</v>
      </c>
      <c r="B32" s="415"/>
      <c r="C32" s="415"/>
      <c r="D32" s="416" t="s">
        <v>9200</v>
      </c>
      <c r="E32" s="417"/>
      <c r="F32" s="417"/>
      <c r="G32" s="417"/>
      <c r="H32" s="417"/>
      <c r="I32" s="417"/>
      <c r="J32" s="418"/>
    </row>
    <row r="33" spans="1:10">
      <c r="A33" s="392"/>
      <c r="B33" s="100"/>
      <c r="C33" s="100"/>
      <c r="D33" s="416" t="s">
        <v>9204</v>
      </c>
      <c r="E33" s="417"/>
      <c r="F33" s="417"/>
      <c r="G33" s="417"/>
      <c r="H33" s="417"/>
      <c r="I33" s="417"/>
      <c r="J33" s="418"/>
    </row>
    <row r="34" spans="1:10">
      <c r="A34" s="359"/>
      <c r="B34" s="360" t="s">
        <v>5110</v>
      </c>
      <c r="C34" s="360" t="s">
        <v>9175</v>
      </c>
      <c r="D34" s="361" t="s">
        <v>10006</v>
      </c>
      <c r="E34" s="362" t="s">
        <v>10007</v>
      </c>
      <c r="F34" s="363">
        <v>45809</v>
      </c>
      <c r="G34" s="364"/>
      <c r="H34" s="365">
        <f>SUM(H36:H37)</f>
        <v>4575.2</v>
      </c>
      <c r="I34" s="364"/>
      <c r="J34" s="366">
        <f>SUM(J36:J37)</f>
        <v>5085.28</v>
      </c>
    </row>
    <row r="35" spans="1:10" ht="33.75">
      <c r="A35" s="353"/>
      <c r="B35" s="354" t="s">
        <v>8</v>
      </c>
      <c r="C35" s="354" t="s">
        <v>9</v>
      </c>
      <c r="D35" s="355" t="s">
        <v>5112</v>
      </c>
      <c r="E35" s="354" t="s">
        <v>188</v>
      </c>
      <c r="F35" s="356" t="s">
        <v>5113</v>
      </c>
      <c r="G35" s="356" t="s">
        <v>13</v>
      </c>
      <c r="H35" s="357" t="s">
        <v>5114</v>
      </c>
      <c r="I35" s="356" t="s">
        <v>16</v>
      </c>
      <c r="J35" s="358" t="s">
        <v>5309</v>
      </c>
    </row>
    <row r="36" spans="1:10" ht="22.5">
      <c r="A36" s="351"/>
      <c r="B36" s="104" t="s">
        <v>9199</v>
      </c>
      <c r="C36" s="100">
        <v>90777</v>
      </c>
      <c r="D36" s="101" t="s">
        <v>4865</v>
      </c>
      <c r="E36" s="100" t="s">
        <v>174</v>
      </c>
      <c r="F36" s="367">
        <v>16</v>
      </c>
      <c r="G36" s="102">
        <v>116.09</v>
      </c>
      <c r="H36" s="106">
        <f t="shared" ref="H36:H37" si="4">TRUNC(F36*G36,2)</f>
        <v>1857.44</v>
      </c>
      <c r="I36" s="102">
        <v>129.55000000000001</v>
      </c>
      <c r="J36" s="352">
        <f>TRUNC(I36*F36,2)</f>
        <v>2072.8000000000002</v>
      </c>
    </row>
    <row r="37" spans="1:10" ht="22.5">
      <c r="A37" s="351"/>
      <c r="B37" s="104" t="s">
        <v>9199</v>
      </c>
      <c r="C37" s="100">
        <v>88255</v>
      </c>
      <c r="D37" s="101" t="s">
        <v>4799</v>
      </c>
      <c r="E37" s="100" t="s">
        <v>174</v>
      </c>
      <c r="F37" s="367">
        <f>24*4</f>
        <v>96</v>
      </c>
      <c r="G37" s="102">
        <v>28.31</v>
      </c>
      <c r="H37" s="106">
        <f t="shared" si="4"/>
        <v>2717.76</v>
      </c>
      <c r="I37" s="102">
        <v>31.38</v>
      </c>
      <c r="J37" s="352">
        <f t="shared" ref="J37" si="5">TRUNC(I37*F37,2)</f>
        <v>3012.48</v>
      </c>
    </row>
    <row r="38" spans="1:10" ht="30" customHeight="1">
      <c r="A38" s="414" t="s">
        <v>5115</v>
      </c>
      <c r="B38" s="415"/>
      <c r="C38" s="415"/>
      <c r="D38" s="416"/>
      <c r="E38" s="417"/>
      <c r="F38" s="417"/>
      <c r="G38" s="417"/>
      <c r="H38" s="417"/>
      <c r="I38" s="417"/>
      <c r="J38" s="418"/>
    </row>
    <row r="39" spans="1:10" ht="40.9" customHeight="1">
      <c r="A39" s="359"/>
      <c r="B39" s="360" t="s">
        <v>5110</v>
      </c>
      <c r="C39" s="360" t="s">
        <v>9176</v>
      </c>
      <c r="D39" s="361" t="s">
        <v>10031</v>
      </c>
      <c r="E39" s="362" t="s">
        <v>10034</v>
      </c>
      <c r="F39" s="363">
        <v>45809</v>
      </c>
      <c r="G39" s="364"/>
      <c r="H39" s="365">
        <f>SUM(H41:H43)</f>
        <v>98.14</v>
      </c>
      <c r="I39" s="364"/>
      <c r="J39" s="366">
        <f>SUM(J41:J43)</f>
        <v>100.06</v>
      </c>
    </row>
    <row r="40" spans="1:10" ht="33.75">
      <c r="A40" s="353"/>
      <c r="B40" s="354" t="s">
        <v>8</v>
      </c>
      <c r="C40" s="354" t="s">
        <v>9174</v>
      </c>
      <c r="D40" s="355" t="s">
        <v>5112</v>
      </c>
      <c r="E40" s="354" t="s">
        <v>188</v>
      </c>
      <c r="F40" s="356" t="s">
        <v>5113</v>
      </c>
      <c r="G40" s="356" t="s">
        <v>13</v>
      </c>
      <c r="H40" s="357" t="s">
        <v>5114</v>
      </c>
      <c r="I40" s="356" t="s">
        <v>16</v>
      </c>
      <c r="J40" s="358" t="s">
        <v>5309</v>
      </c>
    </row>
    <row r="41" spans="1:10">
      <c r="A41" s="351"/>
      <c r="B41" s="104" t="s">
        <v>9199</v>
      </c>
      <c r="C41" s="100">
        <v>88316</v>
      </c>
      <c r="D41" s="101" t="s">
        <v>4847</v>
      </c>
      <c r="E41" s="100" t="s">
        <v>174</v>
      </c>
      <c r="F41" s="367">
        <f>0.1953 + 0.0304*12.59</f>
        <v>0.57803599999999999</v>
      </c>
      <c r="G41" s="102">
        <v>22.48</v>
      </c>
      <c r="H41" s="106">
        <f t="shared" ref="H41:H43" si="6">TRUNC(F41*G41,2)</f>
        <v>12.99</v>
      </c>
      <c r="I41" s="102">
        <v>24.46</v>
      </c>
      <c r="J41" s="352">
        <f>TRUNC(I41*F41,2)</f>
        <v>14.13</v>
      </c>
    </row>
    <row r="42" spans="1:10">
      <c r="A42" s="351"/>
      <c r="B42" s="104" t="s">
        <v>9199</v>
      </c>
      <c r="C42" s="100">
        <v>88309</v>
      </c>
      <c r="D42" s="101" t="s">
        <v>4840</v>
      </c>
      <c r="E42" s="100" t="s">
        <v>174</v>
      </c>
      <c r="F42" s="367">
        <v>0.3906</v>
      </c>
      <c r="G42" s="102">
        <v>23.86</v>
      </c>
      <c r="H42" s="106">
        <f t="shared" si="6"/>
        <v>9.31</v>
      </c>
      <c r="I42" s="102">
        <v>25.84</v>
      </c>
      <c r="J42" s="352">
        <f t="shared" ref="J42:J43" si="7">TRUNC(I42*F42,2)</f>
        <v>10.09</v>
      </c>
    </row>
    <row r="43" spans="1:10">
      <c r="A43" s="351"/>
      <c r="B43" s="104" t="s">
        <v>9197</v>
      </c>
      <c r="C43" s="100">
        <v>3</v>
      </c>
      <c r="D43" s="101" t="s">
        <v>10033</v>
      </c>
      <c r="E43" s="100" t="s">
        <v>1143</v>
      </c>
      <c r="F43" s="367">
        <f>1890*0.0304</f>
        <v>57.456000000000003</v>
      </c>
      <c r="G43" s="102">
        <f>(26.99+25+26.99)/3/20</f>
        <v>1.32</v>
      </c>
      <c r="H43" s="106">
        <f t="shared" si="6"/>
        <v>75.84</v>
      </c>
      <c r="I43" s="102">
        <f>(26.99+25+26.99)/3/20</f>
        <v>1.32</v>
      </c>
      <c r="J43" s="352">
        <f t="shared" si="7"/>
        <v>75.84</v>
      </c>
    </row>
    <row r="44" spans="1:10" ht="37.15" customHeight="1">
      <c r="A44" s="414" t="s">
        <v>5115</v>
      </c>
      <c r="B44" s="415"/>
      <c r="C44" s="415"/>
      <c r="D44" s="416" t="s">
        <v>10032</v>
      </c>
      <c r="E44" s="417"/>
      <c r="F44" s="417"/>
      <c r="G44" s="417"/>
      <c r="H44" s="417"/>
      <c r="I44" s="417"/>
      <c r="J44" s="418"/>
    </row>
    <row r="45" spans="1:10">
      <c r="A45" s="392"/>
      <c r="B45" s="100"/>
      <c r="C45" s="100"/>
      <c r="D45" s="416" t="s">
        <v>9205</v>
      </c>
      <c r="E45" s="417"/>
      <c r="F45" s="417"/>
      <c r="G45" s="417"/>
      <c r="H45" s="417"/>
      <c r="I45" s="417"/>
      <c r="J45" s="418"/>
    </row>
    <row r="46" spans="1:10" ht="36">
      <c r="A46" s="359"/>
      <c r="B46" s="360" t="s">
        <v>5110</v>
      </c>
      <c r="C46" s="360" t="s">
        <v>9178</v>
      </c>
      <c r="D46" s="361" t="s">
        <v>10056</v>
      </c>
      <c r="E46" s="362" t="s">
        <v>10034</v>
      </c>
      <c r="F46" s="363">
        <v>45809</v>
      </c>
      <c r="G46" s="364"/>
      <c r="H46" s="365">
        <f>SUM(H48:H52)</f>
        <v>130.66</v>
      </c>
      <c r="I46" s="364"/>
      <c r="J46" s="366">
        <f>SUM(J48:J52)</f>
        <v>133.15</v>
      </c>
    </row>
    <row r="47" spans="1:10" ht="33.75">
      <c r="A47" s="353"/>
      <c r="B47" s="354" t="s">
        <v>8</v>
      </c>
      <c r="C47" s="354" t="s">
        <v>9174</v>
      </c>
      <c r="D47" s="355" t="s">
        <v>5112</v>
      </c>
      <c r="E47" s="354" t="s">
        <v>188</v>
      </c>
      <c r="F47" s="356" t="s">
        <v>5113</v>
      </c>
      <c r="G47" s="356" t="s">
        <v>13</v>
      </c>
      <c r="H47" s="357" t="s">
        <v>5114</v>
      </c>
      <c r="I47" s="356" t="s">
        <v>16</v>
      </c>
      <c r="J47" s="358" t="s">
        <v>5309</v>
      </c>
    </row>
    <row r="48" spans="1:10">
      <c r="A48" s="351"/>
      <c r="B48" s="104" t="s">
        <v>9199</v>
      </c>
      <c r="C48" s="100">
        <v>88316</v>
      </c>
      <c r="D48" s="101" t="s">
        <v>4847</v>
      </c>
      <c r="E48" s="100" t="s">
        <v>174</v>
      </c>
      <c r="F48" s="367">
        <v>0.33579999999999999</v>
      </c>
      <c r="G48" s="102">
        <v>22.26</v>
      </c>
      <c r="H48" s="106">
        <f t="shared" ref="H48:H52" si="8">TRUNC(F48*G48,2)</f>
        <v>7.47</v>
      </c>
      <c r="I48" s="102">
        <v>24.08</v>
      </c>
      <c r="J48" s="352">
        <f>TRUNC(I48*F48,2)</f>
        <v>8.08</v>
      </c>
    </row>
    <row r="49" spans="1:10">
      <c r="A49" s="351"/>
      <c r="B49" s="104" t="s">
        <v>9199</v>
      </c>
      <c r="C49" s="100">
        <v>88256</v>
      </c>
      <c r="D49" s="101" t="s">
        <v>4800</v>
      </c>
      <c r="E49" s="100" t="s">
        <v>174</v>
      </c>
      <c r="F49" s="367">
        <v>0.7762</v>
      </c>
      <c r="G49" s="102">
        <v>27.29</v>
      </c>
      <c r="H49" s="106">
        <f t="shared" si="8"/>
        <v>21.18</v>
      </c>
      <c r="I49" s="102">
        <v>29.71</v>
      </c>
      <c r="J49" s="352">
        <f t="shared" ref="J49:J52" si="9">TRUNC(I49*F49,2)</f>
        <v>23.06</v>
      </c>
    </row>
    <row r="50" spans="1:10">
      <c r="A50" s="351"/>
      <c r="B50" s="104" t="s">
        <v>10060</v>
      </c>
      <c r="C50" s="100">
        <v>37595</v>
      </c>
      <c r="D50" s="101" t="s">
        <v>10058</v>
      </c>
      <c r="E50" s="100" t="s">
        <v>1143</v>
      </c>
      <c r="F50" s="367">
        <v>9.1300000000000008</v>
      </c>
      <c r="G50" s="102">
        <v>3.07</v>
      </c>
      <c r="H50" s="106">
        <f t="shared" si="8"/>
        <v>28.02</v>
      </c>
      <c r="I50" s="102">
        <v>3.07</v>
      </c>
      <c r="J50" s="352">
        <f t="shared" si="9"/>
        <v>28.02</v>
      </c>
    </row>
    <row r="51" spans="1:10">
      <c r="A51" s="351"/>
      <c r="B51" s="104" t="s">
        <v>10060</v>
      </c>
      <c r="C51" s="100">
        <v>34357</v>
      </c>
      <c r="D51" s="101" t="s">
        <v>10059</v>
      </c>
      <c r="E51" s="100" t="s">
        <v>1143</v>
      </c>
      <c r="F51" s="367">
        <v>0.14099999999999999</v>
      </c>
      <c r="G51" s="102">
        <v>5.87</v>
      </c>
      <c r="H51" s="106">
        <f t="shared" si="8"/>
        <v>0.82</v>
      </c>
      <c r="I51" s="102">
        <v>5.87</v>
      </c>
      <c r="J51" s="352">
        <f t="shared" si="9"/>
        <v>0.82</v>
      </c>
    </row>
    <row r="52" spans="1:10" ht="22.5">
      <c r="A52" s="351"/>
      <c r="B52" s="104" t="s">
        <v>10060</v>
      </c>
      <c r="C52" s="100">
        <v>45190</v>
      </c>
      <c r="D52" s="101" t="s">
        <v>10061</v>
      </c>
      <c r="E52" s="100" t="s">
        <v>10034</v>
      </c>
      <c r="F52" s="367">
        <v>1.069</v>
      </c>
      <c r="G52" s="102">
        <v>68.45</v>
      </c>
      <c r="H52" s="106">
        <f t="shared" si="8"/>
        <v>73.17</v>
      </c>
      <c r="I52" s="102">
        <v>68.45</v>
      </c>
      <c r="J52" s="352">
        <f t="shared" si="9"/>
        <v>73.17</v>
      </c>
    </row>
    <row r="53" spans="1:10" s="204" customFormat="1" ht="27" customHeight="1">
      <c r="A53" s="414" t="s">
        <v>5115</v>
      </c>
      <c r="B53" s="415"/>
      <c r="C53" s="415"/>
      <c r="D53" s="416" t="s">
        <v>10057</v>
      </c>
      <c r="E53" s="417"/>
      <c r="F53" s="417"/>
      <c r="G53" s="417"/>
      <c r="H53" s="417"/>
      <c r="I53" s="417"/>
      <c r="J53" s="418"/>
    </row>
    <row r="54" spans="1:10" ht="60">
      <c r="A54" s="359"/>
      <c r="B54" s="360" t="s">
        <v>5110</v>
      </c>
      <c r="C54" s="360" t="s">
        <v>9183</v>
      </c>
      <c r="D54" s="361" t="s">
        <v>10087</v>
      </c>
      <c r="E54" s="362" t="s">
        <v>190</v>
      </c>
      <c r="F54" s="363">
        <v>45809</v>
      </c>
      <c r="G54" s="364"/>
      <c r="H54" s="365">
        <f>SUM(H56:H80)</f>
        <v>44.45</v>
      </c>
      <c r="I54" s="364"/>
      <c r="J54" s="366">
        <f>SUM(J56:J80)</f>
        <v>47.45</v>
      </c>
    </row>
    <row r="55" spans="1:10" ht="33.75">
      <c r="A55" s="353"/>
      <c r="B55" s="354" t="s">
        <v>8</v>
      </c>
      <c r="C55" s="354" t="s">
        <v>9174</v>
      </c>
      <c r="D55" s="355" t="s">
        <v>5112</v>
      </c>
      <c r="E55" s="354" t="s">
        <v>188</v>
      </c>
      <c r="F55" s="356" t="s">
        <v>5113</v>
      </c>
      <c r="G55" s="356" t="s">
        <v>13</v>
      </c>
      <c r="H55" s="357" t="s">
        <v>5114</v>
      </c>
      <c r="I55" s="356" t="s">
        <v>16</v>
      </c>
      <c r="J55" s="358" t="s">
        <v>5309</v>
      </c>
    </row>
    <row r="56" spans="1:10" ht="33.75">
      <c r="A56" s="351"/>
      <c r="B56" s="104" t="s">
        <v>9199</v>
      </c>
      <c r="C56" s="100">
        <v>89383</v>
      </c>
      <c r="D56" s="101" t="str">
        <f>VLOOKUP(C56,TABELA!A4:F9654,2,FALSE)</f>
        <v>ADAPTADOR CURTO COM BOLSA E ROSCA PARA REGISTRO, PVC, SOLDÁVEL, DN 25MM X 3/4, INSTALADO EM RAMAL OU SUB-RAMAL DE ÁGUA - FORNECIMENTO E INSTALAÇÃO. AF_06/2022</v>
      </c>
      <c r="E56" s="100" t="str">
        <f>VLOOKUP(C56,TABELA!A4:F9655,3,FALSE)</f>
        <v>UN</v>
      </c>
      <c r="F56" s="367">
        <v>0.6522</v>
      </c>
      <c r="G56" s="102">
        <f>VLOOKUP(C56,TABELA!A4:$F$9726,4,FALSE)</f>
        <v>6.47</v>
      </c>
      <c r="H56" s="106">
        <f t="shared" ref="H56:H61" si="10">TRUNC(F56*G56,2)</f>
        <v>4.21</v>
      </c>
      <c r="I56" s="102">
        <f>VLOOKUP(C56,TABELA!A4:$F$9726,6,FALSE)</f>
        <v>6.87</v>
      </c>
      <c r="J56" s="352">
        <f>TRUNC(I56*F56,2)</f>
        <v>4.4800000000000004</v>
      </c>
    </row>
    <row r="57" spans="1:10" ht="33.75">
      <c r="A57" s="351"/>
      <c r="B57" s="104" t="s">
        <v>9199</v>
      </c>
      <c r="C57" s="100">
        <v>90466</v>
      </c>
      <c r="D57" s="101" t="str">
        <f>VLOOKUP(C57,TABELA!A5:F9655,2,FALSE)</f>
        <v>CHUMBAMENTO LINEAR EM ALVENARIA PARA RAMAIS/DISTRIBUIÇÃO DE INSTALAÇÕES HIDRÁULICAS COM DIÂMETROS MENORES OU IGUAIS A 40 MM. AF_09/2023</v>
      </c>
      <c r="E57" s="100" t="str">
        <f>VLOOKUP(C57,TABELA!A5:F9656,3,FALSE)</f>
        <v>M</v>
      </c>
      <c r="F57" s="367">
        <v>0.2006</v>
      </c>
      <c r="G57" s="102">
        <f>VLOOKUP(C57,TABELA!A5:$F$9726,4,FALSE)</f>
        <v>15.05</v>
      </c>
      <c r="H57" s="106">
        <f t="shared" si="10"/>
        <v>3.01</v>
      </c>
      <c r="I57" s="102">
        <f>VLOOKUP(C57,TABELA!A5:$F$9726,6,FALSE)</f>
        <v>16.18</v>
      </c>
      <c r="J57" s="352">
        <f t="shared" ref="J57:J80" si="11">TRUNC(I57*F57,2)</f>
        <v>3.24</v>
      </c>
    </row>
    <row r="58" spans="1:10" ht="22.5">
      <c r="A58" s="351"/>
      <c r="B58" s="104" t="s">
        <v>9199</v>
      </c>
      <c r="C58" s="100">
        <v>91190</v>
      </c>
      <c r="D58" s="101" t="str">
        <f>VLOOKUP(C58,TABELA!A6:F9656,2,FALSE)</f>
        <v>CHUMBAMENTO PONTUAL EM PASSAGEM DE TUBO COM DIÂMETRO MENOR OU IGUAL A 40 MM. AF_09/2023</v>
      </c>
      <c r="E58" s="100" t="str">
        <f>VLOOKUP(C58,TABELA!A6:F9657,3,FALSE)</f>
        <v>UN</v>
      </c>
      <c r="F58" s="367">
        <v>8.3000000000000001E-3</v>
      </c>
      <c r="G58" s="102">
        <f>VLOOKUP(C58,TABELA!A6:$F$9726,4,FALSE)</f>
        <v>10.42</v>
      </c>
      <c r="H58" s="106">
        <f t="shared" si="10"/>
        <v>0.08</v>
      </c>
      <c r="I58" s="102">
        <f>VLOOKUP(C58,TABELA!A6:$F$9726,6,FALSE)</f>
        <v>11.08</v>
      </c>
      <c r="J58" s="352">
        <f t="shared" si="11"/>
        <v>0.09</v>
      </c>
    </row>
    <row r="59" spans="1:10" ht="45">
      <c r="A59" s="351"/>
      <c r="B59" s="104" t="s">
        <v>9199</v>
      </c>
      <c r="C59" s="100">
        <v>91185</v>
      </c>
      <c r="D59" s="101" t="str">
        <f>VLOOKUP(C59,TABELA!A7:F9657,2,FALSE)</f>
        <v>FIXAÇÃO DE TUBOS HORIZONTAIS DE PVC ÁGUA, PVC ESGOTO, PVC ÁGUA PLUVIAL, CPVC, PPR, COBRE OU AÇO, DIÂMETROS MENORES OU IGUAIS A 40 MM, COM ABRAÇADEIRA METÁLICA FLEXÍVEL 18 MM, FIXADA DIRETAMENTE NA LAJE. AF_09/2023</v>
      </c>
      <c r="E59" s="100" t="str">
        <f>VLOOKUP(C59,TABELA!A7:F9658,3,FALSE)</f>
        <v>M</v>
      </c>
      <c r="F59" s="367">
        <v>9.1999999999999998E-3</v>
      </c>
      <c r="G59" s="102">
        <f>VLOOKUP(C59,TABELA!A7:$F$9726,4,FALSE)</f>
        <v>25.43</v>
      </c>
      <c r="H59" s="106">
        <f t="shared" si="10"/>
        <v>0.23</v>
      </c>
      <c r="I59" s="102">
        <f>VLOOKUP(C59,TABELA!A7:$F$9726,6,FALSE)</f>
        <v>27.3</v>
      </c>
      <c r="J59" s="352">
        <f t="shared" si="11"/>
        <v>0.25</v>
      </c>
    </row>
    <row r="60" spans="1:10" ht="33.75">
      <c r="A60" s="351"/>
      <c r="B60" s="104" t="s">
        <v>9199</v>
      </c>
      <c r="C60" s="100">
        <v>90436</v>
      </c>
      <c r="D60" s="101" t="str">
        <f>VLOOKUP(C60,TABELA!A8:F9658,2,FALSE)</f>
        <v>FURO MANUAL EM ALVENARIA, PARA INSTALAÇÕES HIDRÁULICAS, DIÂMETROS MENORES OU IGUAIS A 40 MM. AF_09/2023</v>
      </c>
      <c r="E60" s="100" t="str">
        <f>VLOOKUP(C60,TABELA!A8:F9659,3,FALSE)</f>
        <v>UN</v>
      </c>
      <c r="F60" s="367">
        <v>8.3000000000000001E-3</v>
      </c>
      <c r="G60" s="102">
        <f>VLOOKUP(C60,TABELA!A8:$F$9726,4,FALSE)</f>
        <v>14.44</v>
      </c>
      <c r="H60" s="106">
        <f t="shared" si="10"/>
        <v>0.11</v>
      </c>
      <c r="I60" s="102">
        <f>VLOOKUP(C60,TABELA!A8:$F$9726,6,FALSE)</f>
        <v>15.73</v>
      </c>
      <c r="J60" s="352">
        <f t="shared" si="11"/>
        <v>0.13</v>
      </c>
    </row>
    <row r="61" spans="1:10" ht="33.75">
      <c r="A61" s="351"/>
      <c r="B61" s="104" t="s">
        <v>9199</v>
      </c>
      <c r="C61" s="100">
        <v>89366</v>
      </c>
      <c r="D61" s="101" t="str">
        <f>VLOOKUP(C61,TABELA!A9:F9659,2,FALSE)</f>
        <v>JOELHO 90 GRAUS COM BUCHA DE LATÃO, PVC, SOLDÁVEL, DN 25MM, X 3/4 INSTALADO EM RAMAL OU SUB-RAMAL DE ÁGUA - FORNECIMENTO E INSTALAÇÃO. AF_06/2022</v>
      </c>
      <c r="E61" s="100" t="str">
        <f>VLOOKUP(C61,TABELA!A9:F9660,3,FALSE)</f>
        <v>UN</v>
      </c>
      <c r="F61" s="367">
        <v>0.1694</v>
      </c>
      <c r="G61" s="102">
        <f>VLOOKUP(C61,TABELA!A9:$F$9726,4,FALSE)</f>
        <v>15.86</v>
      </c>
      <c r="H61" s="106">
        <f t="shared" si="10"/>
        <v>2.68</v>
      </c>
      <c r="I61" s="102">
        <f>VLOOKUP(C61,TABELA!A9:$F$9726,6,FALSE)</f>
        <v>16.48</v>
      </c>
      <c r="J61" s="352">
        <f t="shared" si="11"/>
        <v>2.79</v>
      </c>
    </row>
    <row r="62" spans="1:10" ht="22.5">
      <c r="A62" s="351"/>
      <c r="B62" s="104" t="s">
        <v>9199</v>
      </c>
      <c r="C62" s="100">
        <v>89481</v>
      </c>
      <c r="D62" s="101" t="str">
        <f>VLOOKUP(C62,TABELA!A10:F9660,2,FALSE)</f>
        <v>JOELHO 90 GRAUS, PVC, SOLDÁVEL, DN 25MM, INSTALADO EM PRUMADA DE ÁGUA - FORNECIMENTO E INSTALAÇÃO. AF_06/2022</v>
      </c>
      <c r="E62" s="100" t="str">
        <f>VLOOKUP(C62,TABELA!A10:F9661,3,FALSE)</f>
        <v>UN</v>
      </c>
      <c r="F62" s="367">
        <v>6.7000000000000004E-2</v>
      </c>
      <c r="G62" s="102">
        <f>VLOOKUP(C62,TABELA!A10:$F$9726,4,FALSE)</f>
        <v>5.25</v>
      </c>
      <c r="H62" s="106">
        <f t="shared" ref="H62:H80" si="12">TRUNC(F62*G62,2)</f>
        <v>0.35</v>
      </c>
      <c r="I62" s="102">
        <f>VLOOKUP(C62,TABELA!A10:$F$9726,6,FALSE)</f>
        <v>5.56</v>
      </c>
      <c r="J62" s="352">
        <f t="shared" si="11"/>
        <v>0.37</v>
      </c>
    </row>
    <row r="63" spans="1:10" ht="33.75">
      <c r="A63" s="351"/>
      <c r="B63" s="104" t="s">
        <v>9199</v>
      </c>
      <c r="C63" s="100">
        <v>89408</v>
      </c>
      <c r="D63" s="101" t="str">
        <f>VLOOKUP(C63,TABELA!A11:F9661,2,FALSE)</f>
        <v>JOELHO 90 GRAUS, PVC, SOLDÁVEL, DN 25MM, INSTALADO EM RAMAL DE DISTRIBUIÇÃO DE ÁGUA - FORNECIMENTO E INSTALAÇÃO. AF_06/2022</v>
      </c>
      <c r="E63" s="100" t="str">
        <f>VLOOKUP(C63,TABELA!A11:F9662,3,FALSE)</f>
        <v>UN</v>
      </c>
      <c r="F63" s="367">
        <v>7.6E-3</v>
      </c>
      <c r="G63" s="102">
        <f>VLOOKUP(C63,TABELA!A11:$F$9726,4,FALSE)</f>
        <v>8.5</v>
      </c>
      <c r="H63" s="106">
        <f t="shared" si="12"/>
        <v>0.06</v>
      </c>
      <c r="I63" s="102">
        <f>VLOOKUP(C63,TABELA!A11:$F$9726,6,FALSE)</f>
        <v>9.1</v>
      </c>
      <c r="J63" s="352">
        <f t="shared" si="11"/>
        <v>0.06</v>
      </c>
    </row>
    <row r="64" spans="1:10" ht="33.75">
      <c r="A64" s="351"/>
      <c r="B64" s="104" t="s">
        <v>9199</v>
      </c>
      <c r="C64" s="100">
        <v>89362</v>
      </c>
      <c r="D64" s="101" t="str">
        <f>VLOOKUP(C64,TABELA!A12:F9662,2,FALSE)</f>
        <v>JOELHO 90 GRAUS, PVC, SOLDÁVEL, DN 25MM, INSTALADO EM RAMAL OU SUB-RAMAL DE ÁGUA - FORNECIMENTO E INSTALAÇÃO. AF_06/2022</v>
      </c>
      <c r="E64" s="100" t="str">
        <f>VLOOKUP(C64,TABELA!A12:F9663,3,FALSE)</f>
        <v>UN</v>
      </c>
      <c r="F64" s="367">
        <v>0.65429999999999999</v>
      </c>
      <c r="G64" s="102">
        <f>VLOOKUP(C64,TABELA!A12:$F$9726,4,FALSE)</f>
        <v>9.31</v>
      </c>
      <c r="H64" s="106">
        <f t="shared" si="12"/>
        <v>6.09</v>
      </c>
      <c r="I64" s="102">
        <f>VLOOKUP(C64,TABELA!A12:$F$9726,6,FALSE)</f>
        <v>9.9700000000000006</v>
      </c>
      <c r="J64" s="352">
        <f t="shared" si="11"/>
        <v>6.52</v>
      </c>
    </row>
    <row r="65" spans="1:10" ht="33.75">
      <c r="A65" s="351"/>
      <c r="B65" s="104" t="s">
        <v>9199</v>
      </c>
      <c r="C65" s="100">
        <v>89532</v>
      </c>
      <c r="D65" s="101" t="str">
        <f>VLOOKUP(C65,TABELA!A13:F9663,2,FALSE)</f>
        <v>LUVA DE REDUÇÃO, PVC, SOLDÁVEL, DN 32MM X 25MM, INSTALADO EM PRUMADA DE ÁGUA - FORNECIMENTO E INSTALAÇÃO. AF_06/2022</v>
      </c>
      <c r="E65" s="100" t="str">
        <f>VLOOKUP(C65,TABELA!A13:F9664,3,FALSE)</f>
        <v>UN</v>
      </c>
      <c r="F65" s="367">
        <v>4.6100000000000002E-2</v>
      </c>
      <c r="G65" s="102">
        <f>VLOOKUP(C65,TABELA!A13:$F$9726,4,FALSE)</f>
        <v>6.88</v>
      </c>
      <c r="H65" s="106">
        <f t="shared" si="12"/>
        <v>0.31</v>
      </c>
      <c r="I65" s="102">
        <f>VLOOKUP(C65,TABELA!A13:$F$9726,6,FALSE)</f>
        <v>7.11</v>
      </c>
      <c r="J65" s="352">
        <f t="shared" si="11"/>
        <v>0.32</v>
      </c>
    </row>
    <row r="66" spans="1:10" ht="22.5">
      <c r="A66" s="351"/>
      <c r="B66" s="104" t="s">
        <v>9199</v>
      </c>
      <c r="C66" s="100">
        <v>89528</v>
      </c>
      <c r="D66" s="101" t="str">
        <f>VLOOKUP(C66,TABELA!A14:F9664,2,FALSE)</f>
        <v>LUVA, PVC, SOLDÁVEL, DN 25MM, INSTALADO EM PRUMADA DE ÁGUA - FORNECIMENTO E INSTALAÇÃO. AF_06/2022</v>
      </c>
      <c r="E66" s="100" t="str">
        <f>VLOOKUP(C66,TABELA!A14:F9665,3,FALSE)</f>
        <v>UN</v>
      </c>
      <c r="F66" s="367">
        <v>1.35E-2</v>
      </c>
      <c r="G66" s="102">
        <f>VLOOKUP(C66,TABELA!A14:$F$9726,4,FALSE)</f>
        <v>4.18</v>
      </c>
      <c r="H66" s="106">
        <f t="shared" si="12"/>
        <v>0.05</v>
      </c>
      <c r="I66" s="102">
        <f>VLOOKUP(C66,TABELA!A14:$F$9726,6,FALSE)</f>
        <v>4.3899999999999997</v>
      </c>
      <c r="J66" s="352">
        <f t="shared" si="11"/>
        <v>0.05</v>
      </c>
    </row>
    <row r="67" spans="1:10" ht="33.75">
      <c r="A67" s="351"/>
      <c r="B67" s="104" t="s">
        <v>9199</v>
      </c>
      <c r="C67" s="100">
        <v>89424</v>
      </c>
      <c r="D67" s="101" t="str">
        <f>VLOOKUP(C67,TABELA!A15:F9665,2,FALSE)</f>
        <v>LUVA, PVC, SOLDÁVEL, DN 25MM, INSTALADO EM RAMAL DE DISTRIBUIÇÃO DE ÁGUA - FORNECIMENTO E INSTALAÇÃO. AF_06/2022</v>
      </c>
      <c r="E67" s="100" t="str">
        <f>VLOOKUP(C67,TABELA!A15:F9666,3,FALSE)</f>
        <v>UN</v>
      </c>
      <c r="F67" s="367">
        <v>1.35E-2</v>
      </c>
      <c r="G67" s="102">
        <f>VLOOKUP(C67,TABELA!A15:$F$9726,4,FALSE)</f>
        <v>6.36</v>
      </c>
      <c r="H67" s="106">
        <f t="shared" si="12"/>
        <v>0.08</v>
      </c>
      <c r="I67" s="102">
        <f>VLOOKUP(C67,TABELA!A15:$F$9726,6,FALSE)</f>
        <v>6.76</v>
      </c>
      <c r="J67" s="352">
        <f t="shared" si="11"/>
        <v>0.09</v>
      </c>
    </row>
    <row r="68" spans="1:10" ht="22.5">
      <c r="A68" s="351"/>
      <c r="B68" s="104" t="s">
        <v>9199</v>
      </c>
      <c r="C68" s="100">
        <v>89378</v>
      </c>
      <c r="D68" s="101" t="str">
        <f>VLOOKUP(C68,TABELA!A16:F9666,2,FALSE)</f>
        <v>LUVA, PVC, SOLDÁVEL, DN 25MM, INSTALADO EM RAMAL OU SUB-RAMAL DE ÁGUA - FORNECIMENTO E INSTALAÇÃO. AF_06/2022</v>
      </c>
      <c r="E68" s="100" t="str">
        <f>VLOOKUP(C68,TABELA!A16:F9667,3,FALSE)</f>
        <v>UN</v>
      </c>
      <c r="F68" s="367">
        <v>7.7299999999999994E-2</v>
      </c>
      <c r="G68" s="102">
        <f>VLOOKUP(C68,TABELA!A16:$F$9726,4,FALSE)</f>
        <v>6.9</v>
      </c>
      <c r="H68" s="106">
        <f t="shared" si="12"/>
        <v>0.53</v>
      </c>
      <c r="I68" s="102">
        <f>VLOOKUP(C68,TABELA!A16:$F$9726,6,FALSE)</f>
        <v>7.35</v>
      </c>
      <c r="J68" s="352">
        <f t="shared" si="11"/>
        <v>0.56000000000000005</v>
      </c>
    </row>
    <row r="69" spans="1:10" ht="33.75">
      <c r="A69" s="351"/>
      <c r="B69" s="104" t="s">
        <v>9199</v>
      </c>
      <c r="C69" s="100">
        <v>90453</v>
      </c>
      <c r="D69" s="101" t="str">
        <f>VLOOKUP(C69,TABELA!A17:F9667,2,FALSE)</f>
        <v>PASSANTE TIPO TUBO COM DIÂMETRO DE 40 MM, FIXADO EM LAJE, PARA PASSAGEM DE TUBULAÇÕES COM NO MÁXIMO 32 MM DE DIÂMETRO. AF_09/2023</v>
      </c>
      <c r="E69" s="100" t="str">
        <f>VLOOKUP(C69,TABELA!A17:F9668,3,FALSE)</f>
        <v>UN</v>
      </c>
      <c r="F69" s="367">
        <v>7.1000000000000004E-3</v>
      </c>
      <c r="G69" s="102">
        <f>VLOOKUP(C69,TABELA!A17:$F$9726,4,FALSE)</f>
        <v>3.59</v>
      </c>
      <c r="H69" s="106">
        <f t="shared" si="12"/>
        <v>0.02</v>
      </c>
      <c r="I69" s="102">
        <f>VLOOKUP(C69,TABELA!A17:$F$9726,6,FALSE)</f>
        <v>3.8</v>
      </c>
      <c r="J69" s="352">
        <f t="shared" si="11"/>
        <v>0.02</v>
      </c>
    </row>
    <row r="70" spans="1:10" ht="33.75">
      <c r="A70" s="351"/>
      <c r="B70" s="104" t="s">
        <v>9199</v>
      </c>
      <c r="C70" s="100">
        <v>90443</v>
      </c>
      <c r="D70" s="101" t="str">
        <f>VLOOKUP(C70,TABELA!A18:F9668,2,FALSE)</f>
        <v>RASGO LINEAR MANUAL EM ALVENARIA, PARA RAMAIS/ DISTRIBUIÇÃO DE INSTALAÇÕES HIDRÁULICAS, DIÂMETROS MENORES OU IGUAIS A 40 MM. AF_09/2023</v>
      </c>
      <c r="E70" s="100" t="str">
        <f>VLOOKUP(C70,TABELA!A18:F9669,3,FALSE)</f>
        <v>M</v>
      </c>
      <c r="F70" s="367">
        <v>0.2006</v>
      </c>
      <c r="G70" s="102">
        <f>VLOOKUP(C70,TABELA!A18:$F$9726,4,FALSE)</f>
        <v>7.76</v>
      </c>
      <c r="H70" s="106">
        <f t="shared" si="12"/>
        <v>1.55</v>
      </c>
      <c r="I70" s="102">
        <f>VLOOKUP(C70,TABELA!A18:$F$9726,6,FALSE)</f>
        <v>8.44</v>
      </c>
      <c r="J70" s="352">
        <f t="shared" si="11"/>
        <v>1.69</v>
      </c>
    </row>
    <row r="71" spans="1:10" ht="33.75">
      <c r="A71" s="351"/>
      <c r="B71" s="104" t="s">
        <v>9199</v>
      </c>
      <c r="C71" s="100">
        <v>89396</v>
      </c>
      <c r="D71" s="101" t="str">
        <f>VLOOKUP(C71,TABELA!A19:F9669,2,FALSE)</f>
        <v>TÊ COM BUCHA DE LATÃO NA BOLSA CENTRAL, PVC, SOLDÁVEL, DN 25MM X 1/2, INSTALADO EM RAMAL OU SUB-RAMAL DE ÁGUA - FORNECIMENTO E INSTALAÇÃO. AF_06/2022</v>
      </c>
      <c r="E71" s="100" t="str">
        <f>VLOOKUP(C71,TABELA!A19:F9670,3,FALSE)</f>
        <v>UN</v>
      </c>
      <c r="F71" s="367">
        <v>1.6799999999999999E-2</v>
      </c>
      <c r="G71" s="102">
        <f>VLOOKUP(C71,TABELA!A19:$F$9726,4,FALSE)</f>
        <v>19.87</v>
      </c>
      <c r="H71" s="106">
        <f t="shared" si="12"/>
        <v>0.33</v>
      </c>
      <c r="I71" s="102">
        <f>VLOOKUP(C71,TABELA!A19:$F$9726,6,FALSE)</f>
        <v>20.64</v>
      </c>
      <c r="J71" s="352">
        <f t="shared" si="11"/>
        <v>0.34</v>
      </c>
    </row>
    <row r="72" spans="1:10" ht="33.75">
      <c r="A72" s="351"/>
      <c r="B72" s="104" t="s">
        <v>9199</v>
      </c>
      <c r="C72" s="100">
        <v>89622</v>
      </c>
      <c r="D72" s="101" t="str">
        <f>VLOOKUP(C72,TABELA!A20:F9670,2,FALSE)</f>
        <v>TÊ DE REDUÇÃO, PVC, SOLDÁVEL, DN 32MM X 25MM, INSTALADO EM PRUMADA DE ÁGUA - FORNECIMENTO E INSTALAÇÃO. AF_06/2022</v>
      </c>
      <c r="E72" s="100" t="str">
        <f>VLOOKUP(C72,TABELA!A20:F9671,3,FALSE)</f>
        <v>UN</v>
      </c>
      <c r="F72" s="367">
        <v>3.85E-2</v>
      </c>
      <c r="G72" s="102">
        <f>VLOOKUP(C72,TABELA!A20:$F$9726,4,FALSE)</f>
        <v>13.62</v>
      </c>
      <c r="H72" s="106">
        <f t="shared" si="12"/>
        <v>0.52</v>
      </c>
      <c r="I72" s="102">
        <f>VLOOKUP(C72,TABELA!A20:$F$9726,6,FALSE)</f>
        <v>14.07</v>
      </c>
      <c r="J72" s="352">
        <f t="shared" si="11"/>
        <v>0.54</v>
      </c>
    </row>
    <row r="73" spans="1:10" ht="33.75">
      <c r="A73" s="351"/>
      <c r="B73" s="104" t="s">
        <v>9199</v>
      </c>
      <c r="C73" s="100">
        <v>89445</v>
      </c>
      <c r="D73" s="101" t="str">
        <f>VLOOKUP(C73,TABELA!A21:F9671,2,FALSE)</f>
        <v>TÊ DE REDUÇÃO, PVC, SOLDÁVEL, DN 32MM X 25MM, INSTALADO EM RAMAL DE DISTRIBUIÇÃO DE ÁGUA - FORNECIMENTO E INSTALAÇÃO. AF_06/2022</v>
      </c>
      <c r="E73" s="100" t="str">
        <f>VLOOKUP(C73,TABELA!A21:F9672,3,FALSE)</f>
        <v>UN</v>
      </c>
      <c r="F73" s="367">
        <v>3.3999999999999998E-3</v>
      </c>
      <c r="G73" s="102">
        <f>VLOOKUP(C73,TABELA!A21:$F$9726,4,FALSE)</f>
        <v>18.309999999999999</v>
      </c>
      <c r="H73" s="106">
        <f t="shared" si="12"/>
        <v>0.06</v>
      </c>
      <c r="I73" s="102">
        <f>VLOOKUP(C73,TABELA!A21:$F$9726,6,FALSE)</f>
        <v>19.18</v>
      </c>
      <c r="J73" s="352">
        <f t="shared" si="11"/>
        <v>0.06</v>
      </c>
    </row>
    <row r="74" spans="1:10" ht="33.75">
      <c r="A74" s="351"/>
      <c r="B74" s="104" t="s">
        <v>9199</v>
      </c>
      <c r="C74" s="100">
        <v>89400</v>
      </c>
      <c r="D74" s="101" t="str">
        <f>VLOOKUP(C74,TABELA!A22:F9672,2,FALSE)</f>
        <v>TÊ DE REDUÇÃO, PVC, SOLDÁVEL, DN 32MM X 25MM, INSTALADO EM RAMAL OU SUB-RAMAL DE ÁGUA - FORNECIMENTO E INSTALAÇÃO. AF_06/2022</v>
      </c>
      <c r="E74" s="100" t="str">
        <f>VLOOKUP(C74,TABELA!A22:F9673,3,FALSE)</f>
        <v>UN</v>
      </c>
      <c r="F74" s="367">
        <v>1.15E-2</v>
      </c>
      <c r="G74" s="102">
        <f>VLOOKUP(C74,TABELA!A22:$F$9726,4,FALSE)</f>
        <v>19.48</v>
      </c>
      <c r="H74" s="106">
        <f t="shared" si="12"/>
        <v>0.22</v>
      </c>
      <c r="I74" s="102">
        <f>VLOOKUP(C74,TABELA!A22:$F$9726,6,FALSE)</f>
        <v>20.440000000000001</v>
      </c>
      <c r="J74" s="352">
        <f t="shared" si="11"/>
        <v>0.23</v>
      </c>
    </row>
    <row r="75" spans="1:10" ht="33.75">
      <c r="A75" s="351"/>
      <c r="B75" s="104" t="s">
        <v>9199</v>
      </c>
      <c r="C75" s="100">
        <v>89627</v>
      </c>
      <c r="D75" s="101" t="str">
        <f>VLOOKUP(C75,TABELA!A23:F9673,2,FALSE)</f>
        <v>TÊ DE REDUÇÃO, PVC, SOLDÁVEL, DN 50MM X 25MM, INSTALADO EM PRUMADA DE ÁGUA - FORNECIMENTO E INSTALAÇÃO. AF_06/2022</v>
      </c>
      <c r="E75" s="100" t="str">
        <f>VLOOKUP(C75,TABELA!A23:F9674,3,FALSE)</f>
        <v>UN</v>
      </c>
      <c r="F75" s="367">
        <v>3.0999999999999999E-3</v>
      </c>
      <c r="G75" s="102">
        <f>VLOOKUP(C75,TABELA!A23:$F$9726,4,FALSE)</f>
        <v>19.36</v>
      </c>
      <c r="H75" s="106">
        <f t="shared" si="12"/>
        <v>0.06</v>
      </c>
      <c r="I75" s="102">
        <f>VLOOKUP(C75,TABELA!A23:$F$9726,6,FALSE)</f>
        <v>19.93</v>
      </c>
      <c r="J75" s="352">
        <f t="shared" si="11"/>
        <v>0.06</v>
      </c>
    </row>
    <row r="76" spans="1:10" ht="33.75">
      <c r="A76" s="351"/>
      <c r="B76" s="104" t="s">
        <v>9199</v>
      </c>
      <c r="C76" s="100">
        <v>89440</v>
      </c>
      <c r="D76" s="101" t="str">
        <f>VLOOKUP(C76,TABELA!A24:F9674,2,FALSE)</f>
        <v>TE, PVC, SOLDÁVEL, DN 25MM, INSTALADO EM RAMAL DE DISTRIBUIÇÃO DE ÁGUA - FORNECIMENTO E INSTALAÇÃO. AF_06/2022</v>
      </c>
      <c r="E76" s="100" t="str">
        <f>VLOOKUP(C76,TABELA!A24:F9675,3,FALSE)</f>
        <v>UN</v>
      </c>
      <c r="F76" s="367">
        <v>1.6999999999999999E-3</v>
      </c>
      <c r="G76" s="102">
        <f>VLOOKUP(C76,TABELA!A24:$F$9726,4,FALSE)</f>
        <v>11.75</v>
      </c>
      <c r="H76" s="106">
        <f t="shared" si="12"/>
        <v>0.01</v>
      </c>
      <c r="I76" s="102">
        <f>VLOOKUP(C76,TABELA!A24:$F$9726,6,FALSE)</f>
        <v>12.54</v>
      </c>
      <c r="J76" s="352">
        <f t="shared" si="11"/>
        <v>0.02</v>
      </c>
    </row>
    <row r="77" spans="1:10" ht="22.5">
      <c r="A77" s="351"/>
      <c r="B77" s="104" t="s">
        <v>9199</v>
      </c>
      <c r="C77" s="100">
        <v>89395</v>
      </c>
      <c r="D77" s="101" t="str">
        <f>VLOOKUP(C77,TABELA!A25:F9675,2,FALSE)</f>
        <v>TE, PVC, SOLDÁVEL, DN 25MM, INSTALADO EM RAMAL OU SUB-RAMAL DE ÁGUA - FORNECIMENTO E INSTALAÇÃO. AF_06/2022</v>
      </c>
      <c r="E77" s="100" t="str">
        <f>VLOOKUP(C77,TABELA!A25:F9676,3,FALSE)</f>
        <v>UN</v>
      </c>
      <c r="F77" s="367">
        <v>0.30370000000000003</v>
      </c>
      <c r="G77" s="102">
        <f>VLOOKUP(C77,TABELA!A25:$F$9726,4,FALSE)</f>
        <v>12.82</v>
      </c>
      <c r="H77" s="106">
        <f t="shared" si="12"/>
        <v>3.89</v>
      </c>
      <c r="I77" s="102">
        <f>VLOOKUP(C77,TABELA!A25:$F$9726,6,FALSE)</f>
        <v>13.7</v>
      </c>
      <c r="J77" s="352">
        <f t="shared" si="11"/>
        <v>4.16</v>
      </c>
    </row>
    <row r="78" spans="1:10" ht="22.5">
      <c r="A78" s="351"/>
      <c r="B78" s="104" t="s">
        <v>9199</v>
      </c>
      <c r="C78" s="100">
        <v>89446</v>
      </c>
      <c r="D78" s="101" t="str">
        <f>VLOOKUP(C78,TABELA!A26:F9676,2,FALSE)</f>
        <v>TUBO, PVC, SOLDÁVEL, DE 25MM, INSTALADO EM PRUMADA DE ÁGUA - FORNECIMENTO E INSTALAÇÃO. AF_06/2022</v>
      </c>
      <c r="E78" s="100" t="str">
        <f>VLOOKUP(C78,TABELA!A26:F9677,3,FALSE)</f>
        <v>M</v>
      </c>
      <c r="F78" s="367">
        <v>0.128</v>
      </c>
      <c r="G78" s="102">
        <f>VLOOKUP(C78,TABELA!A26:$F$9726,4,FALSE)</f>
        <v>5.25</v>
      </c>
      <c r="H78" s="106">
        <f t="shared" si="12"/>
        <v>0.67</v>
      </c>
      <c r="I78" s="102">
        <f>VLOOKUP(C78,TABELA!A26:$F$9726,6,FALSE)</f>
        <v>5.32</v>
      </c>
      <c r="J78" s="352">
        <f t="shared" si="11"/>
        <v>0.68</v>
      </c>
    </row>
    <row r="79" spans="1:10" ht="33.75">
      <c r="A79" s="351"/>
      <c r="B79" s="104" t="s">
        <v>9199</v>
      </c>
      <c r="C79" s="100">
        <v>89402</v>
      </c>
      <c r="D79" s="101" t="str">
        <f>VLOOKUP(C79,TABELA!A27:F9677,2,FALSE)</f>
        <v>TUBO, PVC, SOLDÁVEL, DE 25MM, INSTALADO EM RAMAL DE DISTRIBUIÇÃO DE ÁGUA - FORNECIMENTO E INSTALAÇÃO. AF_06/2022</v>
      </c>
      <c r="E79" s="100" t="str">
        <f>VLOOKUP(C79,TABELA!A27:F9678,3,FALSE)</f>
        <v>M</v>
      </c>
      <c r="F79" s="367">
        <v>7.8E-2</v>
      </c>
      <c r="G79" s="102">
        <f>VLOOKUP(C79,TABELA!A27:$F$9726,4,FALSE)</f>
        <v>12.16</v>
      </c>
      <c r="H79" s="106">
        <f t="shared" si="12"/>
        <v>0.94</v>
      </c>
      <c r="I79" s="102">
        <f>VLOOKUP(C79,TABELA!A27:$F$9726,6,FALSE)</f>
        <v>12.85</v>
      </c>
      <c r="J79" s="352">
        <f t="shared" si="11"/>
        <v>1</v>
      </c>
    </row>
    <row r="80" spans="1:10" ht="22.5">
      <c r="A80" s="351"/>
      <c r="B80" s="104" t="s">
        <v>9199</v>
      </c>
      <c r="C80" s="100">
        <v>89356</v>
      </c>
      <c r="D80" s="101" t="str">
        <f>VLOOKUP(C80,TABELA!A28:F9678,2,FALSE)</f>
        <v>TUBO, PVC, SOLDÁVEL, DE 25MM, INSTALADO EM RAMAL OU SUB-RAMAL DE ÁGUA - FORNECIMENTO E INSTALAÇÃO. AF_06/2022</v>
      </c>
      <c r="E80" s="100" t="str">
        <f>VLOOKUP(C80,TABELA!A28:F9679,3,FALSE)</f>
        <v>M</v>
      </c>
      <c r="F80" s="367">
        <v>0.79400000000000004</v>
      </c>
      <c r="G80" s="102">
        <f>VLOOKUP(C80,TABELA!A28:$F$9726,4,FALSE)</f>
        <v>23.17</v>
      </c>
      <c r="H80" s="106">
        <f t="shared" si="12"/>
        <v>18.39</v>
      </c>
      <c r="I80" s="102">
        <f>VLOOKUP(C80,TABELA!A28:$F$9726,6,FALSE)</f>
        <v>24.82</v>
      </c>
      <c r="J80" s="352">
        <f t="shared" si="11"/>
        <v>19.7</v>
      </c>
    </row>
    <row r="81" spans="1:10" ht="34.15" customHeight="1">
      <c r="A81" s="414" t="s">
        <v>5115</v>
      </c>
      <c r="B81" s="415"/>
      <c r="C81" s="415"/>
      <c r="D81" s="416" t="s">
        <v>9184</v>
      </c>
      <c r="E81" s="417"/>
      <c r="F81" s="417"/>
      <c r="G81" s="417"/>
      <c r="H81" s="417"/>
      <c r="I81" s="417"/>
      <c r="J81" s="418"/>
    </row>
    <row r="82" spans="1:10" ht="60">
      <c r="A82" s="359"/>
      <c r="B82" s="360" t="s">
        <v>5110</v>
      </c>
      <c r="C82" s="360" t="s">
        <v>9187</v>
      </c>
      <c r="D82" s="361" t="s">
        <v>9188</v>
      </c>
      <c r="E82" s="362" t="s">
        <v>190</v>
      </c>
      <c r="F82" s="363">
        <v>45809</v>
      </c>
      <c r="G82" s="364"/>
      <c r="H82" s="365">
        <f>SUM(H84:H94)</f>
        <v>75.72</v>
      </c>
      <c r="I82" s="364"/>
      <c r="J82" s="366">
        <f>SUM(J84:J94)</f>
        <v>80.78</v>
      </c>
    </row>
    <row r="83" spans="1:10" ht="33.75">
      <c r="A83" s="353"/>
      <c r="B83" s="354" t="s">
        <v>8</v>
      </c>
      <c r="C83" s="354" t="s">
        <v>9174</v>
      </c>
      <c r="D83" s="355" t="s">
        <v>5112</v>
      </c>
      <c r="E83" s="354" t="s">
        <v>188</v>
      </c>
      <c r="F83" s="356" t="s">
        <v>5113</v>
      </c>
      <c r="G83" s="356" t="s">
        <v>13</v>
      </c>
      <c r="H83" s="357" t="s">
        <v>5114</v>
      </c>
      <c r="I83" s="356" t="s">
        <v>16</v>
      </c>
      <c r="J83" s="358" t="s">
        <v>5309</v>
      </c>
    </row>
    <row r="84" spans="1:10" ht="33.75">
      <c r="A84" s="351"/>
      <c r="B84" s="104" t="s">
        <v>9199</v>
      </c>
      <c r="C84" s="100">
        <v>90466</v>
      </c>
      <c r="D84" s="101" t="str">
        <f>VLOOKUP(C84,TABELA!A32:F9682,2,FALSE)</f>
        <v>CHUMBAMENTO LINEAR EM ALVENARIA PARA RAMAIS/DISTRIBUIÇÃO DE INSTALAÇÕES HIDRÁULICAS COM DIÂMETROS MENORES OU IGUAIS A 40 MM. AF_09/2023</v>
      </c>
      <c r="E84" s="100" t="str">
        <f>VLOOKUP(C84,TABELA!A32:F9683,3,FALSE)</f>
        <v>M</v>
      </c>
      <c r="F84" s="367">
        <v>0.26090000000000002</v>
      </c>
      <c r="G84" s="102">
        <f>VLOOKUP(C84,TABELA!A32:F9683,4,FALSE)</f>
        <v>15.05</v>
      </c>
      <c r="H84" s="106">
        <f t="shared" ref="H84:H89" si="13">TRUNC(F84*G84,2)</f>
        <v>3.92</v>
      </c>
      <c r="I84" s="102">
        <f>VLOOKUP(C84,TABELA!A32:F9683,6,FALSE)</f>
        <v>16.18</v>
      </c>
      <c r="J84" s="352">
        <f>TRUNC(I84*F84,2)</f>
        <v>4.22</v>
      </c>
    </row>
    <row r="85" spans="1:10" ht="22.5">
      <c r="A85" s="351"/>
      <c r="B85" s="104" t="s">
        <v>9199</v>
      </c>
      <c r="C85" s="100">
        <v>91190</v>
      </c>
      <c r="D85" s="101" t="str">
        <f>VLOOKUP(C85,TABELA!A33:F9683,2,FALSE)</f>
        <v>CHUMBAMENTO PONTUAL EM PASSAGEM DE TUBO COM DIÂMETRO MENOR OU IGUAL A 40 MM. AF_09/2023</v>
      </c>
      <c r="E85" s="100" t="str">
        <f>VLOOKUP(C85,TABELA!A33:F9684,3,FALSE)</f>
        <v>UN</v>
      </c>
      <c r="F85" s="367">
        <v>0.2596</v>
      </c>
      <c r="G85" s="102">
        <f>VLOOKUP(C85,TABELA!A33:F9684,4,FALSE)</f>
        <v>10.42</v>
      </c>
      <c r="H85" s="106">
        <f t="shared" si="13"/>
        <v>2.7</v>
      </c>
      <c r="I85" s="102">
        <f>VLOOKUP(C85,TABELA!A33:F9684,6,FALSE)</f>
        <v>11.08</v>
      </c>
      <c r="J85" s="352">
        <f t="shared" ref="J85:J94" si="14">TRUNC(I85*F85,2)</f>
        <v>2.87</v>
      </c>
    </row>
    <row r="86" spans="1:10" ht="45">
      <c r="A86" s="351"/>
      <c r="B86" s="104" t="s">
        <v>9199</v>
      </c>
      <c r="C86" s="100">
        <v>91185</v>
      </c>
      <c r="D86" s="101" t="str">
        <f>VLOOKUP(C86,TABELA!A34:F9684,2,FALSE)</f>
        <v>FIXAÇÃO DE TUBOS HORIZONTAIS DE PVC ÁGUA, PVC ESGOTO, PVC ÁGUA PLUVIAL, CPVC, PPR, COBRE OU AÇO, DIÂMETROS MENORES OU IGUAIS A 40 MM, COM ABRAÇADEIRA METÁLICA FLEXÍVEL 18 MM, FIXADA DIRETAMENTE NA LAJE. AF_09/2023</v>
      </c>
      <c r="E86" s="100" t="str">
        <f>VLOOKUP(C86,TABELA!A34:F9685,3,FALSE)</f>
        <v>M</v>
      </c>
      <c r="F86" s="367">
        <v>0.80220000000000002</v>
      </c>
      <c r="G86" s="102">
        <f>VLOOKUP(C86,TABELA!A34:F9685,4,FALSE)</f>
        <v>25.43</v>
      </c>
      <c r="H86" s="106">
        <f t="shared" si="13"/>
        <v>20.39</v>
      </c>
      <c r="I86" s="102">
        <f>VLOOKUP(C86,TABELA!A34:F9685,6,FALSE)</f>
        <v>27.3</v>
      </c>
      <c r="J86" s="352">
        <f t="shared" si="14"/>
        <v>21.9</v>
      </c>
    </row>
    <row r="87" spans="1:10" ht="33.75">
      <c r="A87" s="351"/>
      <c r="B87" s="104" t="s">
        <v>9199</v>
      </c>
      <c r="C87" s="100">
        <v>90436</v>
      </c>
      <c r="D87" s="101" t="str">
        <f>VLOOKUP(C87,TABELA!A35:F9685,2,FALSE)</f>
        <v>FURO MANUAL EM ALVENARIA, PARA INSTALAÇÕES HIDRÁULICAS, DIÂMETROS MENORES OU IGUAIS A 40 MM. AF_09/2023</v>
      </c>
      <c r="E87" s="100" t="str">
        <f>VLOOKUP(C87,TABELA!A35:F9686,3,FALSE)</f>
        <v>UN</v>
      </c>
      <c r="F87" s="367">
        <v>0.2596</v>
      </c>
      <c r="G87" s="102">
        <f>VLOOKUP(C87,TABELA!A35:F9686,4,FALSE)</f>
        <v>14.44</v>
      </c>
      <c r="H87" s="106">
        <f t="shared" si="13"/>
        <v>3.74</v>
      </c>
      <c r="I87" s="102">
        <f>VLOOKUP(C87,TABELA!A35:F9686,6,FALSE)</f>
        <v>15.73</v>
      </c>
      <c r="J87" s="352">
        <f t="shared" si="14"/>
        <v>4.08</v>
      </c>
    </row>
    <row r="88" spans="1:10" ht="33.75">
      <c r="A88" s="351"/>
      <c r="B88" s="104" t="s">
        <v>9199</v>
      </c>
      <c r="C88" s="100">
        <v>89726</v>
      </c>
      <c r="D88" s="101" t="str">
        <f>VLOOKUP(C88,TABELA!A36:F9686,2,FALSE)</f>
        <v>JOELHO 45 GRAUS, PVC, SERIE NORMAL, ESGOTO PREDIAL, DN 40 MM, JUNTA SOLDÁVEL, FORNECIDO E INSTALADO EM RAMAL DE DESCARGA OU RAMAL DE ESGOTO SANITÁRIO. AF_08/2022</v>
      </c>
      <c r="E88" s="100" t="str">
        <f>VLOOKUP(C88,TABELA!A36:F9687,3,FALSE)</f>
        <v>UN</v>
      </c>
      <c r="F88" s="367">
        <v>0.76910000000000001</v>
      </c>
      <c r="G88" s="102">
        <f>VLOOKUP(C88,TABELA!A36:F9687,4,FALSE)</f>
        <v>9.85</v>
      </c>
      <c r="H88" s="106">
        <f t="shared" si="13"/>
        <v>7.57</v>
      </c>
      <c r="I88" s="102">
        <f>VLOOKUP(C88,TABELA!A36:F9687,6,FALSE)</f>
        <v>10.4</v>
      </c>
      <c r="J88" s="352">
        <f t="shared" si="14"/>
        <v>7.99</v>
      </c>
    </row>
    <row r="89" spans="1:10" ht="33.75">
      <c r="A89" s="351"/>
      <c r="B89" s="104" t="s">
        <v>9199</v>
      </c>
      <c r="C89" s="100">
        <v>89724</v>
      </c>
      <c r="D89" s="101" t="str">
        <f>VLOOKUP(C89,TABELA!A37:F9687,2,FALSE)</f>
        <v>JOELHO 90 GRAUS, PVC, SERIE NORMAL, ESGOTO PREDIAL, DN 40 MM, JUNTA SOLDÁVEL, FORNECIDO E INSTALADO EM RAMAL DE DESCARGA OU RAMAL DE ESGOTO SANITÁRIO. AF_08/2022</v>
      </c>
      <c r="E89" s="100" t="str">
        <f>VLOOKUP(C89,TABELA!A37:F9688,3,FALSE)</f>
        <v>UN</v>
      </c>
      <c r="F89" s="367">
        <v>0.85840000000000005</v>
      </c>
      <c r="G89" s="102">
        <f>VLOOKUP(C89,TABELA!A37:F9688,4,FALSE)</f>
        <v>9.67</v>
      </c>
      <c r="H89" s="106">
        <f t="shared" si="13"/>
        <v>8.3000000000000007</v>
      </c>
      <c r="I89" s="102">
        <f>VLOOKUP(C89,TABELA!A37:F9688,6,FALSE)</f>
        <v>10.220000000000001</v>
      </c>
      <c r="J89" s="352">
        <f t="shared" si="14"/>
        <v>8.77</v>
      </c>
    </row>
    <row r="90" spans="1:10" ht="33.75">
      <c r="A90" s="351"/>
      <c r="B90" s="104" t="s">
        <v>9199</v>
      </c>
      <c r="C90" s="100">
        <v>89783</v>
      </c>
      <c r="D90" s="101" t="str">
        <f>VLOOKUP(C90,TABELA!A38:F9688,2,FALSE)</f>
        <v>JUNÇÃO SIMPLES, PVC, SERIE NORMAL, ESGOTO PREDIAL, DN 40 MM, JUNTA SOLDÁVEL, FORNECIDO E INSTALADO EM RAMAL DE DESCARGA OU RAMAL DE ESGOTO SANITÁRIO. AF_08/2022</v>
      </c>
      <c r="E90" s="100" t="str">
        <f>VLOOKUP(C90,TABELA!A38:F9689,3,FALSE)</f>
        <v>UN</v>
      </c>
      <c r="F90" s="367">
        <v>0.31159999999999999</v>
      </c>
      <c r="G90" s="102">
        <f>VLOOKUP(C90,TABELA!A38:F9689,4,FALSE)</f>
        <v>13.95</v>
      </c>
      <c r="H90" s="106">
        <f t="shared" ref="H90:H94" si="15">TRUNC(F90*G90,2)</f>
        <v>4.34</v>
      </c>
      <c r="I90" s="102">
        <f>VLOOKUP(C90,TABELA!A38:F9689,6,FALSE)</f>
        <v>14.68</v>
      </c>
      <c r="J90" s="352">
        <f t="shared" si="14"/>
        <v>4.57</v>
      </c>
    </row>
    <row r="91" spans="1:10" ht="33.75">
      <c r="A91" s="351"/>
      <c r="B91" s="104" t="s">
        <v>9199</v>
      </c>
      <c r="C91" s="100">
        <v>89752</v>
      </c>
      <c r="D91" s="101" t="str">
        <f>VLOOKUP(C91,TABELA!A39:F9689,2,FALSE)</f>
        <v>LUVA SIMPLES, PVC, SERIE NORMAL, ESGOTO PREDIAL, DN 40 MM, JUNTA SOLDÁVEL, FORNECIDO E INSTALADO EM RAMAL DE DESCARGA OU RAMAL DE ESGOTO SANITÁRIO. AF_08/2022</v>
      </c>
      <c r="E91" s="100" t="str">
        <f>VLOOKUP(C91,TABELA!A39:F9690,3,FALSE)</f>
        <v>UN</v>
      </c>
      <c r="F91" s="367">
        <v>0.29239999999999999</v>
      </c>
      <c r="G91" s="102">
        <f>VLOOKUP(C91,TABELA!A39:F9690,4,FALSE)</f>
        <v>7.18</v>
      </c>
      <c r="H91" s="106">
        <f t="shared" si="15"/>
        <v>2.09</v>
      </c>
      <c r="I91" s="102">
        <f>VLOOKUP(C91,TABELA!A39:F9690,6,FALSE)</f>
        <v>7.55</v>
      </c>
      <c r="J91" s="352">
        <f t="shared" si="14"/>
        <v>2.2000000000000002</v>
      </c>
    </row>
    <row r="92" spans="1:10" ht="33.75">
      <c r="A92" s="351"/>
      <c r="B92" s="104" t="s">
        <v>9199</v>
      </c>
      <c r="C92" s="100">
        <v>90453</v>
      </c>
      <c r="D92" s="101" t="str">
        <f>VLOOKUP(C92,TABELA!A40:F9690,2,FALSE)</f>
        <v>PASSANTE TIPO TUBO COM DIÂMETRO DE 40 MM, FIXADO EM LAJE, PARA PASSAGEM DE TUBULAÇÕES COM NO MÁXIMO 32 MM DE DIÂMETRO. AF_09/2023</v>
      </c>
      <c r="E92" s="100" t="str">
        <f>VLOOKUP(C92,TABELA!A40:F9691,3,FALSE)</f>
        <v>UN</v>
      </c>
      <c r="F92" s="367">
        <v>0.22220000000000001</v>
      </c>
      <c r="G92" s="102">
        <f>VLOOKUP(C92,TABELA!A40:F9691,4,FALSE)</f>
        <v>3.59</v>
      </c>
      <c r="H92" s="106">
        <f t="shared" si="15"/>
        <v>0.79</v>
      </c>
      <c r="I92" s="102">
        <f>VLOOKUP(C92,TABELA!A40:F9691,6,FALSE)</f>
        <v>3.8</v>
      </c>
      <c r="J92" s="352">
        <f t="shared" si="14"/>
        <v>0.84</v>
      </c>
    </row>
    <row r="93" spans="1:10" ht="33.75">
      <c r="A93" s="351"/>
      <c r="B93" s="104" t="s">
        <v>9199</v>
      </c>
      <c r="C93" s="100">
        <v>90443</v>
      </c>
      <c r="D93" s="101" t="str">
        <f>VLOOKUP(C93,TABELA!A41:F9691,2,FALSE)</f>
        <v>RASGO LINEAR MANUAL EM ALVENARIA, PARA RAMAIS/ DISTRIBUIÇÃO DE INSTALAÇÕES HIDRÁULICAS, DIÂMETROS MENORES OU IGUAIS A 40 MM. AF_09/2023</v>
      </c>
      <c r="E93" s="100" t="str">
        <f>VLOOKUP(C93,TABELA!A41:F9692,3,FALSE)</f>
        <v>M</v>
      </c>
      <c r="F93" s="367">
        <v>0.26090000000000002</v>
      </c>
      <c r="G93" s="102">
        <f>VLOOKUP(C93,TABELA!A41:F9692,4,FALSE)</f>
        <v>7.76</v>
      </c>
      <c r="H93" s="106">
        <f t="shared" si="15"/>
        <v>2.02</v>
      </c>
      <c r="I93" s="102">
        <f>VLOOKUP(C93,TABELA!A41:F9692,6,FALSE)</f>
        <v>8.44</v>
      </c>
      <c r="J93" s="352">
        <f t="shared" si="14"/>
        <v>2.2000000000000002</v>
      </c>
    </row>
    <row r="94" spans="1:10" ht="33.75">
      <c r="A94" s="351"/>
      <c r="B94" s="104" t="s">
        <v>9199</v>
      </c>
      <c r="C94" s="100">
        <v>89711</v>
      </c>
      <c r="D94" s="101" t="str">
        <f>VLOOKUP(C94,TABELA!A42:F9692,2,FALSE)</f>
        <v>TUBO PVC, SERIE NORMAL, ESGOTO PREDIAL, DN 40 MM, FORNECIDO E INSTALADO EM RAMAL DE DESCARGA OU RAMAL DE ESGOTO SANITÁRIO. AF_08/2022</v>
      </c>
      <c r="E94" s="100" t="str">
        <f>VLOOKUP(C94,TABELA!A42:F9693,3,FALSE)</f>
        <v>M</v>
      </c>
      <c r="F94" s="367">
        <v>1</v>
      </c>
      <c r="G94" s="102">
        <f>VLOOKUP(C94,TABELA!A42:F9693,4,FALSE)</f>
        <v>19.86</v>
      </c>
      <c r="H94" s="106">
        <f t="shared" si="15"/>
        <v>19.86</v>
      </c>
      <c r="I94" s="102">
        <f>VLOOKUP(C94,TABELA!A42:F9693,6,FALSE)</f>
        <v>21.14</v>
      </c>
      <c r="J94" s="352">
        <f t="shared" si="14"/>
        <v>21.14</v>
      </c>
    </row>
    <row r="95" spans="1:10" ht="39" customHeight="1">
      <c r="A95" s="414" t="s">
        <v>5115</v>
      </c>
      <c r="B95" s="415"/>
      <c r="C95" s="415"/>
      <c r="D95" s="416" t="s">
        <v>9189</v>
      </c>
      <c r="E95" s="417"/>
      <c r="F95" s="417"/>
      <c r="G95" s="417"/>
      <c r="H95" s="417"/>
      <c r="I95" s="417"/>
      <c r="J95" s="418"/>
    </row>
    <row r="96" spans="1:10" ht="24">
      <c r="A96" s="359"/>
      <c r="B96" s="360" t="s">
        <v>5110</v>
      </c>
      <c r="C96" s="360" t="s">
        <v>10088</v>
      </c>
      <c r="D96" s="361" t="s">
        <v>10091</v>
      </c>
      <c r="E96" s="362" t="s">
        <v>201</v>
      </c>
      <c r="F96" s="363">
        <v>45809</v>
      </c>
      <c r="G96" s="364"/>
      <c r="H96" s="365">
        <f>SUM(H98:H100)</f>
        <v>41.61</v>
      </c>
      <c r="I96" s="364"/>
      <c r="J96" s="366">
        <f>SUM(J98:J100)</f>
        <v>43.17</v>
      </c>
    </row>
    <row r="97" spans="1:10" ht="33.75">
      <c r="A97" s="353"/>
      <c r="B97" s="354" t="s">
        <v>8</v>
      </c>
      <c r="C97" s="354" t="s">
        <v>9174</v>
      </c>
      <c r="D97" s="355" t="s">
        <v>5112</v>
      </c>
      <c r="E97" s="354" t="s">
        <v>188</v>
      </c>
      <c r="F97" s="356" t="s">
        <v>5113</v>
      </c>
      <c r="G97" s="356" t="s">
        <v>13</v>
      </c>
      <c r="H97" s="357" t="s">
        <v>5114</v>
      </c>
      <c r="I97" s="356" t="s">
        <v>16</v>
      </c>
      <c r="J97" s="358" t="s">
        <v>5309</v>
      </c>
    </row>
    <row r="98" spans="1:10">
      <c r="A98" s="351"/>
      <c r="B98" s="104" t="s">
        <v>9199</v>
      </c>
      <c r="C98" s="100">
        <v>88264</v>
      </c>
      <c r="D98" s="101" t="s">
        <v>4806</v>
      </c>
      <c r="E98" s="100" t="s">
        <v>174</v>
      </c>
      <c r="F98" s="367">
        <v>0.50444040000000001</v>
      </c>
      <c r="G98" s="102">
        <v>27.77</v>
      </c>
      <c r="H98" s="106">
        <f t="shared" ref="H98:H100" si="16">TRUNC(F98*G98,2)</f>
        <v>14</v>
      </c>
      <c r="I98" s="102">
        <v>30.24</v>
      </c>
      <c r="J98" s="352">
        <f>TRUNC(I98*F98,2)</f>
        <v>15.25</v>
      </c>
    </row>
    <row r="99" spans="1:10">
      <c r="A99" s="351"/>
      <c r="B99" s="104" t="s">
        <v>9199</v>
      </c>
      <c r="C99" s="100">
        <v>88247</v>
      </c>
      <c r="D99" s="101" t="s">
        <v>4792</v>
      </c>
      <c r="E99" s="100" t="s">
        <v>174</v>
      </c>
      <c r="F99" s="367">
        <v>0.15763759999999999</v>
      </c>
      <c r="G99" s="102">
        <v>23.57</v>
      </c>
      <c r="H99" s="106">
        <f t="shared" si="16"/>
        <v>3.71</v>
      </c>
      <c r="I99" s="102">
        <v>25.53</v>
      </c>
      <c r="J99" s="352">
        <f t="shared" ref="J99:J100" si="17">TRUNC(I99*F99,2)</f>
        <v>4.0199999999999996</v>
      </c>
    </row>
    <row r="100" spans="1:10">
      <c r="A100" s="351"/>
      <c r="B100" s="104" t="s">
        <v>9197</v>
      </c>
      <c r="C100" s="100">
        <v>4</v>
      </c>
      <c r="D100" s="101" t="s">
        <v>10092</v>
      </c>
      <c r="E100" s="100" t="s">
        <v>201</v>
      </c>
      <c r="F100" s="367">
        <v>1</v>
      </c>
      <c r="G100" s="102">
        <f>(15+35.8+20.9)/3</f>
        <v>23.9</v>
      </c>
      <c r="H100" s="106">
        <f t="shared" si="16"/>
        <v>23.9</v>
      </c>
      <c r="I100" s="102">
        <f>G100</f>
        <v>23.9</v>
      </c>
      <c r="J100" s="352">
        <f t="shared" si="17"/>
        <v>23.9</v>
      </c>
    </row>
    <row r="101" spans="1:10" ht="20.45" customHeight="1">
      <c r="A101" s="414" t="s">
        <v>5115</v>
      </c>
      <c r="B101" s="415"/>
      <c r="C101" s="415"/>
      <c r="D101" s="416" t="s">
        <v>10090</v>
      </c>
      <c r="E101" s="417"/>
      <c r="F101" s="417"/>
      <c r="G101" s="417"/>
      <c r="H101" s="417"/>
      <c r="I101" s="417"/>
      <c r="J101" s="418"/>
    </row>
    <row r="102" spans="1:10">
      <c r="A102" s="392"/>
      <c r="B102" s="100"/>
      <c r="C102" s="100"/>
      <c r="D102" s="416" t="s">
        <v>10093</v>
      </c>
      <c r="E102" s="417"/>
      <c r="F102" s="417"/>
      <c r="G102" s="417"/>
      <c r="H102" s="417"/>
      <c r="I102" s="417"/>
      <c r="J102" s="418"/>
    </row>
  </sheetData>
  <mergeCells count="33">
    <mergeCell ref="A95:C95"/>
    <mergeCell ref="D95:J95"/>
    <mergeCell ref="A44:C44"/>
    <mergeCell ref="D44:J44"/>
    <mergeCell ref="A53:C53"/>
    <mergeCell ref="D53:J53"/>
    <mergeCell ref="A81:C81"/>
    <mergeCell ref="D81:J81"/>
    <mergeCell ref="D45:J45"/>
    <mergeCell ref="A32:C32"/>
    <mergeCell ref="D32:J32"/>
    <mergeCell ref="A38:C38"/>
    <mergeCell ref="D38:J38"/>
    <mergeCell ref="A25:C25"/>
    <mergeCell ref="D25:J25"/>
    <mergeCell ref="D26:J26"/>
    <mergeCell ref="D33:J33"/>
    <mergeCell ref="A101:C101"/>
    <mergeCell ref="D101:J101"/>
    <mergeCell ref="D102:J102"/>
    <mergeCell ref="E6:I6"/>
    <mergeCell ref="D1:J4"/>
    <mergeCell ref="A18:C18"/>
    <mergeCell ref="D18:J18"/>
    <mergeCell ref="A9:C9"/>
    <mergeCell ref="A10:C10"/>
    <mergeCell ref="D10:J10"/>
    <mergeCell ref="A8:C8"/>
    <mergeCell ref="A5:C5"/>
    <mergeCell ref="E5:G5"/>
    <mergeCell ref="A6:C6"/>
    <mergeCell ref="D8:J8"/>
    <mergeCell ref="D9:J9"/>
  </mergeCells>
  <phoneticPr fontId="8" type="noConversion"/>
  <conditionalFormatting sqref="C17">
    <cfRule type="expression" dxfId="11" priority="379" stopIfTrue="1">
      <formula>AND(#REF!&lt;&gt;"COMPOSICAO",#REF!&lt;&gt;"INSUMO",#REF!&lt;&gt;"")</formula>
    </cfRule>
    <cfRule type="expression" dxfId="10" priority="380" stopIfTrue="1">
      <formula>AND(OR(#REF!="COMPOSICAO",#REF!="INSUMO",#REF!&lt;&gt;""),#REF!&lt;&gt;"")</formula>
    </cfRule>
  </conditionalFormatting>
  <conditionalFormatting sqref="E17">
    <cfRule type="expression" dxfId="9" priority="325" stopIfTrue="1">
      <formula>AND($A12&lt;&gt;"COMPOSICAO",$A12&lt;&gt;"INSUMO",$A12&lt;&gt;"")</formula>
    </cfRule>
    <cfRule type="expression" dxfId="8" priority="326" stopIfTrue="1">
      <formula>AND(OR($A12="COMPOSICAO",$A12="INSUMO",$A12&lt;&gt;""),$A12&lt;&gt;"")</formula>
    </cfRule>
  </conditionalFormatting>
  <pageMargins left="0.70866141732283472" right="0.70866141732283472" top="0.74803149606299213" bottom="0.74803149606299213" header="0.31496062992125984" footer="0.31496062992125984"/>
  <pageSetup paperSize="9" scale="54" fitToHeight="0" orientation="portrait" horizontalDpi="360" verticalDpi="36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pageSetUpPr fitToPage="1"/>
  </sheetPr>
  <dimension ref="A1:W232"/>
  <sheetViews>
    <sheetView zoomScale="115" zoomScaleNormal="115" zoomScaleSheetLayoutView="85" workbookViewId="0">
      <selection sqref="A1:N232"/>
    </sheetView>
  </sheetViews>
  <sheetFormatPr defaultRowHeight="15"/>
  <cols>
    <col min="1" max="1" width="6.7109375" customWidth="1"/>
    <col min="2" max="2" width="11.7109375" customWidth="1"/>
    <col min="3" max="3" width="9.7109375" style="215" customWidth="1"/>
    <col min="4" max="4" width="48.7109375" customWidth="1"/>
    <col min="5" max="5" width="5.7109375" customWidth="1"/>
    <col min="6" max="6" width="9.7109375" customWidth="1"/>
    <col min="7" max="7" width="2" customWidth="1"/>
    <col min="8" max="8" width="9.7109375" customWidth="1"/>
    <col min="9" max="9" width="2" customWidth="1"/>
    <col min="10" max="10" width="9.7109375" customWidth="1"/>
    <col min="11" max="11" width="2" customWidth="1"/>
    <col min="12" max="12" width="9.7109375" customWidth="1"/>
    <col min="13" max="13" width="2" customWidth="1"/>
    <col min="14" max="14" width="9.7109375" customWidth="1"/>
    <col min="15" max="15" width="9.140625" style="118"/>
    <col min="16" max="17" width="12.42578125" style="118" bestFit="1" customWidth="1"/>
    <col min="18" max="18" width="16" style="118" bestFit="1" customWidth="1"/>
    <col min="19" max="19" width="1.7109375" customWidth="1"/>
    <col min="20" max="21" width="12.42578125" style="120" bestFit="1" customWidth="1"/>
    <col min="22" max="22" width="13.5703125" style="120" bestFit="1" customWidth="1"/>
  </cols>
  <sheetData>
    <row r="1" spans="1:22">
      <c r="A1" s="450" t="s">
        <v>30</v>
      </c>
      <c r="B1" s="451"/>
      <c r="C1" s="451"/>
      <c r="D1" s="451"/>
      <c r="E1" s="451"/>
      <c r="F1" s="451"/>
      <c r="G1" s="451"/>
      <c r="H1" s="451"/>
      <c r="I1" s="451"/>
      <c r="J1" s="451"/>
      <c r="K1" s="451"/>
      <c r="L1" s="451"/>
      <c r="M1" s="451"/>
      <c r="N1" s="452"/>
    </row>
    <row r="2" spans="1:22">
      <c r="A2" s="453"/>
      <c r="B2" s="454"/>
      <c r="C2" s="454"/>
      <c r="D2" s="454"/>
      <c r="E2" s="454"/>
      <c r="F2" s="454"/>
      <c r="G2" s="454"/>
      <c r="H2" s="454"/>
      <c r="I2" s="454"/>
      <c r="J2" s="454"/>
      <c r="K2" s="454"/>
      <c r="L2" s="454"/>
      <c r="M2" s="454"/>
      <c r="N2" s="455"/>
    </row>
    <row r="3" spans="1:22" ht="37.5" customHeight="1">
      <c r="A3" s="456"/>
      <c r="B3" s="457"/>
      <c r="C3" s="457"/>
      <c r="D3" s="457"/>
      <c r="E3" s="457"/>
      <c r="F3" s="457"/>
      <c r="G3" s="457"/>
      <c r="H3" s="457"/>
      <c r="I3" s="457"/>
      <c r="J3" s="457"/>
      <c r="K3" s="457"/>
      <c r="L3" s="457"/>
      <c r="M3" s="457"/>
      <c r="N3" s="458"/>
    </row>
    <row r="4" spans="1:22" s="245" customFormat="1">
      <c r="A4" s="459" t="s">
        <v>0</v>
      </c>
      <c r="B4" s="460"/>
      <c r="C4" s="461"/>
      <c r="D4" s="247" t="s">
        <v>1</v>
      </c>
      <c r="E4" s="468" t="s">
        <v>9146</v>
      </c>
      <c r="F4" s="460"/>
      <c r="G4" s="460"/>
      <c r="H4" s="460"/>
      <c r="I4" s="460"/>
      <c r="J4" s="460"/>
      <c r="K4" s="460"/>
      <c r="L4" s="461"/>
      <c r="M4" s="468" t="s">
        <v>2</v>
      </c>
      <c r="N4" s="470"/>
      <c r="O4" s="315"/>
      <c r="P4" s="315"/>
      <c r="Q4" s="315"/>
      <c r="R4" s="315"/>
      <c r="T4" s="316"/>
      <c r="U4" s="316"/>
      <c r="V4" s="316"/>
    </row>
    <row r="5" spans="1:22" s="246" customFormat="1" ht="22.15" customHeight="1">
      <c r="A5" s="462" t="s">
        <v>5302</v>
      </c>
      <c r="B5" s="463"/>
      <c r="C5" s="464"/>
      <c r="D5" s="301" t="s">
        <v>9206</v>
      </c>
      <c r="E5" s="469" t="s">
        <v>9210</v>
      </c>
      <c r="F5" s="466"/>
      <c r="G5" s="466"/>
      <c r="H5" s="466"/>
      <c r="I5" s="466"/>
      <c r="J5" s="466"/>
      <c r="K5" s="466"/>
      <c r="L5" s="467"/>
      <c r="M5" s="469" t="s">
        <v>9207</v>
      </c>
      <c r="N5" s="471"/>
      <c r="O5" s="309"/>
      <c r="P5" s="309"/>
      <c r="Q5" s="309"/>
      <c r="R5" s="309"/>
      <c r="T5" s="310"/>
      <c r="U5" s="310"/>
      <c r="V5" s="310"/>
    </row>
    <row r="6" spans="1:22" ht="15" customHeight="1">
      <c r="A6" s="134"/>
      <c r="B6" s="18"/>
      <c r="C6" s="213"/>
      <c r="D6" s="18"/>
      <c r="E6" s="18"/>
      <c r="F6" s="18"/>
      <c r="G6" s="18"/>
      <c r="H6" s="18"/>
      <c r="I6" s="18"/>
      <c r="J6" s="18"/>
      <c r="K6" s="18"/>
      <c r="L6" s="18"/>
      <c r="M6" s="18"/>
      <c r="N6" s="135"/>
    </row>
    <row r="7" spans="1:22" s="245" customFormat="1">
      <c r="A7" s="459" t="s">
        <v>3</v>
      </c>
      <c r="B7" s="460"/>
      <c r="C7" s="461"/>
      <c r="D7" s="468" t="s">
        <v>4</v>
      </c>
      <c r="E7" s="460"/>
      <c r="F7" s="460"/>
      <c r="G7" s="460"/>
      <c r="H7" s="460"/>
      <c r="I7" s="460"/>
      <c r="J7" s="460"/>
      <c r="K7" s="460"/>
      <c r="L7" s="460"/>
      <c r="M7" s="460"/>
      <c r="N7" s="470"/>
      <c r="O7" s="315" t="s">
        <v>42</v>
      </c>
      <c r="P7" s="317">
        <v>0.32750000000000001</v>
      </c>
      <c r="Q7" s="315">
        <v>1.3274999999999999</v>
      </c>
      <c r="R7" s="315"/>
      <c r="T7" s="318">
        <v>0.2621</v>
      </c>
      <c r="U7" s="316">
        <v>1.2621</v>
      </c>
      <c r="V7" s="316"/>
    </row>
    <row r="8" spans="1:22" s="246" customFormat="1" ht="28.15" customHeight="1">
      <c r="A8" s="465" t="s">
        <v>9208</v>
      </c>
      <c r="B8" s="466"/>
      <c r="C8" s="467"/>
      <c r="D8" s="469" t="s">
        <v>9209</v>
      </c>
      <c r="E8" s="466"/>
      <c r="F8" s="466"/>
      <c r="G8" s="466"/>
      <c r="H8" s="466"/>
      <c r="I8" s="466"/>
      <c r="J8" s="466"/>
      <c r="K8" s="466"/>
      <c r="L8" s="466"/>
      <c r="M8" s="466"/>
      <c r="N8" s="471"/>
      <c r="O8" s="311" t="s">
        <v>5305</v>
      </c>
      <c r="P8" s="312" t="s">
        <v>5303</v>
      </c>
      <c r="Q8" s="312" t="s">
        <v>5304</v>
      </c>
      <c r="R8" s="311" t="s">
        <v>20</v>
      </c>
      <c r="S8" s="313"/>
      <c r="T8" s="312" t="s">
        <v>5306</v>
      </c>
      <c r="U8" s="312" t="s">
        <v>5307</v>
      </c>
      <c r="V8" s="311" t="s">
        <v>20</v>
      </c>
    </row>
    <row r="9" spans="1:22" ht="16.5" customHeight="1">
      <c r="A9" s="138" t="s">
        <v>7</v>
      </c>
      <c r="B9" s="8" t="s">
        <v>8</v>
      </c>
      <c r="C9" s="214" t="s">
        <v>9</v>
      </c>
      <c r="D9" s="8" t="s">
        <v>10</v>
      </c>
      <c r="E9" s="8" t="s">
        <v>11</v>
      </c>
      <c r="F9" s="8" t="s">
        <v>31</v>
      </c>
      <c r="G9" s="28"/>
      <c r="H9" s="8" t="s">
        <v>32</v>
      </c>
      <c r="I9" s="28"/>
      <c r="J9" s="8" t="s">
        <v>33</v>
      </c>
      <c r="K9" s="28"/>
      <c r="L9" s="8" t="s">
        <v>12</v>
      </c>
      <c r="M9" s="28"/>
      <c r="N9" s="139" t="s">
        <v>31</v>
      </c>
      <c r="R9" s="132">
        <f>SUM(R10:R230)</f>
        <v>84810.55</v>
      </c>
      <c r="V9" s="132">
        <f>SUM(V10:V306)</f>
        <v>82981.52</v>
      </c>
    </row>
    <row r="10" spans="1:22" s="245" customFormat="1">
      <c r="A10" s="319" t="s">
        <v>19</v>
      </c>
      <c r="B10" s="320"/>
      <c r="C10" s="321"/>
      <c r="D10" s="322" t="s">
        <v>21</v>
      </c>
      <c r="E10" s="323"/>
      <c r="F10" s="324"/>
      <c r="G10" s="325"/>
      <c r="H10" s="324"/>
      <c r="I10" s="324"/>
      <c r="J10" s="324"/>
      <c r="K10" s="324"/>
      <c r="L10" s="324"/>
      <c r="M10" s="324"/>
      <c r="N10" s="326"/>
      <c r="O10" s="315"/>
      <c r="P10" s="315"/>
      <c r="Q10" s="315"/>
      <c r="R10" s="315"/>
      <c r="T10" s="316"/>
      <c r="U10" s="316"/>
      <c r="V10" s="316"/>
    </row>
    <row r="11" spans="1:22" ht="22.5">
      <c r="A11" s="140" t="s">
        <v>22</v>
      </c>
      <c r="B11" s="116" t="str">
        <f>VLOOKUP(C11,TABELA!A4:F9655,5,FALSE)</f>
        <v>SINAPI 06/2025</v>
      </c>
      <c r="C11" s="314">
        <v>103689</v>
      </c>
      <c r="D11" s="117" t="str">
        <f>VLOOKUP(C11,TABELA!A4:F9655,2,FALSE)</f>
        <v>FORNECIMENTO E INSTALAÇÃO DE PLACA DE OBRA COM CHAPA GALVANIZADA E ESTRUTURA DE MADEIRA. AF_03/2022_PS</v>
      </c>
      <c r="E11" s="94" t="str">
        <f>VLOOKUP(C11,TABELA!A4:F9655,3,FALSE)</f>
        <v>M2</v>
      </c>
      <c r="F11" s="16"/>
      <c r="G11" s="32"/>
      <c r="H11" s="33"/>
      <c r="I11" s="33"/>
      <c r="J11" s="33"/>
      <c r="K11" s="33"/>
      <c r="L11" s="33"/>
      <c r="M11" s="33"/>
      <c r="N11" s="141"/>
      <c r="O11" s="119">
        <f>N13</f>
        <v>1.5</v>
      </c>
      <c r="P11" s="124">
        <f>VLOOKUP(C11,TABELA!A4:F9655,4,FALSE)</f>
        <v>464.59</v>
      </c>
      <c r="Q11" s="124">
        <f>TRUNC(P11*$Q$7,2)</f>
        <v>616.74</v>
      </c>
      <c r="R11" s="124">
        <f>TRUNC(O11*Q11,2)</f>
        <v>925.11</v>
      </c>
      <c r="S11" s="125"/>
      <c r="T11" s="124">
        <f>VLOOKUP(C11,TABELA!A4:F9655,6,FALSE)</f>
        <v>468.06</v>
      </c>
      <c r="U11" s="124">
        <f>TRUNC(T11*$U$7,2)</f>
        <v>590.73</v>
      </c>
      <c r="V11" s="124">
        <f>TRUNC(O11*U11,2)</f>
        <v>886.09</v>
      </c>
    </row>
    <row r="12" spans="1:22">
      <c r="A12" s="140"/>
      <c r="B12" s="15"/>
      <c r="C12" s="227"/>
      <c r="D12" s="219" t="s">
        <v>5117</v>
      </c>
      <c r="E12" s="33"/>
      <c r="F12" s="35">
        <v>1.5</v>
      </c>
      <c r="G12" s="34" t="s">
        <v>34</v>
      </c>
      <c r="H12" s="35"/>
      <c r="I12" s="34" t="s">
        <v>34</v>
      </c>
      <c r="J12" s="35">
        <v>1</v>
      </c>
      <c r="K12" s="34" t="s">
        <v>34</v>
      </c>
      <c r="L12" s="35"/>
      <c r="M12" s="34" t="s">
        <v>35</v>
      </c>
      <c r="N12" s="142">
        <f>TRUNC((PRODUCT(F12:L12)),2)</f>
        <v>1.5</v>
      </c>
      <c r="P12" s="124"/>
      <c r="Q12" s="124"/>
      <c r="R12" s="124"/>
      <c r="S12" s="125"/>
      <c r="T12" s="126"/>
      <c r="U12" s="126"/>
      <c r="V12" s="126"/>
    </row>
    <row r="13" spans="1:22" ht="13.9" customHeight="1">
      <c r="A13" s="140"/>
      <c r="B13" s="15"/>
      <c r="C13" s="216"/>
      <c r="D13" s="218" t="str">
        <f>"TOTAL ITEM "&amp;A11</f>
        <v>TOTAL ITEM 1.1</v>
      </c>
      <c r="E13" s="33"/>
      <c r="F13" s="35"/>
      <c r="G13" s="33"/>
      <c r="H13" s="35"/>
      <c r="I13" s="33"/>
      <c r="J13" s="35"/>
      <c r="K13" s="33"/>
      <c r="L13" s="37" t="s">
        <v>20</v>
      </c>
      <c r="M13" s="34" t="s">
        <v>35</v>
      </c>
      <c r="N13" s="143">
        <f>SUM(N12:N12)</f>
        <v>1.5</v>
      </c>
      <c r="P13" s="124"/>
      <c r="Q13" s="124"/>
      <c r="R13" s="124"/>
      <c r="S13" s="125"/>
      <c r="T13" s="126"/>
      <c r="U13" s="126"/>
      <c r="V13" s="126"/>
    </row>
    <row r="14" spans="1:22" ht="13.9" customHeight="1">
      <c r="A14" s="140" t="s">
        <v>9157</v>
      </c>
      <c r="B14" s="116" t="s">
        <v>5110</v>
      </c>
      <c r="C14" s="368" t="str">
        <f>COMPOSIÇÕES!C34</f>
        <v>003</v>
      </c>
      <c r="D14" s="117" t="str">
        <f>COMPOSIÇÕES!D34</f>
        <v>ADMINISTRAÇÃO LOCAL</v>
      </c>
      <c r="E14" s="94" t="str">
        <f>COMPOSIÇÕES!E34</f>
        <v>MÊS</v>
      </c>
      <c r="F14" s="16"/>
      <c r="G14" s="32"/>
      <c r="H14" s="33"/>
      <c r="I14" s="33"/>
      <c r="J14" s="33"/>
      <c r="K14" s="33"/>
      <c r="L14" s="33"/>
      <c r="M14" s="33"/>
      <c r="N14" s="141"/>
      <c r="O14" s="119">
        <f>N16</f>
        <v>1</v>
      </c>
      <c r="P14" s="124">
        <f>COMPOSIÇÕES!H34</f>
        <v>4575.2</v>
      </c>
      <c r="Q14" s="124">
        <f>TRUNC(P14*$Q$7,2)</f>
        <v>6073.57</v>
      </c>
      <c r="R14" s="124">
        <f>TRUNC(O14*Q14,2)</f>
        <v>6073.57</v>
      </c>
      <c r="S14" s="125"/>
      <c r="T14" s="124">
        <f>COMPOSIÇÕES!J34</f>
        <v>5085.28</v>
      </c>
      <c r="U14" s="124">
        <f>TRUNC(T14*$U$7,2)</f>
        <v>6418.13</v>
      </c>
      <c r="V14" s="124">
        <f>TRUNC(O14*U14,2)</f>
        <v>6418.13</v>
      </c>
    </row>
    <row r="15" spans="1:22" ht="13.9" customHeight="1">
      <c r="A15" s="140"/>
      <c r="B15" s="15"/>
      <c r="C15" s="227"/>
      <c r="D15" s="217"/>
      <c r="E15" s="33"/>
      <c r="F15" s="35">
        <v>1</v>
      </c>
      <c r="G15" s="34" t="s">
        <v>34</v>
      </c>
      <c r="H15" s="35"/>
      <c r="I15" s="34" t="s">
        <v>34</v>
      </c>
      <c r="J15" s="35"/>
      <c r="K15" s="34" t="s">
        <v>34</v>
      </c>
      <c r="L15" s="35"/>
      <c r="M15" s="34" t="s">
        <v>35</v>
      </c>
      <c r="N15" s="142">
        <f>TRUNC((PRODUCT(F15:L15)),2)</f>
        <v>1</v>
      </c>
      <c r="P15" s="124"/>
      <c r="Q15" s="124"/>
      <c r="R15" s="124"/>
      <c r="S15" s="125"/>
      <c r="T15" s="126"/>
      <c r="U15" s="126"/>
      <c r="V15" s="126"/>
    </row>
    <row r="16" spans="1:22" ht="13.9" customHeight="1">
      <c r="A16" s="140"/>
      <c r="B16" s="15"/>
      <c r="C16" s="216"/>
      <c r="D16" s="218" t="str">
        <f>"TOTAL ITEM "&amp;A14</f>
        <v>TOTAL ITEM 1.2</v>
      </c>
      <c r="E16" s="33"/>
      <c r="F16" s="35"/>
      <c r="G16" s="33"/>
      <c r="H16" s="35"/>
      <c r="I16" s="33"/>
      <c r="J16" s="35"/>
      <c r="K16" s="33"/>
      <c r="L16" s="37" t="s">
        <v>20</v>
      </c>
      <c r="M16" s="34" t="s">
        <v>35</v>
      </c>
      <c r="N16" s="143">
        <f>SUM(N15:N15)</f>
        <v>1</v>
      </c>
      <c r="P16" s="124"/>
      <c r="Q16" s="124"/>
      <c r="R16" s="124"/>
      <c r="S16" s="125"/>
      <c r="T16" s="126"/>
      <c r="U16" s="126"/>
      <c r="V16" s="126"/>
    </row>
    <row r="17" spans="1:22" ht="13.9" customHeight="1">
      <c r="A17" s="319" t="s">
        <v>26</v>
      </c>
      <c r="B17" s="327"/>
      <c r="C17" s="328"/>
      <c r="D17" s="334" t="s">
        <v>10024</v>
      </c>
      <c r="E17" s="329"/>
      <c r="F17" s="330"/>
      <c r="G17" s="325"/>
      <c r="H17" s="331"/>
      <c r="I17" s="331"/>
      <c r="J17" s="330"/>
      <c r="K17" s="330"/>
      <c r="L17" s="331"/>
      <c r="M17" s="330"/>
      <c r="N17" s="332"/>
      <c r="P17" s="124"/>
      <c r="Q17" s="124"/>
      <c r="R17" s="124"/>
      <c r="S17" s="125"/>
      <c r="T17" s="126"/>
      <c r="U17" s="126"/>
      <c r="V17" s="126"/>
    </row>
    <row r="18" spans="1:22" ht="22.5">
      <c r="A18" s="140" t="s">
        <v>27</v>
      </c>
      <c r="B18" s="116" t="str">
        <f>VLOOKUP(C18,TABELA!A7:F9658,5,FALSE)</f>
        <v>SINAPI 06/2025</v>
      </c>
      <c r="C18" s="314">
        <v>97622</v>
      </c>
      <c r="D18" s="117" t="str">
        <f>VLOOKUP(C18,TABELA!A7:F9658,2,FALSE)</f>
        <v>DEMOLIÇÃO DE ALVENARIA DE BLOCO FURADO, DE FORMA MANUAL, SEM REAPROVEITAMENTO. AF_09/2023</v>
      </c>
      <c r="E18" s="94" t="str">
        <f>VLOOKUP(C18,TABELA!A7:F9658,3,FALSE)</f>
        <v>M3</v>
      </c>
      <c r="F18" s="16"/>
      <c r="G18" s="32"/>
      <c r="H18" s="33"/>
      <c r="I18" s="33"/>
      <c r="J18" s="33"/>
      <c r="K18" s="33"/>
      <c r="L18" s="33"/>
      <c r="M18" s="33"/>
      <c r="N18" s="141"/>
      <c r="O18" s="119">
        <f>N23</f>
        <v>2.96</v>
      </c>
      <c r="P18" s="124">
        <f>VLOOKUP(C18,TABELA!A7:F9658,4,FALSE)</f>
        <v>58.57</v>
      </c>
      <c r="Q18" s="124">
        <f>TRUNC(P18*$Q$7,2)</f>
        <v>77.75</v>
      </c>
      <c r="R18" s="124">
        <f>TRUNC(O18*Q18,2)</f>
        <v>230.14</v>
      </c>
      <c r="S18" s="125"/>
      <c r="T18" s="124">
        <f>VLOOKUP(C18,TABELA!A7:F9658,6,FALSE)</f>
        <v>63.43</v>
      </c>
      <c r="U18" s="124">
        <f>TRUNC(T18*$U$7,2)</f>
        <v>80.05</v>
      </c>
      <c r="V18" s="124">
        <f>TRUNC(O18*U18,2)</f>
        <v>236.94</v>
      </c>
    </row>
    <row r="19" spans="1:22" ht="13.9" customHeight="1">
      <c r="A19" s="140"/>
      <c r="B19" s="15"/>
      <c r="C19" s="227"/>
      <c r="D19" s="219" t="s">
        <v>10008</v>
      </c>
      <c r="E19" s="33"/>
      <c r="F19" s="35">
        <v>3</v>
      </c>
      <c r="G19" s="34" t="s">
        <v>34</v>
      </c>
      <c r="H19" s="35">
        <v>0.15</v>
      </c>
      <c r="I19" s="34" t="s">
        <v>34</v>
      </c>
      <c r="J19" s="35">
        <v>2.6</v>
      </c>
      <c r="K19" s="34" t="s">
        <v>34</v>
      </c>
      <c r="L19" s="35"/>
      <c r="M19" s="34" t="s">
        <v>35</v>
      </c>
      <c r="N19" s="142">
        <f>TRUNC((PRODUCT(F19:L19)),2)</f>
        <v>1.17</v>
      </c>
      <c r="P19" s="124"/>
      <c r="Q19" s="124"/>
      <c r="R19" s="124"/>
      <c r="S19" s="125"/>
      <c r="T19" s="126"/>
      <c r="U19" s="126"/>
      <c r="V19" s="126"/>
    </row>
    <row r="20" spans="1:22" ht="13.9" customHeight="1">
      <c r="A20" s="140"/>
      <c r="B20" s="15"/>
      <c r="C20" s="227"/>
      <c r="D20" s="219" t="s">
        <v>10009</v>
      </c>
      <c r="E20" s="33"/>
      <c r="F20" s="35">
        <v>3.5</v>
      </c>
      <c r="G20" s="34" t="s">
        <v>34</v>
      </c>
      <c r="H20" s="35">
        <v>0.15</v>
      </c>
      <c r="I20" s="34" t="s">
        <v>34</v>
      </c>
      <c r="J20" s="35">
        <v>0.5</v>
      </c>
      <c r="K20" s="34" t="s">
        <v>34</v>
      </c>
      <c r="L20" s="35"/>
      <c r="M20" s="34" t="s">
        <v>35</v>
      </c>
      <c r="N20" s="142">
        <f t="shared" ref="N20:N22" si="0">TRUNC((PRODUCT(F20:L20)),2)</f>
        <v>0.26</v>
      </c>
      <c r="P20" s="124"/>
      <c r="Q20" s="124"/>
      <c r="R20" s="124"/>
      <c r="S20" s="125"/>
      <c r="T20" s="126"/>
      <c r="U20" s="126"/>
      <c r="V20" s="126"/>
    </row>
    <row r="21" spans="1:22" ht="13.9" customHeight="1">
      <c r="A21" s="140"/>
      <c r="B21" s="15"/>
      <c r="C21" s="227"/>
      <c r="D21" s="219" t="s">
        <v>10010</v>
      </c>
      <c r="E21" s="33"/>
      <c r="F21" s="35">
        <v>2.35</v>
      </c>
      <c r="G21" s="34" t="s">
        <v>34</v>
      </c>
      <c r="H21" s="35">
        <v>0.15</v>
      </c>
      <c r="I21" s="34" t="s">
        <v>34</v>
      </c>
      <c r="J21" s="35">
        <v>2.6</v>
      </c>
      <c r="K21" s="34" t="s">
        <v>34</v>
      </c>
      <c r="L21" s="35"/>
      <c r="M21" s="34" t="s">
        <v>35</v>
      </c>
      <c r="N21" s="142">
        <f t="shared" si="0"/>
        <v>0.91</v>
      </c>
      <c r="P21" s="124"/>
      <c r="Q21" s="124"/>
      <c r="R21" s="124"/>
      <c r="S21" s="125"/>
      <c r="T21" s="126"/>
      <c r="U21" s="126"/>
      <c r="V21" s="126"/>
    </row>
    <row r="22" spans="1:22" ht="13.9" customHeight="1">
      <c r="A22" s="140"/>
      <c r="B22" s="15"/>
      <c r="C22" s="227"/>
      <c r="D22" s="219" t="s">
        <v>10026</v>
      </c>
      <c r="E22" s="33"/>
      <c r="F22" s="35">
        <v>1.6</v>
      </c>
      <c r="G22" s="34" t="s">
        <v>34</v>
      </c>
      <c r="H22" s="35">
        <v>0.15</v>
      </c>
      <c r="I22" s="34" t="s">
        <v>34</v>
      </c>
      <c r="J22" s="35">
        <v>2.6</v>
      </c>
      <c r="K22" s="34" t="s">
        <v>34</v>
      </c>
      <c r="L22" s="35"/>
      <c r="M22" s="34" t="s">
        <v>35</v>
      </c>
      <c r="N22" s="142">
        <f t="shared" si="0"/>
        <v>0.62</v>
      </c>
      <c r="P22" s="124"/>
      <c r="Q22" s="124"/>
      <c r="R22" s="124"/>
      <c r="S22" s="125"/>
      <c r="T22" s="126"/>
      <c r="U22" s="126"/>
      <c r="V22" s="126"/>
    </row>
    <row r="23" spans="1:22" ht="13.9" customHeight="1">
      <c r="A23" s="140"/>
      <c r="B23" s="15"/>
      <c r="C23" s="216"/>
      <c r="D23" s="218" t="str">
        <f>"TOTAL ITEM "&amp;A18</f>
        <v>TOTAL ITEM 2.1</v>
      </c>
      <c r="E23" s="33"/>
      <c r="F23" s="35"/>
      <c r="G23" s="33"/>
      <c r="H23" s="35"/>
      <c r="I23" s="33"/>
      <c r="J23" s="35"/>
      <c r="K23" s="33"/>
      <c r="L23" s="37" t="s">
        <v>20</v>
      </c>
      <c r="M23" s="34" t="s">
        <v>35</v>
      </c>
      <c r="N23" s="143">
        <f>SUM(N19:N22)</f>
        <v>2.96</v>
      </c>
      <c r="P23" s="124"/>
      <c r="Q23" s="124"/>
      <c r="R23" s="124"/>
      <c r="S23" s="125"/>
      <c r="T23" s="126"/>
      <c r="U23" s="126"/>
      <c r="V23" s="126"/>
    </row>
    <row r="24" spans="1:22" ht="21" customHeight="1">
      <c r="A24" s="140" t="s">
        <v>5116</v>
      </c>
      <c r="B24" s="116" t="str">
        <f>VLOOKUP(C24,TABELA!A7:F9658,5,FALSE)</f>
        <v>SINAPI 06/2025</v>
      </c>
      <c r="C24" s="314">
        <v>97631</v>
      </c>
      <c r="D24" s="117" t="str">
        <f>VLOOKUP(C24,TABELA!A7:F9658,2,FALSE)</f>
        <v>DEMOLIÇÃO DE ARGAMASSAS, DE FORMA MANUAL, SEM REAPROVEITAMENTO. AF_09/2023</v>
      </c>
      <c r="E24" s="94" t="str">
        <f>VLOOKUP(C24,TABELA!A7:F9658,3,FALSE)</f>
        <v>M2</v>
      </c>
      <c r="F24" s="16"/>
      <c r="G24" s="32"/>
      <c r="H24" s="33"/>
      <c r="I24" s="33"/>
      <c r="J24" s="33"/>
      <c r="K24" s="33"/>
      <c r="L24" s="33"/>
      <c r="M24" s="33"/>
      <c r="N24" s="141"/>
      <c r="O24" s="119">
        <f>N29</f>
        <v>97.69</v>
      </c>
      <c r="P24" s="124">
        <f>VLOOKUP(C24,TABELA!A7:F9658,4,FALSE)</f>
        <v>11.76</v>
      </c>
      <c r="Q24" s="124">
        <f>TRUNC(P24*$Q$7,2)</f>
        <v>15.61</v>
      </c>
      <c r="R24" s="124">
        <f>TRUNC(O24*Q24,2)</f>
        <v>1524.94</v>
      </c>
      <c r="S24" s="125"/>
      <c r="T24" s="124">
        <f>VLOOKUP(C24,TABELA!A7:F9658,6,FALSE)</f>
        <v>12.75</v>
      </c>
      <c r="U24" s="124">
        <f>TRUNC(T24*$U$7,2)</f>
        <v>16.09</v>
      </c>
      <c r="V24" s="124">
        <f>TRUNC(O24*U24,2)</f>
        <v>1571.83</v>
      </c>
    </row>
    <row r="25" spans="1:22" ht="13.9" customHeight="1">
      <c r="A25" s="140"/>
      <c r="B25" s="15"/>
      <c r="C25" s="227"/>
      <c r="D25" s="219" t="s">
        <v>10011</v>
      </c>
      <c r="E25" s="33"/>
      <c r="F25" s="35">
        <f>4.3-3+3.8+4.1+3.1</f>
        <v>12.3</v>
      </c>
      <c r="G25" s="34" t="s">
        <v>34</v>
      </c>
      <c r="H25" s="35"/>
      <c r="I25" s="34" t="s">
        <v>34</v>
      </c>
      <c r="J25" s="35">
        <v>2.6</v>
      </c>
      <c r="K25" s="34" t="s">
        <v>34</v>
      </c>
      <c r="L25" s="35"/>
      <c r="M25" s="34" t="s">
        <v>35</v>
      </c>
      <c r="N25" s="142">
        <f t="shared" ref="N25:N28" si="1">TRUNC((PRODUCT(F25:L25)),2)</f>
        <v>31.98</v>
      </c>
      <c r="P25" s="124"/>
      <c r="Q25" s="124"/>
      <c r="R25" s="124"/>
      <c r="S25" s="125"/>
      <c r="T25" s="126"/>
      <c r="U25" s="126"/>
      <c r="V25" s="126"/>
    </row>
    <row r="26" spans="1:22" ht="13.9" customHeight="1">
      <c r="A26" s="140"/>
      <c r="B26" s="15"/>
      <c r="C26" s="227"/>
      <c r="D26" s="219" t="s">
        <v>10012</v>
      </c>
      <c r="E26" s="33"/>
      <c r="F26" s="35">
        <f>4+3+4-1</f>
        <v>10</v>
      </c>
      <c r="G26" s="34" t="s">
        <v>34</v>
      </c>
      <c r="H26" s="35"/>
      <c r="I26" s="34" t="s">
        <v>34</v>
      </c>
      <c r="J26" s="35">
        <f>2.6-1.1</f>
        <v>1.5</v>
      </c>
      <c r="K26" s="34" t="s">
        <v>34</v>
      </c>
      <c r="L26" s="35"/>
      <c r="M26" s="34" t="s">
        <v>35</v>
      </c>
      <c r="N26" s="142">
        <f t="shared" si="1"/>
        <v>15</v>
      </c>
      <c r="P26" s="124"/>
      <c r="Q26" s="124"/>
      <c r="R26" s="124"/>
      <c r="S26" s="125"/>
      <c r="T26" s="126"/>
      <c r="U26" s="126"/>
      <c r="V26" s="126"/>
    </row>
    <row r="27" spans="1:22" ht="13.9" customHeight="1">
      <c r="A27" s="140"/>
      <c r="B27" s="15"/>
      <c r="C27" s="227"/>
      <c r="D27" s="219" t="s">
        <v>10013</v>
      </c>
      <c r="E27" s="33"/>
      <c r="F27" s="35">
        <f>1.8+0.15+2.1+2.35+2.1+1.1+0.15+1.8-0.7-0.7</f>
        <v>10.15</v>
      </c>
      <c r="G27" s="34" t="s">
        <v>34</v>
      </c>
      <c r="H27" s="35"/>
      <c r="I27" s="34" t="s">
        <v>34</v>
      </c>
      <c r="J27" s="35">
        <v>1.5</v>
      </c>
      <c r="K27" s="34" t="s">
        <v>34</v>
      </c>
      <c r="L27" s="35"/>
      <c r="M27" s="34" t="s">
        <v>35</v>
      </c>
      <c r="N27" s="142">
        <f t="shared" si="1"/>
        <v>15.22</v>
      </c>
      <c r="P27" s="124"/>
      <c r="Q27" s="124"/>
      <c r="R27" s="124"/>
      <c r="S27" s="125"/>
      <c r="T27" s="126"/>
      <c r="U27" s="126"/>
      <c r="V27" s="126"/>
    </row>
    <row r="28" spans="1:22" ht="13.9" customHeight="1">
      <c r="A28" s="140"/>
      <c r="B28" s="15"/>
      <c r="C28" s="227"/>
      <c r="D28" s="219" t="s">
        <v>10038</v>
      </c>
      <c r="E28" s="33"/>
      <c r="F28" s="35">
        <f>F58</f>
        <v>13.65</v>
      </c>
      <c r="G28" s="34" t="s">
        <v>34</v>
      </c>
      <c r="H28" s="35"/>
      <c r="I28" s="34" t="s">
        <v>34</v>
      </c>
      <c r="J28" s="35">
        <v>2.6</v>
      </c>
      <c r="K28" s="34" t="s">
        <v>34</v>
      </c>
      <c r="L28" s="35"/>
      <c r="M28" s="34" t="s">
        <v>35</v>
      </c>
      <c r="N28" s="142">
        <f t="shared" si="1"/>
        <v>35.49</v>
      </c>
      <c r="P28" s="124"/>
      <c r="Q28" s="124"/>
      <c r="R28" s="124"/>
      <c r="S28" s="125"/>
      <c r="T28" s="126"/>
      <c r="U28" s="126"/>
      <c r="V28" s="126"/>
    </row>
    <row r="29" spans="1:22" ht="13.9" customHeight="1">
      <c r="A29" s="140"/>
      <c r="B29" s="15"/>
      <c r="C29" s="216"/>
      <c r="D29" s="218" t="str">
        <f>"TOTAL ITEM "&amp;A24</f>
        <v>TOTAL ITEM 2.2</v>
      </c>
      <c r="E29" s="33"/>
      <c r="F29" s="35"/>
      <c r="G29" s="33"/>
      <c r="H29" s="35"/>
      <c r="I29" s="33"/>
      <c r="J29" s="35"/>
      <c r="K29" s="33"/>
      <c r="L29" s="37" t="s">
        <v>20</v>
      </c>
      <c r="M29" s="34" t="s">
        <v>35</v>
      </c>
      <c r="N29" s="143">
        <f>SUM(N25:N28)</f>
        <v>97.69</v>
      </c>
      <c r="P29" s="124"/>
      <c r="Q29" s="124"/>
      <c r="R29" s="124"/>
      <c r="S29" s="125"/>
      <c r="T29" s="126"/>
      <c r="U29" s="126"/>
      <c r="V29" s="126"/>
    </row>
    <row r="30" spans="1:22" ht="18" customHeight="1">
      <c r="A30" s="140" t="s">
        <v>9158</v>
      </c>
      <c r="B30" s="116" t="str">
        <f>VLOOKUP(C30,TABELA!A14:F9665,5,FALSE)</f>
        <v>SINAPI 06/2025</v>
      </c>
      <c r="C30" s="314">
        <v>97632</v>
      </c>
      <c r="D30" s="117" t="str">
        <f>VLOOKUP(C30,TABELA!A14:F9665,2,FALSE)</f>
        <v>DEMOLIÇÃO DE RODAPÉ CERÂMICO, DE FORMA MANUAL, SEM REAPROVEITAMENTO. AF_09/2023</v>
      </c>
      <c r="E30" s="94" t="str">
        <f>VLOOKUP(C30,TABELA!A14:F9665,3,FALSE)</f>
        <v>M</v>
      </c>
      <c r="F30" s="16"/>
      <c r="G30" s="32"/>
      <c r="H30" s="33"/>
      <c r="I30" s="33"/>
      <c r="J30" s="33"/>
      <c r="K30" s="33"/>
      <c r="L30" s="33"/>
      <c r="M30" s="33"/>
      <c r="N30" s="141"/>
      <c r="O30" s="119">
        <f>N32</f>
        <v>10</v>
      </c>
      <c r="P30" s="124">
        <f>VLOOKUP(C30,TABELA!A14:F9665,4,FALSE)</f>
        <v>2.69</v>
      </c>
      <c r="Q30" s="124">
        <f>TRUNC(P30*$Q$7,2)</f>
        <v>3.57</v>
      </c>
      <c r="R30" s="124">
        <f>TRUNC(O30*Q30,2)</f>
        <v>35.700000000000003</v>
      </c>
      <c r="S30" s="125"/>
      <c r="T30" s="124">
        <f>VLOOKUP(C30,TABELA!A14:F9665,6,FALSE)</f>
        <v>2.91</v>
      </c>
      <c r="U30" s="124">
        <f>TRUNC(T30*$U$7,2)</f>
        <v>3.67</v>
      </c>
      <c r="V30" s="124">
        <f>TRUNC(O30*U30,2)</f>
        <v>36.700000000000003</v>
      </c>
    </row>
    <row r="31" spans="1:22" ht="13.9" customHeight="1">
      <c r="A31" s="140"/>
      <c r="B31" s="15"/>
      <c r="C31" s="227"/>
      <c r="D31" s="219" t="s">
        <v>10014</v>
      </c>
      <c r="E31" s="33"/>
      <c r="F31" s="35">
        <f>F26</f>
        <v>10</v>
      </c>
      <c r="G31" s="34" t="s">
        <v>34</v>
      </c>
      <c r="H31" s="35"/>
      <c r="I31" s="34" t="s">
        <v>34</v>
      </c>
      <c r="J31" s="35"/>
      <c r="K31" s="34" t="s">
        <v>34</v>
      </c>
      <c r="L31" s="35"/>
      <c r="M31" s="34" t="s">
        <v>35</v>
      </c>
      <c r="N31" s="142">
        <f>TRUNC((PRODUCT(F31:L31)),2)</f>
        <v>10</v>
      </c>
      <c r="P31" s="124"/>
      <c r="Q31" s="124"/>
      <c r="R31" s="124"/>
      <c r="S31" s="125"/>
      <c r="T31" s="126"/>
      <c r="U31" s="126"/>
      <c r="V31" s="126"/>
    </row>
    <row r="32" spans="1:22" ht="13.9" customHeight="1">
      <c r="A32" s="140"/>
      <c r="B32" s="15"/>
      <c r="C32" s="216"/>
      <c r="D32" s="218" t="str">
        <f>"TOTAL ITEM "&amp;A30</f>
        <v>TOTAL ITEM 2.3</v>
      </c>
      <c r="E32" s="33"/>
      <c r="F32" s="35"/>
      <c r="G32" s="33"/>
      <c r="H32" s="35"/>
      <c r="I32" s="33"/>
      <c r="J32" s="35"/>
      <c r="K32" s="33"/>
      <c r="L32" s="37" t="s">
        <v>20</v>
      </c>
      <c r="M32" s="34" t="s">
        <v>35</v>
      </c>
      <c r="N32" s="143">
        <f>SUM(N31:N31)</f>
        <v>10</v>
      </c>
      <c r="P32" s="124"/>
      <c r="Q32" s="124"/>
      <c r="R32" s="124"/>
      <c r="S32" s="125"/>
      <c r="T32" s="126"/>
      <c r="U32" s="126"/>
      <c r="V32" s="126"/>
    </row>
    <row r="33" spans="1:22" ht="19.149999999999999" customHeight="1">
      <c r="A33" s="140" t="s">
        <v>9163</v>
      </c>
      <c r="B33" s="116" t="str">
        <f>VLOOKUP(C33,TABELA!A15:F9666,5,FALSE)</f>
        <v>SINAPI 06/2025</v>
      </c>
      <c r="C33" s="314">
        <v>97633</v>
      </c>
      <c r="D33" s="117" t="str">
        <f>VLOOKUP(C33,TABELA!A15:F9666,2,FALSE)</f>
        <v>DEMOLIÇÃO DE REVESTIMENTO CERÂMICO, DE FORMA MANUAL, SEM REAPROVEITAMENTO. AF_09/2023</v>
      </c>
      <c r="E33" s="94" t="str">
        <f>VLOOKUP(C33,TABELA!A15:F9666,3,FALSE)</f>
        <v>M2</v>
      </c>
      <c r="F33" s="16"/>
      <c r="G33" s="32"/>
      <c r="H33" s="33"/>
      <c r="I33" s="33"/>
      <c r="J33" s="33"/>
      <c r="K33" s="33"/>
      <c r="L33" s="33"/>
      <c r="M33" s="33"/>
      <c r="N33" s="141"/>
      <c r="O33" s="119">
        <f>N38</f>
        <v>46.87</v>
      </c>
      <c r="P33" s="124">
        <f>VLOOKUP(C33,TABELA!A15:F9666,4,FALSE)</f>
        <v>23.49</v>
      </c>
      <c r="Q33" s="124">
        <f>TRUNC(P33*$Q$7,2)</f>
        <v>31.18</v>
      </c>
      <c r="R33" s="124">
        <f>TRUNC(O33*Q33,2)</f>
        <v>1461.4</v>
      </c>
      <c r="S33" s="125"/>
      <c r="T33" s="124">
        <f>VLOOKUP(C33,TABELA!A15:F9666,6,FALSE)</f>
        <v>25.46</v>
      </c>
      <c r="U33" s="124">
        <f>TRUNC(T33*$U$7,2)</f>
        <v>32.130000000000003</v>
      </c>
      <c r="V33" s="124">
        <f>TRUNC(O33*U33,2)</f>
        <v>1505.93</v>
      </c>
    </row>
    <row r="34" spans="1:22" ht="13.9" customHeight="1">
      <c r="A34" s="140"/>
      <c r="B34" s="15"/>
      <c r="C34" s="227"/>
      <c r="D34" s="219" t="s">
        <v>10017</v>
      </c>
      <c r="E34" s="33"/>
      <c r="F34" s="35">
        <v>3</v>
      </c>
      <c r="G34" s="34" t="s">
        <v>34</v>
      </c>
      <c r="H34" s="35">
        <v>4</v>
      </c>
      <c r="I34" s="34" t="s">
        <v>34</v>
      </c>
      <c r="J34" s="35"/>
      <c r="K34" s="34" t="s">
        <v>34</v>
      </c>
      <c r="L34" s="35"/>
      <c r="M34" s="34" t="s">
        <v>35</v>
      </c>
      <c r="N34" s="142">
        <f>TRUNC((PRODUCT(F34:L34)),2)</f>
        <v>12</v>
      </c>
      <c r="P34" s="124"/>
      <c r="Q34" s="124"/>
      <c r="R34" s="124"/>
      <c r="S34" s="125"/>
      <c r="T34" s="126"/>
      <c r="U34" s="126"/>
      <c r="V34" s="126"/>
    </row>
    <row r="35" spans="1:22" ht="13.9" customHeight="1">
      <c r="A35" s="140"/>
      <c r="B35" s="15"/>
      <c r="C35" s="227"/>
      <c r="D35" s="219" t="s">
        <v>10019</v>
      </c>
      <c r="E35" s="33"/>
      <c r="F35" s="35">
        <v>2.35</v>
      </c>
      <c r="G35" s="34" t="s">
        <v>34</v>
      </c>
      <c r="H35" s="35">
        <f>1.8+0.15+2.1</f>
        <v>4.05</v>
      </c>
      <c r="I35" s="34" t="s">
        <v>34</v>
      </c>
      <c r="J35" s="35"/>
      <c r="K35" s="34" t="s">
        <v>34</v>
      </c>
      <c r="L35" s="35"/>
      <c r="M35" s="34" t="s">
        <v>35</v>
      </c>
      <c r="N35" s="142">
        <f t="shared" ref="N35:N37" si="2">TRUNC((PRODUCT(F35:L35)),2)</f>
        <v>9.51</v>
      </c>
      <c r="P35" s="124"/>
      <c r="Q35" s="124"/>
      <c r="R35" s="124"/>
      <c r="S35" s="125"/>
      <c r="T35" s="126"/>
      <c r="U35" s="126"/>
      <c r="V35" s="126"/>
    </row>
    <row r="36" spans="1:22" ht="13.9" customHeight="1">
      <c r="A36" s="140"/>
      <c r="B36" s="15"/>
      <c r="C36" s="227"/>
      <c r="D36" s="219" t="s">
        <v>10025</v>
      </c>
      <c r="E36" s="33"/>
      <c r="F36" s="35">
        <f>1.8+1.1+1.8+1.1-0.7</f>
        <v>5.0999999999999996</v>
      </c>
      <c r="G36" s="34" t="s">
        <v>34</v>
      </c>
      <c r="H36" s="35"/>
      <c r="I36" s="34" t="s">
        <v>34</v>
      </c>
      <c r="J36" s="35">
        <v>2.6</v>
      </c>
      <c r="K36" s="34" t="s">
        <v>34</v>
      </c>
      <c r="L36" s="35"/>
      <c r="M36" s="34" t="s">
        <v>35</v>
      </c>
      <c r="N36" s="142">
        <f t="shared" si="2"/>
        <v>13.26</v>
      </c>
      <c r="P36" s="124"/>
      <c r="Q36" s="124"/>
      <c r="R36" s="124"/>
      <c r="S36" s="125"/>
      <c r="T36" s="126"/>
      <c r="U36" s="126"/>
      <c r="V36" s="126"/>
    </row>
    <row r="37" spans="1:22" ht="13.9" customHeight="1">
      <c r="A37" s="140"/>
      <c r="B37" s="15"/>
      <c r="C37" s="227"/>
      <c r="D37" s="219" t="s">
        <v>10018</v>
      </c>
      <c r="E37" s="33"/>
      <c r="F37" s="35">
        <f>0.8+0.15+3.1+2.35+2.1+1.1+0.15+1.8+0.15-0.7</f>
        <v>11</v>
      </c>
      <c r="G37" s="34" t="s">
        <v>34</v>
      </c>
      <c r="H37" s="35"/>
      <c r="I37" s="34" t="s">
        <v>34</v>
      </c>
      <c r="J37" s="35">
        <v>1.1000000000000001</v>
      </c>
      <c r="K37" s="34" t="s">
        <v>34</v>
      </c>
      <c r="L37" s="35"/>
      <c r="M37" s="34" t="s">
        <v>35</v>
      </c>
      <c r="N37" s="142">
        <f t="shared" si="2"/>
        <v>12.1</v>
      </c>
      <c r="P37" s="124"/>
      <c r="Q37" s="124"/>
      <c r="R37" s="124"/>
      <c r="S37" s="125"/>
      <c r="T37" s="126"/>
      <c r="U37" s="126"/>
      <c r="V37" s="126"/>
    </row>
    <row r="38" spans="1:22" ht="13.9" customHeight="1">
      <c r="A38" s="140"/>
      <c r="B38" s="15"/>
      <c r="C38" s="216"/>
      <c r="D38" s="218" t="str">
        <f>"TOTAL ITEM "&amp;A33</f>
        <v>TOTAL ITEM 2.4</v>
      </c>
      <c r="E38" s="33"/>
      <c r="F38" s="35"/>
      <c r="G38" s="33"/>
      <c r="H38" s="35"/>
      <c r="I38" s="33"/>
      <c r="J38" s="35"/>
      <c r="K38" s="33"/>
      <c r="L38" s="37" t="s">
        <v>20</v>
      </c>
      <c r="M38" s="34" t="s">
        <v>35</v>
      </c>
      <c r="N38" s="143">
        <f>SUM(N34:N37)</f>
        <v>46.87</v>
      </c>
      <c r="P38" s="124"/>
      <c r="Q38" s="124"/>
      <c r="R38" s="124"/>
      <c r="S38" s="125"/>
      <c r="T38" s="126"/>
      <c r="U38" s="126"/>
      <c r="V38" s="126"/>
    </row>
    <row r="39" spans="1:22" ht="26.45" customHeight="1">
      <c r="A39" s="140" t="s">
        <v>10015</v>
      </c>
      <c r="B39" s="116" t="str">
        <f>VLOOKUP(C39,TABELA!A18:F9669,5,FALSE)</f>
        <v>SINAPI 06/2025</v>
      </c>
      <c r="C39" s="314">
        <v>97644</v>
      </c>
      <c r="D39" s="117" t="str">
        <f>VLOOKUP(C39,TABELA!A18:F9669,2,FALSE)</f>
        <v>REMOÇÃO DE PORTAS, DE FORMA MANUAL, SEM REAPROVEITAMENTO. AF_09/2023</v>
      </c>
      <c r="E39" s="94" t="str">
        <f>VLOOKUP(C39,TABELA!A18:F9669,3,FALSE)</f>
        <v>M2</v>
      </c>
      <c r="F39" s="16"/>
      <c r="G39" s="32"/>
      <c r="H39" s="33"/>
      <c r="I39" s="33"/>
      <c r="J39" s="33"/>
      <c r="K39" s="33"/>
      <c r="L39" s="33"/>
      <c r="M39" s="33"/>
      <c r="N39" s="141"/>
      <c r="O39" s="119">
        <f>N43</f>
        <v>5.25</v>
      </c>
      <c r="P39" s="124">
        <f>VLOOKUP(C39,TABELA!A18:F9669,4,FALSE)</f>
        <v>9.82</v>
      </c>
      <c r="Q39" s="124">
        <f>TRUNC(P39*$Q$7,2)</f>
        <v>13.03</v>
      </c>
      <c r="R39" s="124">
        <f>TRUNC(O39*Q39,2)</f>
        <v>68.400000000000006</v>
      </c>
      <c r="S39" s="125"/>
      <c r="T39" s="124">
        <f>VLOOKUP(C39,TABELA!A18:F9669,6,FALSE)</f>
        <v>10.64</v>
      </c>
      <c r="U39" s="124">
        <f>TRUNC(T39*$U$7,2)</f>
        <v>13.42</v>
      </c>
      <c r="V39" s="124">
        <f>TRUNC(O39*U39,2)</f>
        <v>70.45</v>
      </c>
    </row>
    <row r="40" spans="1:22" ht="13.9" customHeight="1">
      <c r="A40" s="140"/>
      <c r="B40" s="15"/>
      <c r="C40" s="227"/>
      <c r="D40" s="219" t="s">
        <v>10020</v>
      </c>
      <c r="E40" s="33"/>
      <c r="F40" s="35">
        <v>0.9</v>
      </c>
      <c r="G40" s="34" t="s">
        <v>34</v>
      </c>
      <c r="H40" s="35"/>
      <c r="I40" s="34" t="s">
        <v>34</v>
      </c>
      <c r="J40" s="35">
        <v>2.1</v>
      </c>
      <c r="K40" s="34" t="s">
        <v>34</v>
      </c>
      <c r="L40" s="35"/>
      <c r="M40" s="34" t="s">
        <v>35</v>
      </c>
      <c r="N40" s="142">
        <f>TRUNC((PRODUCT(F40:L40)),2)</f>
        <v>1.89</v>
      </c>
      <c r="P40" s="124"/>
      <c r="Q40" s="124"/>
      <c r="R40" s="124"/>
      <c r="S40" s="125"/>
      <c r="T40" s="126"/>
      <c r="U40" s="126"/>
      <c r="V40" s="126"/>
    </row>
    <row r="41" spans="1:22" ht="13.9" customHeight="1">
      <c r="A41" s="140"/>
      <c r="B41" s="15"/>
      <c r="C41" s="227"/>
      <c r="D41" s="219" t="s">
        <v>10021</v>
      </c>
      <c r="E41" s="33"/>
      <c r="F41" s="35">
        <v>0.8</v>
      </c>
      <c r="G41" s="34" t="s">
        <v>34</v>
      </c>
      <c r="H41" s="35"/>
      <c r="I41" s="34" t="s">
        <v>34</v>
      </c>
      <c r="J41" s="35">
        <v>2.1</v>
      </c>
      <c r="K41" s="34" t="s">
        <v>34</v>
      </c>
      <c r="L41" s="35"/>
      <c r="M41" s="34" t="s">
        <v>35</v>
      </c>
      <c r="N41" s="142">
        <f t="shared" ref="N41:N42" si="3">TRUNC((PRODUCT(F41:L41)),2)</f>
        <v>1.68</v>
      </c>
      <c r="P41" s="124"/>
      <c r="Q41" s="124"/>
      <c r="R41" s="124"/>
      <c r="S41" s="125"/>
      <c r="T41" s="126"/>
      <c r="U41" s="126"/>
      <c r="V41" s="126"/>
    </row>
    <row r="42" spans="1:22" ht="13.9" customHeight="1">
      <c r="A42" s="140"/>
      <c r="B42" s="15"/>
      <c r="C42" s="227"/>
      <c r="D42" s="219" t="s">
        <v>10022</v>
      </c>
      <c r="E42" s="33"/>
      <c r="F42" s="35">
        <v>0.8</v>
      </c>
      <c r="G42" s="34" t="s">
        <v>34</v>
      </c>
      <c r="H42" s="35"/>
      <c r="I42" s="34" t="s">
        <v>34</v>
      </c>
      <c r="J42" s="35">
        <v>2.1</v>
      </c>
      <c r="K42" s="34" t="s">
        <v>34</v>
      </c>
      <c r="L42" s="35"/>
      <c r="M42" s="34" t="s">
        <v>35</v>
      </c>
      <c r="N42" s="142">
        <f t="shared" si="3"/>
        <v>1.68</v>
      </c>
      <c r="P42" s="124"/>
      <c r="Q42" s="124"/>
      <c r="R42" s="124"/>
      <c r="S42" s="125"/>
      <c r="T42" s="126"/>
      <c r="U42" s="126"/>
      <c r="V42" s="126"/>
    </row>
    <row r="43" spans="1:22" ht="13.9" customHeight="1">
      <c r="A43" s="140"/>
      <c r="B43" s="15"/>
      <c r="C43" s="216"/>
      <c r="D43" s="218" t="str">
        <f>"TOTAL ITEM "&amp;A39</f>
        <v>TOTAL ITEM 2.5</v>
      </c>
      <c r="E43" s="33"/>
      <c r="F43" s="35"/>
      <c r="G43" s="33"/>
      <c r="H43" s="35"/>
      <c r="I43" s="33"/>
      <c r="J43" s="35"/>
      <c r="K43" s="33"/>
      <c r="L43" s="37" t="s">
        <v>20</v>
      </c>
      <c r="M43" s="34" t="s">
        <v>35</v>
      </c>
      <c r="N43" s="143">
        <f>SUM(N40:N42)</f>
        <v>5.25</v>
      </c>
      <c r="P43" s="124"/>
      <c r="Q43" s="124"/>
      <c r="R43" s="124"/>
      <c r="S43" s="125"/>
      <c r="T43" s="126"/>
      <c r="U43" s="126"/>
      <c r="V43" s="126"/>
    </row>
    <row r="44" spans="1:22" ht="22.9" customHeight="1">
      <c r="A44" s="140" t="s">
        <v>10016</v>
      </c>
      <c r="B44" s="116" t="str">
        <f>VLOOKUP(C44,TABELA!A21:F9672,5,FALSE)</f>
        <v>SINAPI 06/2025</v>
      </c>
      <c r="C44" s="314">
        <v>97663</v>
      </c>
      <c r="D44" s="117" t="str">
        <f>VLOOKUP(C44,TABELA!A21:F9672,2,FALSE)</f>
        <v>REMOÇÃO DE LOUÇAS, DE FORMA MANUAL, SEM REAPROVEITAMENTO. AF_09/2023</v>
      </c>
      <c r="E44" s="94" t="str">
        <f>VLOOKUP(C44,TABELA!A21:F9672,3,FALSE)</f>
        <v>UN</v>
      </c>
      <c r="F44" s="16"/>
      <c r="G44" s="32"/>
      <c r="H44" s="33"/>
      <c r="I44" s="33"/>
      <c r="J44" s="33"/>
      <c r="K44" s="33"/>
      <c r="L44" s="33"/>
      <c r="M44" s="33"/>
      <c r="N44" s="141"/>
      <c r="O44" s="119">
        <f>N46</f>
        <v>1</v>
      </c>
      <c r="P44" s="124">
        <f>VLOOKUP(C44,TABELA!A21:F9672,4,FALSE)</f>
        <v>12.97</v>
      </c>
      <c r="Q44" s="124">
        <f>TRUNC(P44*$Q$7,2)</f>
        <v>17.21</v>
      </c>
      <c r="R44" s="124">
        <f>TRUNC(O44*Q44,2)</f>
        <v>17.21</v>
      </c>
      <c r="S44" s="125"/>
      <c r="T44" s="124">
        <f>VLOOKUP(C44,TABELA!A21:F9672,6,FALSE)</f>
        <v>14.07</v>
      </c>
      <c r="U44" s="124">
        <f>TRUNC(T44*$U$7,2)</f>
        <v>17.75</v>
      </c>
      <c r="V44" s="124">
        <f>TRUNC(O44*U44,2)</f>
        <v>17.75</v>
      </c>
    </row>
    <row r="45" spans="1:22" ht="13.9" customHeight="1">
      <c r="A45" s="140"/>
      <c r="B45" s="15"/>
      <c r="C45" s="227"/>
      <c r="D45" s="219" t="s">
        <v>10023</v>
      </c>
      <c r="E45" s="33"/>
      <c r="F45" s="35"/>
      <c r="G45" s="34" t="s">
        <v>34</v>
      </c>
      <c r="H45" s="35"/>
      <c r="I45" s="34" t="s">
        <v>34</v>
      </c>
      <c r="J45" s="35">
        <v>1</v>
      </c>
      <c r="K45" s="34" t="s">
        <v>34</v>
      </c>
      <c r="L45" s="35"/>
      <c r="M45" s="34" t="s">
        <v>35</v>
      </c>
      <c r="N45" s="142">
        <f>TRUNC((PRODUCT(F45:L45)),2)</f>
        <v>1</v>
      </c>
      <c r="P45" s="124"/>
      <c r="Q45" s="124"/>
      <c r="R45" s="124"/>
      <c r="S45" s="125"/>
      <c r="T45" s="126"/>
      <c r="U45" s="126"/>
      <c r="V45" s="126"/>
    </row>
    <row r="46" spans="1:22" ht="13.9" customHeight="1">
      <c r="A46" s="140"/>
      <c r="B46" s="15"/>
      <c r="C46" s="216"/>
      <c r="D46" s="218" t="str">
        <f>"TOTAL ITEM "&amp;A44</f>
        <v>TOTAL ITEM 2.6</v>
      </c>
      <c r="E46" s="33"/>
      <c r="F46" s="35"/>
      <c r="G46" s="33"/>
      <c r="H46" s="35"/>
      <c r="I46" s="33"/>
      <c r="J46" s="35"/>
      <c r="K46" s="33"/>
      <c r="L46" s="37" t="s">
        <v>20</v>
      </c>
      <c r="M46" s="34" t="s">
        <v>35</v>
      </c>
      <c r="N46" s="143">
        <f>SUM(N45:N45)</f>
        <v>1</v>
      </c>
      <c r="P46" s="124"/>
      <c r="Q46" s="124"/>
      <c r="R46" s="124"/>
      <c r="S46" s="125"/>
      <c r="T46" s="126"/>
      <c r="U46" s="126"/>
      <c r="V46" s="126"/>
    </row>
    <row r="47" spans="1:22" s="245" customFormat="1">
      <c r="A47" s="319" t="s">
        <v>9147</v>
      </c>
      <c r="B47" s="327"/>
      <c r="C47" s="328"/>
      <c r="D47" s="334" t="s">
        <v>10027</v>
      </c>
      <c r="E47" s="329"/>
      <c r="F47" s="330"/>
      <c r="G47" s="325"/>
      <c r="H47" s="331"/>
      <c r="I47" s="331"/>
      <c r="J47" s="330"/>
      <c r="K47" s="330"/>
      <c r="L47" s="331"/>
      <c r="M47" s="330"/>
      <c r="N47" s="332"/>
      <c r="O47" s="333"/>
      <c r="P47" s="315"/>
      <c r="Q47" s="315"/>
      <c r="R47" s="315"/>
      <c r="T47" s="316"/>
      <c r="U47" s="316"/>
      <c r="V47" s="316"/>
    </row>
    <row r="48" spans="1:22" ht="33.75">
      <c r="A48" s="140" t="s">
        <v>9159</v>
      </c>
      <c r="B48" s="116" t="str">
        <f>VLOOKUP(C48,TABELA!A8:F9659,5,FALSE)</f>
        <v>SINAPI 06/2025</v>
      </c>
      <c r="C48" s="314">
        <v>103329</v>
      </c>
      <c r="D48" s="117" t="str">
        <f>VLOOKUP(C48,TABELA!A8:F9659,2,FALSE)</f>
        <v>ALVENARIA DE VEDAÇÃO DE BLOCOS CERÂMICOS FURADOS NA HORIZONTAL DE 9X19X19 CM (ESPESSURA 9 CM) E ARGAMASSA DE ASSENTAMENTO COM PREPARO MANUAL. AF_12/2021</v>
      </c>
      <c r="E48" s="94" t="str">
        <f>VLOOKUP(C48,TABELA!A8:F9659,3,FALSE)</f>
        <v>M2</v>
      </c>
      <c r="F48" s="16"/>
      <c r="G48" s="32"/>
      <c r="H48" s="33"/>
      <c r="I48" s="33"/>
      <c r="J48" s="33"/>
      <c r="K48" s="33"/>
      <c r="L48" s="33"/>
      <c r="M48" s="33"/>
      <c r="N48" s="141"/>
      <c r="O48" s="119">
        <f>N53</f>
        <v>14.73</v>
      </c>
      <c r="P48" s="124">
        <f>VLOOKUP(C48,TABELA!A8:F9659,4,FALSE)</f>
        <v>89.25</v>
      </c>
      <c r="Q48" s="124">
        <f>TRUNC(P48*$Q$7,2)</f>
        <v>118.47</v>
      </c>
      <c r="R48" s="124">
        <f>TRUNC(O48*Q48,2)</f>
        <v>1745.06</v>
      </c>
      <c r="S48" s="125"/>
      <c r="T48" s="124">
        <f>VLOOKUP(C48,TABELA!A8:F9659,6,FALSE)</f>
        <v>94.81</v>
      </c>
      <c r="U48" s="124">
        <f>TRUNC(T48*$U$7,2)</f>
        <v>119.65</v>
      </c>
      <c r="V48" s="124">
        <f>TRUNC(O48*U48,2)</f>
        <v>1762.44</v>
      </c>
    </row>
    <row r="49" spans="1:22">
      <c r="A49" s="140"/>
      <c r="B49" s="15"/>
      <c r="C49" s="216"/>
      <c r="D49" s="219" t="s">
        <v>10028</v>
      </c>
      <c r="E49" s="33"/>
      <c r="F49" s="35">
        <v>3.7</v>
      </c>
      <c r="G49" s="34" t="s">
        <v>34</v>
      </c>
      <c r="H49" s="36"/>
      <c r="I49" s="34" t="s">
        <v>34</v>
      </c>
      <c r="J49" s="35">
        <v>2.6</v>
      </c>
      <c r="K49" s="34" t="s">
        <v>34</v>
      </c>
      <c r="L49" s="36"/>
      <c r="M49" s="34" t="s">
        <v>35</v>
      </c>
      <c r="N49" s="142">
        <f>F49*J49</f>
        <v>9.6199999999999992</v>
      </c>
      <c r="P49" s="124"/>
      <c r="Q49" s="124"/>
      <c r="R49" s="124"/>
      <c r="S49" s="125"/>
      <c r="T49" s="126"/>
      <c r="U49" s="126"/>
      <c r="V49" s="126"/>
    </row>
    <row r="50" spans="1:22">
      <c r="A50" s="140"/>
      <c r="B50" s="15"/>
      <c r="C50" s="216"/>
      <c r="D50" s="219" t="s">
        <v>10029</v>
      </c>
      <c r="E50" s="33"/>
      <c r="F50" s="35">
        <v>0.8</v>
      </c>
      <c r="G50" s="34" t="s">
        <v>34</v>
      </c>
      <c r="H50" s="36"/>
      <c r="I50" s="34" t="s">
        <v>34</v>
      </c>
      <c r="J50" s="35">
        <v>2.1</v>
      </c>
      <c r="K50" s="34" t="s">
        <v>34</v>
      </c>
      <c r="L50" s="36"/>
      <c r="M50" s="34" t="s">
        <v>35</v>
      </c>
      <c r="N50" s="142">
        <f t="shared" ref="N50:N52" si="4">F50*J50</f>
        <v>1.68</v>
      </c>
      <c r="P50" s="124"/>
      <c r="Q50" s="124"/>
      <c r="R50" s="124"/>
      <c r="S50" s="125"/>
      <c r="T50" s="126"/>
      <c r="U50" s="126"/>
      <c r="V50" s="126"/>
    </row>
    <row r="51" spans="1:22" s="409" customFormat="1">
      <c r="A51" s="341"/>
      <c r="B51" s="342"/>
      <c r="C51" s="343"/>
      <c r="D51" s="344" t="s">
        <v>10030</v>
      </c>
      <c r="E51" s="345"/>
      <c r="F51" s="346">
        <v>0.8</v>
      </c>
      <c r="G51" s="347" t="s">
        <v>34</v>
      </c>
      <c r="H51" s="346"/>
      <c r="I51" s="347" t="s">
        <v>34</v>
      </c>
      <c r="J51" s="346">
        <v>2.1</v>
      </c>
      <c r="K51" s="347" t="s">
        <v>34</v>
      </c>
      <c r="L51" s="346"/>
      <c r="M51" s="347" t="s">
        <v>35</v>
      </c>
      <c r="N51" s="348">
        <f t="shared" si="4"/>
        <v>1.68</v>
      </c>
      <c r="O51" s="405"/>
      <c r="P51" s="406"/>
      <c r="Q51" s="406"/>
      <c r="R51" s="406"/>
      <c r="S51" s="407"/>
      <c r="T51" s="408"/>
      <c r="U51" s="408"/>
      <c r="V51" s="408"/>
    </row>
    <row r="52" spans="1:22" s="409" customFormat="1">
      <c r="A52" s="341"/>
      <c r="B52" s="342"/>
      <c r="C52" s="343"/>
      <c r="D52" s="344" t="s">
        <v>10069</v>
      </c>
      <c r="E52" s="345"/>
      <c r="F52" s="346">
        <v>3.5</v>
      </c>
      <c r="G52" s="347" t="s">
        <v>34</v>
      </c>
      <c r="H52" s="346"/>
      <c r="I52" s="347" t="s">
        <v>34</v>
      </c>
      <c r="J52" s="346">
        <v>0.5</v>
      </c>
      <c r="K52" s="347" t="s">
        <v>34</v>
      </c>
      <c r="L52" s="346"/>
      <c r="M52" s="347" t="s">
        <v>35</v>
      </c>
      <c r="N52" s="348">
        <f t="shared" si="4"/>
        <v>1.75</v>
      </c>
      <c r="O52" s="405"/>
      <c r="P52" s="406"/>
      <c r="Q52" s="406"/>
      <c r="R52" s="406"/>
      <c r="S52" s="407"/>
      <c r="T52" s="408"/>
      <c r="U52" s="408"/>
      <c r="V52" s="408"/>
    </row>
    <row r="53" spans="1:22">
      <c r="A53" s="140"/>
      <c r="B53" s="15"/>
      <c r="C53" s="216"/>
      <c r="D53" s="218" t="str">
        <f>"TOTAL ITEM "&amp;A48</f>
        <v>TOTAL ITEM 3.1</v>
      </c>
      <c r="E53" s="33"/>
      <c r="F53" s="35"/>
      <c r="G53" s="33"/>
      <c r="H53" s="35"/>
      <c r="I53" s="33"/>
      <c r="J53" s="35"/>
      <c r="K53" s="33"/>
      <c r="L53" s="37" t="s">
        <v>20</v>
      </c>
      <c r="M53" s="34" t="s">
        <v>35</v>
      </c>
      <c r="N53" s="143">
        <f>SUM(N49:N52)</f>
        <v>14.73</v>
      </c>
      <c r="P53" s="124"/>
      <c r="Q53" s="124"/>
      <c r="R53" s="124"/>
      <c r="S53" s="125"/>
      <c r="T53" s="126"/>
      <c r="U53" s="126"/>
      <c r="V53" s="126"/>
    </row>
    <row r="54" spans="1:22" ht="33.75">
      <c r="A54" s="140" t="s">
        <v>9182</v>
      </c>
      <c r="B54" s="116" t="str">
        <f>VLOOKUP(C54,TABELA!A12:F9663,5,FALSE)</f>
        <v>SINAPI 06/2025</v>
      </c>
      <c r="C54" s="314">
        <v>87878</v>
      </c>
      <c r="D54" s="117" t="str">
        <f>VLOOKUP(C54,TABELA!A12:F9663,2,FALSE)</f>
        <v>CHAPISCO APLICADO EM ALVENARIAS E ESTRUTURAS DE CONCRETO INTERNAS, COM COLHER DE PEDREIRO. ARGAMASSA TRAÇO 1:3 COM PREPARO MANUAL. AF_10/2022</v>
      </c>
      <c r="E54" s="94" t="str">
        <f>VLOOKUP(C54,TABELA!A12:F9663,3,FALSE)</f>
        <v>M2</v>
      </c>
      <c r="F54" s="16"/>
      <c r="G54" s="32"/>
      <c r="H54" s="33"/>
      <c r="I54" s="33"/>
      <c r="J54" s="33"/>
      <c r="K54" s="33"/>
      <c r="L54" s="33"/>
      <c r="M54" s="33"/>
      <c r="N54" s="141"/>
      <c r="O54" s="119">
        <f>N60</f>
        <v>154.83000000000001</v>
      </c>
      <c r="P54" s="124">
        <f>VLOOKUP(C54,TABELA!A12:F9663,4,FALSE)</f>
        <v>4.9000000000000004</v>
      </c>
      <c r="Q54" s="124">
        <f>TRUNC(P54*$Q$7,2)</f>
        <v>6.5</v>
      </c>
      <c r="R54" s="124">
        <f>TRUNC(O54*Q54,2)</f>
        <v>1006.39</v>
      </c>
      <c r="S54" s="125"/>
      <c r="T54" s="124">
        <f>VLOOKUP(C54,TABELA!A12:F9663,6,FALSE)</f>
        <v>5.19</v>
      </c>
      <c r="U54" s="124">
        <f>TRUNC(T54*$U$7,2)</f>
        <v>6.55</v>
      </c>
      <c r="V54" s="124">
        <f>TRUNC(O54*U54,2)</f>
        <v>1014.13</v>
      </c>
    </row>
    <row r="55" spans="1:22">
      <c r="A55" s="140"/>
      <c r="B55" s="116"/>
      <c r="C55" s="216"/>
      <c r="D55" s="410" t="s">
        <v>10035</v>
      </c>
      <c r="E55" s="404"/>
      <c r="F55" s="412">
        <f>1.69+1.41+4.1+3.8+4.1+0.6</f>
        <v>15.7</v>
      </c>
      <c r="G55" s="34" t="s">
        <v>34</v>
      </c>
      <c r="H55" s="35"/>
      <c r="I55" s="34" t="s">
        <v>34</v>
      </c>
      <c r="J55" s="411">
        <v>2.6</v>
      </c>
      <c r="K55" s="34" t="s">
        <v>34</v>
      </c>
      <c r="L55" s="33"/>
      <c r="M55" s="34" t="s">
        <v>35</v>
      </c>
      <c r="N55" s="142">
        <f t="shared" ref="N55:N59" si="5">TRUNC(PRODUCT(F55:L55),2)</f>
        <v>40.82</v>
      </c>
      <c r="O55" s="119"/>
      <c r="P55" s="124"/>
      <c r="Q55" s="124"/>
      <c r="R55" s="124"/>
      <c r="S55" s="125"/>
      <c r="T55" s="124"/>
      <c r="U55" s="124"/>
      <c r="V55" s="124"/>
    </row>
    <row r="56" spans="1:22">
      <c r="A56" s="140"/>
      <c r="B56" s="116"/>
      <c r="C56" s="216"/>
      <c r="D56" s="410" t="s">
        <v>10014</v>
      </c>
      <c r="E56" s="404"/>
      <c r="F56" s="412">
        <f>4+3+4+3+0.6</f>
        <v>14.6</v>
      </c>
      <c r="G56" s="34" t="s">
        <v>34</v>
      </c>
      <c r="H56" s="35"/>
      <c r="I56" s="34" t="s">
        <v>34</v>
      </c>
      <c r="J56" s="411">
        <v>2.6</v>
      </c>
      <c r="K56" s="34" t="s">
        <v>34</v>
      </c>
      <c r="L56" s="33"/>
      <c r="M56" s="34" t="s">
        <v>35</v>
      </c>
      <c r="N56" s="142">
        <f t="shared" si="5"/>
        <v>37.96</v>
      </c>
      <c r="O56" s="119"/>
      <c r="P56" s="124"/>
      <c r="Q56" s="124"/>
      <c r="R56" s="124"/>
      <c r="S56" s="125"/>
      <c r="T56" s="124"/>
      <c r="U56" s="124"/>
      <c r="V56" s="124"/>
    </row>
    <row r="57" spans="1:22">
      <c r="A57" s="140"/>
      <c r="B57" s="116"/>
      <c r="C57" s="216"/>
      <c r="D57" s="410" t="s">
        <v>10036</v>
      </c>
      <c r="E57" s="404"/>
      <c r="F57" s="412">
        <f>1.1+1.8+1.1+1.8</f>
        <v>5.8</v>
      </c>
      <c r="G57" s="34" t="s">
        <v>34</v>
      </c>
      <c r="H57" s="35"/>
      <c r="I57" s="34" t="s">
        <v>34</v>
      </c>
      <c r="J57" s="411">
        <v>2.6</v>
      </c>
      <c r="K57" s="34" t="s">
        <v>34</v>
      </c>
      <c r="L57" s="33"/>
      <c r="M57" s="34" t="s">
        <v>35</v>
      </c>
      <c r="N57" s="142">
        <f t="shared" si="5"/>
        <v>15.08</v>
      </c>
      <c r="O57" s="119"/>
      <c r="P57" s="124"/>
      <c r="Q57" s="124"/>
      <c r="R57" s="124"/>
      <c r="S57" s="125"/>
      <c r="T57" s="124"/>
      <c r="U57" s="124"/>
      <c r="V57" s="124"/>
    </row>
    <row r="58" spans="1:22">
      <c r="A58" s="140"/>
      <c r="B58" s="15"/>
      <c r="C58" s="216"/>
      <c r="D58" s="219" t="s">
        <v>10037</v>
      </c>
      <c r="E58" s="33"/>
      <c r="F58" s="411">
        <f>1.1+0.8+0.5+0.15+0.5+3.1+2.35+2.1+1.1+0.15+1.8</f>
        <v>13.65</v>
      </c>
      <c r="G58" s="34" t="s">
        <v>34</v>
      </c>
      <c r="H58" s="35"/>
      <c r="I58" s="34" t="s">
        <v>34</v>
      </c>
      <c r="J58" s="35">
        <v>2.6</v>
      </c>
      <c r="K58" s="34" t="s">
        <v>34</v>
      </c>
      <c r="L58" s="35"/>
      <c r="M58" s="34" t="s">
        <v>35</v>
      </c>
      <c r="N58" s="142">
        <f>TRUNC(PRODUCT(F58:L58),2)</f>
        <v>35.49</v>
      </c>
      <c r="P58" s="124"/>
      <c r="Q58" s="124"/>
      <c r="R58" s="124"/>
      <c r="S58" s="125"/>
      <c r="T58" s="126"/>
      <c r="U58" s="126"/>
      <c r="V58" s="126"/>
    </row>
    <row r="59" spans="1:22">
      <c r="A59" s="140"/>
      <c r="B59" s="15"/>
      <c r="C59" s="216"/>
      <c r="D59" s="219" t="s">
        <v>10038</v>
      </c>
      <c r="E59" s="33"/>
      <c r="F59" s="411">
        <f>0.15+2.1+0.15+1.8+1.5+0.15+0.55+0.15+1.69+1.41+0.15</f>
        <v>9.8000000000000007</v>
      </c>
      <c r="G59" s="34" t="s">
        <v>34</v>
      </c>
      <c r="H59" s="35"/>
      <c r="I59" s="34" t="s">
        <v>34</v>
      </c>
      <c r="J59" s="35">
        <v>2.6</v>
      </c>
      <c r="K59" s="34" t="s">
        <v>34</v>
      </c>
      <c r="L59" s="35"/>
      <c r="M59" s="34" t="s">
        <v>35</v>
      </c>
      <c r="N59" s="142">
        <f t="shared" si="5"/>
        <v>25.48</v>
      </c>
      <c r="P59" s="124"/>
      <c r="Q59" s="124"/>
      <c r="R59" s="124"/>
      <c r="S59" s="125"/>
      <c r="T59" s="126"/>
      <c r="U59" s="126"/>
      <c r="V59" s="126"/>
    </row>
    <row r="60" spans="1:22">
      <c r="A60" s="140"/>
      <c r="B60" s="15"/>
      <c r="C60" s="216"/>
      <c r="D60" s="218" t="str">
        <f>"TOTAL ITEM "&amp;A54</f>
        <v>TOTAL ITEM 3.2</v>
      </c>
      <c r="E60" s="33"/>
      <c r="F60" s="35"/>
      <c r="G60" s="33"/>
      <c r="H60" s="35"/>
      <c r="I60" s="33"/>
      <c r="J60" s="35"/>
      <c r="K60" s="33"/>
      <c r="L60" s="37" t="s">
        <v>20</v>
      </c>
      <c r="M60" s="34" t="s">
        <v>35</v>
      </c>
      <c r="N60" s="143">
        <f>SUM(N55:N59)</f>
        <v>154.83000000000001</v>
      </c>
      <c r="P60" s="124"/>
      <c r="Q60" s="124"/>
      <c r="R60" s="124"/>
      <c r="S60" s="125"/>
      <c r="T60" s="126"/>
      <c r="U60" s="126"/>
      <c r="V60" s="126"/>
    </row>
    <row r="61" spans="1:22" ht="33.75">
      <c r="A61" s="140" t="s">
        <v>10042</v>
      </c>
      <c r="B61" s="116" t="s">
        <v>5110</v>
      </c>
      <c r="C61" s="368" t="s">
        <v>9176</v>
      </c>
      <c r="D61" s="117" t="str">
        <f>COMPOSIÇÕES!D39</f>
        <v>MASSA ÚNICA, EM ARGAMASSA BARITADA PARA SALA DE RAIO X, APLICADA MANUALMENTE EM PAREDES INTERNAS DE AMBIENTES COM ÁREA MAIOR QUE 10M², E= 20,0MM, COM TALISCAS.</v>
      </c>
      <c r="E61" s="94" t="str">
        <f>COMPOSIÇÕES!E39</f>
        <v>M²</v>
      </c>
      <c r="F61" s="16"/>
      <c r="G61" s="32"/>
      <c r="H61" s="33"/>
      <c r="I61" s="33"/>
      <c r="J61" s="33"/>
      <c r="K61" s="33"/>
      <c r="L61" s="33"/>
      <c r="M61" s="33"/>
      <c r="N61" s="141"/>
      <c r="O61" s="119">
        <f>N63</f>
        <v>40.82</v>
      </c>
      <c r="P61" s="124">
        <f>COMPOSIÇÕES!H39</f>
        <v>98.14</v>
      </c>
      <c r="Q61" s="124">
        <f>TRUNC(P61*$Q$7,2)</f>
        <v>130.28</v>
      </c>
      <c r="R61" s="124">
        <f>TRUNC(O61*Q61,2)</f>
        <v>5318.02</v>
      </c>
      <c r="S61" s="125"/>
      <c r="T61" s="124">
        <f>COMPOSIÇÕES!J39</f>
        <v>100.06</v>
      </c>
      <c r="U61" s="124">
        <f>TRUNC(T61*$U$7,2)</f>
        <v>126.28</v>
      </c>
      <c r="V61" s="124">
        <f>TRUNC(O61*U61,2)</f>
        <v>5154.74</v>
      </c>
    </row>
    <row r="62" spans="1:22">
      <c r="A62" s="140"/>
      <c r="B62" s="15"/>
      <c r="C62" s="216"/>
      <c r="D62" s="219" t="s">
        <v>10039</v>
      </c>
      <c r="E62" s="33"/>
      <c r="F62" s="35">
        <f>F55</f>
        <v>15.7</v>
      </c>
      <c r="G62" s="34" t="s">
        <v>34</v>
      </c>
      <c r="H62" s="35"/>
      <c r="I62" s="34" t="s">
        <v>34</v>
      </c>
      <c r="J62" s="35">
        <f>J55</f>
        <v>2.6</v>
      </c>
      <c r="K62" s="34" t="s">
        <v>34</v>
      </c>
      <c r="L62" s="35"/>
      <c r="M62" s="34" t="s">
        <v>35</v>
      </c>
      <c r="N62" s="142">
        <f>TRUNC(PRODUCT(F62:L62),2)</f>
        <v>40.82</v>
      </c>
      <c r="P62" s="124"/>
      <c r="Q62" s="124"/>
      <c r="R62" s="124"/>
      <c r="S62" s="125"/>
      <c r="T62" s="126"/>
      <c r="U62" s="126"/>
      <c r="V62" s="126"/>
    </row>
    <row r="63" spans="1:22">
      <c r="A63" s="140"/>
      <c r="B63" s="15"/>
      <c r="C63" s="216"/>
      <c r="D63" s="218" t="str">
        <f>"TOTAL ITEM "&amp;A61</f>
        <v>TOTAL ITEM 3.3</v>
      </c>
      <c r="E63" s="33"/>
      <c r="F63" s="35"/>
      <c r="G63" s="33"/>
      <c r="H63" s="35"/>
      <c r="I63" s="33"/>
      <c r="J63" s="35"/>
      <c r="K63" s="33"/>
      <c r="L63" s="37" t="s">
        <v>20</v>
      </c>
      <c r="M63" s="34" t="s">
        <v>35</v>
      </c>
      <c r="N63" s="143">
        <f>SUM(N62)</f>
        <v>40.82</v>
      </c>
      <c r="P63" s="124"/>
      <c r="Q63" s="124"/>
      <c r="R63" s="124"/>
      <c r="S63" s="125"/>
      <c r="T63" s="126"/>
      <c r="U63" s="126"/>
      <c r="V63" s="126"/>
    </row>
    <row r="64" spans="1:22" ht="30" customHeight="1">
      <c r="A64" s="140" t="s">
        <v>10043</v>
      </c>
      <c r="B64" s="116" t="str">
        <f>VLOOKUP(C64,TABELA!A16:F9667,5,FALSE)</f>
        <v>SINAPI 06/2025</v>
      </c>
      <c r="C64" s="314">
        <v>87530</v>
      </c>
      <c r="D64" s="117" t="str">
        <f>VLOOKUP(C64,TABELA!A16:F9667,2,FALSE)</f>
        <v>MASSA ÚNICA, EM ARGAMASSA TRAÇO 1:2:8, PREPARO MANUAL, APLICADA MANUALMENTE EM PAREDES INTERNAS DE AMBIENTES COM ÁREA ENTRE 5M² E 10M², E = 17,5MM, COM TALISCAS. AF_03/2024</v>
      </c>
      <c r="E64" s="94" t="str">
        <f>VLOOKUP(C64,TABELA!A16:F9667,3,FALSE)</f>
        <v>M2</v>
      </c>
      <c r="F64" s="16"/>
      <c r="G64" s="32"/>
      <c r="H64" s="33"/>
      <c r="I64" s="33"/>
      <c r="J64" s="33"/>
      <c r="K64" s="33"/>
      <c r="L64" s="33"/>
      <c r="M64" s="33"/>
      <c r="N64" s="141"/>
      <c r="O64" s="119">
        <f>N69</f>
        <v>88.53</v>
      </c>
      <c r="P64" s="124">
        <f>VLOOKUP(C64,TABELA!A16:F9667,4,FALSE)</f>
        <v>43.65</v>
      </c>
      <c r="Q64" s="124">
        <f>TRUNC(P64*$Q$7,2)</f>
        <v>57.94</v>
      </c>
      <c r="R64" s="124">
        <f>TRUNC(O64*Q64,2)</f>
        <v>5129.42</v>
      </c>
      <c r="S64" s="125"/>
      <c r="T64" s="124">
        <f>VLOOKUP(C64,TABELA!A16:F9667,6,FALSE)</f>
        <v>45.85</v>
      </c>
      <c r="U64" s="124">
        <f>TRUNC(T64*$U$7,2)</f>
        <v>57.86</v>
      </c>
      <c r="V64" s="124">
        <f>TRUNC(O64*U64,2)</f>
        <v>5122.34</v>
      </c>
    </row>
    <row r="65" spans="1:22">
      <c r="A65" s="140"/>
      <c r="B65" s="15"/>
      <c r="C65" s="216"/>
      <c r="D65" s="219" t="s">
        <v>10014</v>
      </c>
      <c r="E65" s="33"/>
      <c r="F65" s="349">
        <f>F56</f>
        <v>14.6</v>
      </c>
      <c r="G65" s="34" t="s">
        <v>34</v>
      </c>
      <c r="H65" s="36"/>
      <c r="I65" s="34" t="s">
        <v>34</v>
      </c>
      <c r="J65" s="349">
        <v>2.6</v>
      </c>
      <c r="K65" s="34" t="s">
        <v>34</v>
      </c>
      <c r="L65" s="35"/>
      <c r="M65" s="34" t="s">
        <v>35</v>
      </c>
      <c r="N65" s="142">
        <f>TRUNC(PRODUCT(F65:L65),2)</f>
        <v>37.96</v>
      </c>
    </row>
    <row r="66" spans="1:22">
      <c r="A66" s="140"/>
      <c r="B66" s="15"/>
      <c r="C66" s="216"/>
      <c r="D66" s="219" t="s">
        <v>10036</v>
      </c>
      <c r="E66" s="33"/>
      <c r="F66" s="349">
        <f t="shared" ref="F66:F67" si="6">F57</f>
        <v>5.8</v>
      </c>
      <c r="G66" s="34" t="s">
        <v>34</v>
      </c>
      <c r="H66" s="35"/>
      <c r="I66" s="34" t="s">
        <v>34</v>
      </c>
      <c r="J66" s="349">
        <v>2.6</v>
      </c>
      <c r="K66" s="34" t="s">
        <v>34</v>
      </c>
      <c r="L66" s="35"/>
      <c r="M66" s="34" t="s">
        <v>35</v>
      </c>
      <c r="N66" s="142">
        <f t="shared" ref="N66:N68" si="7">TRUNC(PRODUCT(F66:L66),2)</f>
        <v>15.08</v>
      </c>
    </row>
    <row r="67" spans="1:22">
      <c r="A67" s="140"/>
      <c r="B67" s="15"/>
      <c r="C67" s="216"/>
      <c r="D67" s="219" t="s">
        <v>10037</v>
      </c>
      <c r="E67" s="33"/>
      <c r="F67" s="349">
        <f t="shared" si="6"/>
        <v>13.65</v>
      </c>
      <c r="G67" s="34" t="s">
        <v>34</v>
      </c>
      <c r="H67" s="35"/>
      <c r="I67" s="34" t="s">
        <v>34</v>
      </c>
      <c r="J67" s="349">
        <v>2.6</v>
      </c>
      <c r="K67" s="34" t="s">
        <v>34</v>
      </c>
      <c r="L67" s="35"/>
      <c r="M67" s="34" t="s">
        <v>35</v>
      </c>
      <c r="N67" s="142">
        <f t="shared" si="7"/>
        <v>35.49</v>
      </c>
    </row>
    <row r="68" spans="1:22">
      <c r="A68" s="140"/>
      <c r="B68" s="15"/>
      <c r="C68" s="216"/>
      <c r="D68" s="219" t="s">
        <v>10038</v>
      </c>
      <c r="E68" s="33"/>
      <c r="F68" s="411">
        <f>0.15+2.1+0.15+1.8+1.5+0.15+0.55+0.15+1.69+1.41+0.15</f>
        <v>9.8000000000000007</v>
      </c>
      <c r="G68" s="34" t="s">
        <v>34</v>
      </c>
      <c r="H68" s="35"/>
      <c r="I68" s="34" t="s">
        <v>34</v>
      </c>
      <c r="J68" s="35">
        <v>1</v>
      </c>
      <c r="K68" s="34" t="s">
        <v>34</v>
      </c>
      <c r="L68" s="35"/>
      <c r="M68" s="34" t="s">
        <v>35</v>
      </c>
      <c r="N68" s="142">
        <f t="shared" si="7"/>
        <v>9.8000000000000007</v>
      </c>
    </row>
    <row r="69" spans="1:22">
      <c r="A69" s="140"/>
      <c r="B69" s="15"/>
      <c r="C69" s="216"/>
      <c r="D69" s="218" t="str">
        <f>"TOTAL ITEM "&amp;A64</f>
        <v>TOTAL ITEM 3.4</v>
      </c>
      <c r="E69" s="33"/>
      <c r="F69" s="35"/>
      <c r="G69" s="33"/>
      <c r="H69" s="35"/>
      <c r="I69" s="33"/>
      <c r="J69" s="35"/>
      <c r="K69" s="33"/>
      <c r="L69" s="37" t="s">
        <v>20</v>
      </c>
      <c r="M69" s="34" t="s">
        <v>35</v>
      </c>
      <c r="N69" s="143">
        <f>SUM(N65:N67)</f>
        <v>88.53</v>
      </c>
    </row>
    <row r="70" spans="1:22" ht="22.5">
      <c r="A70" s="140" t="s">
        <v>10044</v>
      </c>
      <c r="B70" s="116" t="str">
        <f>VLOOKUP(C70,TABELA!A16:F9667,5,FALSE)</f>
        <v>SINAPI 06/2025</v>
      </c>
      <c r="C70" s="314">
        <v>98557</v>
      </c>
      <c r="D70" s="117" t="str">
        <f>VLOOKUP(C70,TABELA!A16:F9667,2,FALSE)</f>
        <v>IMPERMEABILIZAÇÃO DE SUPERFÍCIE COM EMULSÃO ASFÁLTICA, 2 DEMÃOS. AF_09/2023</v>
      </c>
      <c r="E70" s="94" t="str">
        <f>VLOOKUP(C70,TABELA!A16:F9667,3,FALSE)</f>
        <v>M2</v>
      </c>
      <c r="F70" s="16"/>
      <c r="G70" s="32"/>
      <c r="H70" s="33"/>
      <c r="I70" s="33"/>
      <c r="J70" s="33"/>
      <c r="K70" s="33"/>
      <c r="L70" s="33"/>
      <c r="M70" s="33"/>
      <c r="N70" s="141"/>
      <c r="O70" s="119">
        <f>N76</f>
        <v>59.55</v>
      </c>
      <c r="P70" s="124">
        <f>VLOOKUP(C70,TABELA!A16:F9667,4,FALSE)</f>
        <v>45.23</v>
      </c>
      <c r="Q70" s="124">
        <f>TRUNC(P70*$Q$7,2)</f>
        <v>60.04</v>
      </c>
      <c r="R70" s="124">
        <f>TRUNC(O70*Q70,2)</f>
        <v>3575.38</v>
      </c>
      <c r="S70" s="125"/>
      <c r="T70" s="124">
        <f>VLOOKUP(C70,TABELA!A16:F9667,6,FALSE)</f>
        <v>46.47</v>
      </c>
      <c r="U70" s="124">
        <f>TRUNC(T70*$U$7,2)</f>
        <v>58.64</v>
      </c>
      <c r="V70" s="124">
        <f>TRUNC(O70*U70,2)</f>
        <v>3492.01</v>
      </c>
    </row>
    <row r="71" spans="1:22">
      <c r="A71" s="140"/>
      <c r="B71" s="15"/>
      <c r="C71" s="216"/>
      <c r="D71" s="410" t="s">
        <v>10035</v>
      </c>
      <c r="E71" s="404"/>
      <c r="F71" s="412">
        <f>1.69+1.41+4.1+3.8+4.1+0.6</f>
        <v>15.7</v>
      </c>
      <c r="G71" s="34" t="s">
        <v>34</v>
      </c>
      <c r="H71" s="35"/>
      <c r="I71" s="34" t="s">
        <v>34</v>
      </c>
      <c r="J71" s="35">
        <v>1</v>
      </c>
      <c r="K71" s="34" t="s">
        <v>34</v>
      </c>
      <c r="L71" s="35"/>
      <c r="M71" s="34" t="s">
        <v>35</v>
      </c>
      <c r="N71" s="142">
        <f>TRUNC(PRODUCT(F71:L71),2)</f>
        <v>15.7</v>
      </c>
      <c r="P71" s="124"/>
      <c r="Q71" s="124"/>
      <c r="R71" s="124"/>
      <c r="S71" s="125"/>
      <c r="T71" s="126"/>
      <c r="U71" s="126"/>
      <c r="V71" s="126"/>
    </row>
    <row r="72" spans="1:22">
      <c r="A72" s="140"/>
      <c r="B72" s="15"/>
      <c r="C72" s="216"/>
      <c r="D72" s="410" t="s">
        <v>10014</v>
      </c>
      <c r="E72" s="404"/>
      <c r="F72" s="412">
        <f>4+3+4+3+0.6</f>
        <v>14.6</v>
      </c>
      <c r="G72" s="34" t="s">
        <v>34</v>
      </c>
      <c r="H72" s="35"/>
      <c r="I72" s="34" t="s">
        <v>34</v>
      </c>
      <c r="J72" s="35">
        <v>1</v>
      </c>
      <c r="K72" s="34" t="s">
        <v>34</v>
      </c>
      <c r="L72" s="35"/>
      <c r="M72" s="34" t="s">
        <v>35</v>
      </c>
      <c r="N72" s="142">
        <f t="shared" ref="N72:N75" si="8">TRUNC(PRODUCT(F72:L72),2)</f>
        <v>14.6</v>
      </c>
      <c r="P72" s="124"/>
      <c r="Q72" s="124"/>
      <c r="R72" s="124"/>
      <c r="S72" s="125"/>
      <c r="T72" s="126"/>
      <c r="U72" s="126"/>
      <c r="V72" s="126"/>
    </row>
    <row r="73" spans="1:22">
      <c r="A73" s="140"/>
      <c r="B73" s="15"/>
      <c r="C73" s="216"/>
      <c r="D73" s="410" t="s">
        <v>10036</v>
      </c>
      <c r="E73" s="404"/>
      <c r="F73" s="412">
        <f>1.1+1.8+1.1+1.8</f>
        <v>5.8</v>
      </c>
      <c r="G73" s="34" t="s">
        <v>34</v>
      </c>
      <c r="H73" s="35"/>
      <c r="I73" s="34" t="s">
        <v>34</v>
      </c>
      <c r="J73" s="35">
        <v>1</v>
      </c>
      <c r="K73" s="34" t="s">
        <v>34</v>
      </c>
      <c r="L73" s="35"/>
      <c r="M73" s="34" t="s">
        <v>35</v>
      </c>
      <c r="N73" s="142">
        <f t="shared" si="8"/>
        <v>5.8</v>
      </c>
      <c r="P73" s="124"/>
      <c r="Q73" s="124"/>
      <c r="R73" s="124"/>
      <c r="S73" s="125"/>
      <c r="T73" s="126"/>
      <c r="U73" s="126"/>
      <c r="V73" s="126"/>
    </row>
    <row r="74" spans="1:22">
      <c r="A74" s="140"/>
      <c r="B74" s="15"/>
      <c r="C74" s="216"/>
      <c r="D74" s="219" t="s">
        <v>10037</v>
      </c>
      <c r="E74" s="33"/>
      <c r="F74" s="411">
        <f>1.1+0.8+0.5+0.15+0.5+3.1+2.35+2.1+1.1+0.15+1.8</f>
        <v>13.65</v>
      </c>
      <c r="G74" s="34" t="s">
        <v>34</v>
      </c>
      <c r="H74" s="35"/>
      <c r="I74" s="34" t="s">
        <v>34</v>
      </c>
      <c r="J74" s="35">
        <v>1</v>
      </c>
      <c r="K74" s="34" t="s">
        <v>34</v>
      </c>
      <c r="L74" s="35"/>
      <c r="M74" s="34" t="s">
        <v>35</v>
      </c>
      <c r="N74" s="142">
        <f t="shared" si="8"/>
        <v>13.65</v>
      </c>
      <c r="P74" s="124"/>
      <c r="Q74" s="124"/>
      <c r="R74" s="124"/>
      <c r="S74" s="125"/>
      <c r="T74" s="126"/>
      <c r="U74" s="126"/>
      <c r="V74" s="126"/>
    </row>
    <row r="75" spans="1:22">
      <c r="A75" s="140"/>
      <c r="B75" s="15"/>
      <c r="C75" s="216"/>
      <c r="D75" s="219" t="s">
        <v>10038</v>
      </c>
      <c r="E75" s="33"/>
      <c r="F75" s="411">
        <f>0.15+2.1+0.15+1.8+1.5+0.15+0.55+0.15+1.69+1.41+0.15</f>
        <v>9.8000000000000007</v>
      </c>
      <c r="G75" s="34" t="s">
        <v>34</v>
      </c>
      <c r="H75" s="35"/>
      <c r="I75" s="34" t="s">
        <v>34</v>
      </c>
      <c r="J75" s="35">
        <v>1</v>
      </c>
      <c r="K75" s="34" t="s">
        <v>34</v>
      </c>
      <c r="L75" s="35"/>
      <c r="M75" s="34" t="s">
        <v>35</v>
      </c>
      <c r="N75" s="142">
        <f t="shared" si="8"/>
        <v>9.8000000000000007</v>
      </c>
      <c r="P75" s="124"/>
      <c r="Q75" s="124"/>
      <c r="R75" s="124"/>
      <c r="S75" s="125"/>
      <c r="T75" s="126"/>
      <c r="U75" s="126"/>
      <c r="V75" s="126"/>
    </row>
    <row r="76" spans="1:22">
      <c r="A76" s="140"/>
      <c r="B76" s="15"/>
      <c r="C76" s="216"/>
      <c r="D76" s="218" t="str">
        <f>"TOTAL ITEM "&amp;A70</f>
        <v>TOTAL ITEM 3.5</v>
      </c>
      <c r="E76" s="33"/>
      <c r="F76" s="411"/>
      <c r="G76" s="33"/>
      <c r="H76" s="35"/>
      <c r="I76" s="33"/>
      <c r="J76" s="35"/>
      <c r="K76" s="33"/>
      <c r="L76" s="37" t="s">
        <v>20</v>
      </c>
      <c r="M76" s="34" t="s">
        <v>35</v>
      </c>
      <c r="N76" s="143">
        <f>SUM(N71:N75)</f>
        <v>59.55</v>
      </c>
      <c r="P76" s="124"/>
      <c r="Q76" s="124"/>
      <c r="R76" s="124"/>
      <c r="S76" s="125"/>
      <c r="T76" s="126"/>
      <c r="U76" s="126"/>
      <c r="V76" s="126"/>
    </row>
    <row r="77" spans="1:22" ht="22.5">
      <c r="A77" s="140" t="s">
        <v>10045</v>
      </c>
      <c r="B77" s="116" t="str">
        <f>VLOOKUP(C77,TABELA!A20:F9671,5,FALSE)</f>
        <v>SINAPI 06/2025</v>
      </c>
      <c r="C77" s="314">
        <v>105024</v>
      </c>
      <c r="D77" s="117" t="str">
        <f>VLOOKUP(C77,TABELA!A20:F9671,2,FALSE)</f>
        <v>VERGA MOLDADA IN LOCO EM CONCRETO, ESPESSURA DE *10* CM. AF_03/2024</v>
      </c>
      <c r="E77" s="94" t="str">
        <f>VLOOKUP(C77,TABELA!A20:F9671,3,FALSE)</f>
        <v>M</v>
      </c>
      <c r="F77" s="16"/>
      <c r="G77" s="32"/>
      <c r="H77" s="33"/>
      <c r="I77" s="33"/>
      <c r="J77" s="33"/>
      <c r="K77" s="33"/>
      <c r="L77" s="33"/>
      <c r="M77" s="33"/>
      <c r="N77" s="141"/>
      <c r="O77" s="119">
        <f>N80</f>
        <v>2.4</v>
      </c>
      <c r="P77" s="124">
        <f>VLOOKUP(C77,TABELA!A20:F9671,4,FALSE)</f>
        <v>53.9</v>
      </c>
      <c r="Q77" s="124">
        <f>TRUNC(P77*$Q$7,2)</f>
        <v>71.55</v>
      </c>
      <c r="R77" s="124">
        <f>TRUNC(O77*Q77,2)</f>
        <v>171.72</v>
      </c>
      <c r="S77" s="125"/>
      <c r="T77" s="124">
        <f>VLOOKUP(C77,TABELA!A20:F9671,6,FALSE)</f>
        <v>55.66</v>
      </c>
      <c r="U77" s="124">
        <f>TRUNC(T77*$U$7,2)</f>
        <v>70.239999999999995</v>
      </c>
      <c r="V77" s="124">
        <f>TRUNC(O77*U77,2)</f>
        <v>168.57</v>
      </c>
    </row>
    <row r="78" spans="1:22">
      <c r="A78" s="140"/>
      <c r="B78" s="15"/>
      <c r="C78" s="216"/>
      <c r="D78" s="219" t="s">
        <v>10040</v>
      </c>
      <c r="E78" s="33"/>
      <c r="F78" s="35">
        <v>1.2</v>
      </c>
      <c r="G78" s="34" t="s">
        <v>34</v>
      </c>
      <c r="H78" s="36"/>
      <c r="I78" s="34" t="s">
        <v>34</v>
      </c>
      <c r="J78" s="36"/>
      <c r="K78" s="34" t="s">
        <v>34</v>
      </c>
      <c r="L78" s="35"/>
      <c r="M78" s="34" t="s">
        <v>35</v>
      </c>
      <c r="N78" s="142">
        <f>F78</f>
        <v>1.2</v>
      </c>
    </row>
    <row r="79" spans="1:22">
      <c r="A79" s="140"/>
      <c r="B79" s="15"/>
      <c r="C79" s="216"/>
      <c r="D79" s="219" t="s">
        <v>10041</v>
      </c>
      <c r="E79" s="33"/>
      <c r="F79" s="35">
        <v>1.2</v>
      </c>
      <c r="G79" s="34" t="s">
        <v>34</v>
      </c>
      <c r="H79" s="36"/>
      <c r="I79" s="34" t="s">
        <v>34</v>
      </c>
      <c r="J79" s="36"/>
      <c r="K79" s="34" t="s">
        <v>34</v>
      </c>
      <c r="L79" s="35"/>
      <c r="M79" s="34" t="s">
        <v>35</v>
      </c>
      <c r="N79" s="142">
        <f>F79</f>
        <v>1.2</v>
      </c>
    </row>
    <row r="80" spans="1:22">
      <c r="A80" s="140"/>
      <c r="B80" s="15"/>
      <c r="C80" s="216"/>
      <c r="D80" s="218" t="str">
        <f>"TOTAL ITEM "&amp;A77</f>
        <v>TOTAL ITEM 3.6</v>
      </c>
      <c r="E80" s="33"/>
      <c r="F80" s="35"/>
      <c r="G80" s="33"/>
      <c r="H80" s="35"/>
      <c r="I80" s="33"/>
      <c r="J80" s="35"/>
      <c r="K80" s="33"/>
      <c r="L80" s="37" t="s">
        <v>20</v>
      </c>
      <c r="M80" s="34" t="s">
        <v>35</v>
      </c>
      <c r="N80" s="143">
        <f>SUM(N78:N79)</f>
        <v>2.4</v>
      </c>
    </row>
    <row r="81" spans="1:22" ht="22.5">
      <c r="A81" s="140" t="s">
        <v>10046</v>
      </c>
      <c r="B81" s="116" t="str">
        <f>VLOOKUP(C81,TABELA!A24:F9675,5,FALSE)</f>
        <v>SINAPI 06/2025</v>
      </c>
      <c r="C81" s="314">
        <v>105032</v>
      </c>
      <c r="D81" s="117" t="str">
        <f>VLOOKUP(C81,TABELA!A24:F9675,2,FALSE)</f>
        <v>CONTRAVERGA MOLDADA IN LOCO COM UTILIZAÇÃO DE BLOCOS CANALETA, ESPESSURA DE *10* CM. AF_03/2024</v>
      </c>
      <c r="E81" s="94" t="str">
        <f>VLOOKUP(C81,TABELA!A24:F9675,3,FALSE)</f>
        <v>M</v>
      </c>
      <c r="F81" s="16"/>
      <c r="G81" s="32"/>
      <c r="H81" s="33"/>
      <c r="I81" s="33"/>
      <c r="J81" s="33"/>
      <c r="K81" s="33"/>
      <c r="L81" s="33"/>
      <c r="M81" s="33"/>
      <c r="N81" s="141"/>
      <c r="O81" s="119">
        <f>N83</f>
        <v>1.2</v>
      </c>
      <c r="P81" s="124">
        <f>VLOOKUP(C81,TABELA!A24:F9675,4,FALSE)</f>
        <v>31.98</v>
      </c>
      <c r="Q81" s="124">
        <f>TRUNC(P81*$Q$7,2)</f>
        <v>42.45</v>
      </c>
      <c r="R81" s="124">
        <f>TRUNC(O81*Q81,2)</f>
        <v>50.94</v>
      </c>
      <c r="S81" s="125"/>
      <c r="T81" s="124">
        <f>VLOOKUP(C81,TABELA!A24:F9675,6,FALSE)</f>
        <v>32.6</v>
      </c>
      <c r="U81" s="124">
        <f>TRUNC(T81*$U$7,2)</f>
        <v>41.14</v>
      </c>
      <c r="V81" s="124">
        <f>TRUNC(O81*U81,2)</f>
        <v>49.36</v>
      </c>
    </row>
    <row r="82" spans="1:22">
      <c r="A82" s="140"/>
      <c r="B82" s="15"/>
      <c r="C82" s="216"/>
      <c r="D82" s="219" t="s">
        <v>10041</v>
      </c>
      <c r="E82" s="33"/>
      <c r="F82" s="35">
        <v>1.2</v>
      </c>
      <c r="G82" s="34" t="s">
        <v>34</v>
      </c>
      <c r="H82" s="35"/>
      <c r="I82" s="34" t="s">
        <v>34</v>
      </c>
      <c r="J82" s="35"/>
      <c r="K82" s="34" t="s">
        <v>34</v>
      </c>
      <c r="L82" s="35"/>
      <c r="M82" s="34" t="s">
        <v>35</v>
      </c>
      <c r="N82" s="142">
        <f>F82</f>
        <v>1.2</v>
      </c>
      <c r="P82" s="124"/>
      <c r="Q82" s="124"/>
      <c r="R82" s="124"/>
      <c r="S82" s="125"/>
      <c r="T82" s="126"/>
      <c r="U82" s="126"/>
      <c r="V82" s="126"/>
    </row>
    <row r="83" spans="1:22">
      <c r="A83" s="140"/>
      <c r="B83" s="15"/>
      <c r="C83" s="216"/>
      <c r="D83" s="218" t="str">
        <f>"TOTAL ITEM "&amp;A81</f>
        <v>TOTAL ITEM 3.7</v>
      </c>
      <c r="E83" s="33"/>
      <c r="F83" s="35"/>
      <c r="G83" s="33"/>
      <c r="H83" s="35"/>
      <c r="I83" s="33"/>
      <c r="J83" s="35"/>
      <c r="K83" s="33"/>
      <c r="L83" s="37" t="s">
        <v>20</v>
      </c>
      <c r="M83" s="34" t="s">
        <v>35</v>
      </c>
      <c r="N83" s="143">
        <f>SUM(N82)</f>
        <v>1.2</v>
      </c>
      <c r="P83" s="124"/>
      <c r="Q83" s="124"/>
      <c r="R83" s="124"/>
      <c r="S83" s="125"/>
      <c r="T83" s="126"/>
      <c r="U83" s="126"/>
      <c r="V83" s="126"/>
    </row>
    <row r="84" spans="1:22">
      <c r="A84" s="319" t="s">
        <v>9149</v>
      </c>
      <c r="B84" s="327"/>
      <c r="C84" s="328"/>
      <c r="D84" s="334" t="s">
        <v>9148</v>
      </c>
      <c r="E84" s="329"/>
      <c r="F84" s="330"/>
      <c r="G84" s="325"/>
      <c r="H84" s="331"/>
      <c r="I84" s="331"/>
      <c r="J84" s="330"/>
      <c r="K84" s="330"/>
      <c r="L84" s="331"/>
      <c r="M84" s="330"/>
      <c r="N84" s="332"/>
      <c r="O84" s="333"/>
      <c r="P84" s="315"/>
      <c r="Q84" s="315"/>
      <c r="R84" s="315"/>
      <c r="S84" s="245"/>
      <c r="T84" s="316"/>
      <c r="U84" s="316"/>
      <c r="V84" s="316"/>
    </row>
    <row r="85" spans="1:22" ht="45.6" customHeight="1">
      <c r="A85" s="140" t="s">
        <v>9160</v>
      </c>
      <c r="B85" s="116" t="s">
        <v>5110</v>
      </c>
      <c r="C85" s="368" t="s">
        <v>9172</v>
      </c>
      <c r="D85" s="117" t="str">
        <f>COMPOSIÇÕES!D19</f>
        <v>KIT DE PORTA PB EM CHAPA DE MADEIRA COM PROTEÇÃO DE 1,5MMPB, MED: 1,02X2,10M. ACABAMENTO PARA PINTURA, ITENS INCLUSOS: DOBRADIÇAS, MONTAGEM E INSTALAÇÃO DO BATENTE EM AÇO CHPA 16, COM FECHADURA - FORNECIMENTO E INSTALAÇÃO.</v>
      </c>
      <c r="E85" s="94" t="str">
        <f>COMPOSIÇÕES!E19</f>
        <v>UN</v>
      </c>
      <c r="F85" s="16"/>
      <c r="G85" s="32"/>
      <c r="H85" s="33"/>
      <c r="I85" s="33"/>
      <c r="J85" s="33"/>
      <c r="K85" s="33"/>
      <c r="L85" s="33"/>
      <c r="M85" s="33"/>
      <c r="N85" s="141"/>
      <c r="O85" s="119">
        <f>N87</f>
        <v>1</v>
      </c>
      <c r="P85" s="124">
        <f>COMPOSIÇÕES!H19</f>
        <v>4341.71</v>
      </c>
      <c r="Q85" s="124">
        <f>TRUNC(P85*$Q$7,2)</f>
        <v>5763.62</v>
      </c>
      <c r="R85" s="124">
        <f>TRUNC(O85*Q85,2)</f>
        <v>5763.62</v>
      </c>
      <c r="S85" s="125"/>
      <c r="T85" s="124">
        <f>COMPOSIÇÕES!J19</f>
        <v>4351.3900000000003</v>
      </c>
      <c r="U85" s="124">
        <f>TRUNC(T85*$U$7,2)</f>
        <v>5491.88</v>
      </c>
      <c r="V85" s="124">
        <f>TRUNC(O85*U85,2)</f>
        <v>5491.88</v>
      </c>
    </row>
    <row r="86" spans="1:22">
      <c r="A86" s="140"/>
      <c r="B86" s="15"/>
      <c r="C86" s="216"/>
      <c r="D86" s="219" t="s">
        <v>10047</v>
      </c>
      <c r="E86" s="33"/>
      <c r="F86" s="35">
        <v>1</v>
      </c>
      <c r="G86" s="34" t="s">
        <v>34</v>
      </c>
      <c r="H86" s="35"/>
      <c r="I86" s="34" t="s">
        <v>34</v>
      </c>
      <c r="J86" s="35"/>
      <c r="K86" s="34" t="s">
        <v>34</v>
      </c>
      <c r="L86" s="35"/>
      <c r="M86" s="34" t="s">
        <v>35</v>
      </c>
      <c r="N86" s="142">
        <f>F86</f>
        <v>1</v>
      </c>
      <c r="P86" s="124"/>
      <c r="Q86" s="124"/>
      <c r="R86" s="124"/>
      <c r="S86" s="125"/>
      <c r="T86" s="126"/>
      <c r="U86" s="126"/>
      <c r="V86" s="126"/>
    </row>
    <row r="87" spans="1:22">
      <c r="A87" s="140"/>
      <c r="B87" s="15"/>
      <c r="C87" s="216"/>
      <c r="D87" s="218" t="str">
        <f>"TOTAL ITEM "&amp;A85</f>
        <v>TOTAL ITEM 4.1</v>
      </c>
      <c r="E87" s="33"/>
      <c r="F87" s="35"/>
      <c r="G87" s="33"/>
      <c r="H87" s="35"/>
      <c r="I87" s="33"/>
      <c r="J87" s="35"/>
      <c r="K87" s="33"/>
      <c r="L87" s="37" t="s">
        <v>20</v>
      </c>
      <c r="M87" s="34" t="s">
        <v>35</v>
      </c>
      <c r="N87" s="143">
        <f>SUM(N86)</f>
        <v>1</v>
      </c>
      <c r="P87" s="124"/>
      <c r="Q87" s="124"/>
      <c r="R87" s="124"/>
      <c r="S87" s="125"/>
      <c r="T87" s="126"/>
      <c r="U87" s="126"/>
      <c r="V87" s="126"/>
    </row>
    <row r="88" spans="1:22" ht="45">
      <c r="A88" s="140" t="s">
        <v>9161</v>
      </c>
      <c r="B88" s="116" t="str">
        <f>VLOOKUP(C88,TABELA!A25:F9676,5,FALSE)</f>
        <v>SINAPI 06/2025</v>
      </c>
      <c r="C88" s="314">
        <v>90843</v>
      </c>
      <c r="D88" s="117" t="str">
        <f>VLOOKUP(C88,TABELA!A25:F9676,2,FALSE)</f>
        <v>KIT DE PORTA DE MADEIRA PARA PINTURA, SEMI-OCA (LEVE OU MÉDIA), PADRÃO MÉDIO, 80X210CM, ESPESSURA DE 3,5CM, ITENS INCLUSOS: DOBRADIÇAS, MONTAGEM E INSTALAÇÃO DO BATENTE, FECHADURA COM EXECUÇÃO DO FURO - FORNECIMENTO E INSTALAÇÃO. AF_12/2019</v>
      </c>
      <c r="E88" s="94" t="str">
        <f>VLOOKUP(C88,TABELA!A25:F9676,3,FALSE)</f>
        <v>UN</v>
      </c>
      <c r="F88" s="16"/>
      <c r="G88" s="32"/>
      <c r="H88" s="33"/>
      <c r="I88" s="33"/>
      <c r="J88" s="33"/>
      <c r="K88" s="33"/>
      <c r="L88" s="33"/>
      <c r="M88" s="33"/>
      <c r="N88" s="141"/>
      <c r="O88" s="119">
        <f>N90</f>
        <v>1</v>
      </c>
      <c r="P88" s="124">
        <f>VLOOKUP(C88,TABELA!A25:F9676,4,FALSE)</f>
        <v>1070.24</v>
      </c>
      <c r="Q88" s="124">
        <f>TRUNC(P88*$Q$7,2)</f>
        <v>1420.74</v>
      </c>
      <c r="R88" s="124">
        <f>TRUNC(O88*Q88,2)</f>
        <v>1420.74</v>
      </c>
      <c r="S88" s="125"/>
      <c r="T88" s="124">
        <f>VLOOKUP(C88,TABELA!A25:F9676,6,FALSE)</f>
        <v>1095.99</v>
      </c>
      <c r="U88" s="124">
        <f>TRUNC(T88*$U$7,2)</f>
        <v>1383.24</v>
      </c>
      <c r="V88" s="124">
        <f>TRUNC(O88*U88,2)</f>
        <v>1383.24</v>
      </c>
    </row>
    <row r="89" spans="1:22">
      <c r="A89" s="140"/>
      <c r="B89" s="15"/>
      <c r="C89" s="216"/>
      <c r="D89" s="219" t="s">
        <v>10048</v>
      </c>
      <c r="E89" s="33"/>
      <c r="F89" s="35">
        <v>1</v>
      </c>
      <c r="G89" s="34" t="s">
        <v>34</v>
      </c>
      <c r="H89" s="35"/>
      <c r="I89" s="34" t="s">
        <v>34</v>
      </c>
      <c r="J89" s="35"/>
      <c r="K89" s="34" t="s">
        <v>34</v>
      </c>
      <c r="L89" s="35"/>
      <c r="M89" s="34" t="s">
        <v>35</v>
      </c>
      <c r="N89" s="142">
        <f>F89</f>
        <v>1</v>
      </c>
      <c r="P89" s="124"/>
      <c r="Q89" s="124"/>
      <c r="R89" s="124"/>
      <c r="S89" s="125"/>
      <c r="T89" s="126"/>
      <c r="U89" s="126"/>
      <c r="V89" s="126"/>
    </row>
    <row r="90" spans="1:22">
      <c r="A90" s="140"/>
      <c r="B90" s="15"/>
      <c r="C90" s="216"/>
      <c r="D90" s="218" t="str">
        <f>"TOTAL ITEM "&amp;A88</f>
        <v>TOTAL ITEM 4.2</v>
      </c>
      <c r="E90" s="33"/>
      <c r="F90" s="35"/>
      <c r="G90" s="33"/>
      <c r="H90" s="35"/>
      <c r="I90" s="33"/>
      <c r="J90" s="35"/>
      <c r="K90" s="33"/>
      <c r="L90" s="37" t="s">
        <v>20</v>
      </c>
      <c r="M90" s="34" t="s">
        <v>35</v>
      </c>
      <c r="N90" s="143">
        <f>SUM(N89)</f>
        <v>1</v>
      </c>
      <c r="P90" s="124"/>
      <c r="Q90" s="124"/>
      <c r="R90" s="124"/>
      <c r="S90" s="125"/>
      <c r="T90" s="126"/>
      <c r="U90" s="126"/>
      <c r="V90" s="126"/>
    </row>
    <row r="91" spans="1:22" ht="22.5">
      <c r="A91" s="140" t="s">
        <v>10052</v>
      </c>
      <c r="B91" s="116" t="str">
        <f>VLOOKUP(C91,TABELA!A28:F9679,5,FALSE)</f>
        <v>SINAPI 06/2025</v>
      </c>
      <c r="C91" s="314">
        <v>91338</v>
      </c>
      <c r="D91" s="117" t="str">
        <f>VLOOKUP(C91,TABELA!A28:F9679,2,FALSE)</f>
        <v>PORTA DE ALUMÍNIO DE ABRIR COM LAMBRI, COM GUARNIÇÃO, FIXAÇÃO COM PARAFUSOS - FORNECIMENTO E INSTALAÇÃO. AF_12/2019</v>
      </c>
      <c r="E91" s="94" t="str">
        <f>VLOOKUP(C91,TABELA!A28:F9679,3,FALSE)</f>
        <v>M2</v>
      </c>
      <c r="F91" s="16"/>
      <c r="G91" s="32"/>
      <c r="H91" s="33"/>
      <c r="I91" s="33"/>
      <c r="J91" s="33"/>
      <c r="K91" s="33"/>
      <c r="L91" s="33"/>
      <c r="M91" s="33"/>
      <c r="N91" s="141"/>
      <c r="O91" s="119">
        <f>N93</f>
        <v>1.47</v>
      </c>
      <c r="P91" s="124">
        <f>VLOOKUP(C91,TABELA!A28:F9679,4,FALSE)</f>
        <v>658.37</v>
      </c>
      <c r="Q91" s="124">
        <f>TRUNC(P91*$Q$7,2)</f>
        <v>873.98</v>
      </c>
      <c r="R91" s="124">
        <f>TRUNC(O91*Q91,2)</f>
        <v>1284.75</v>
      </c>
      <c r="S91" s="125"/>
      <c r="T91" s="124">
        <f>VLOOKUP(C91,TABELA!A28:F9679,6,FALSE)</f>
        <v>659.56</v>
      </c>
      <c r="U91" s="124">
        <f>TRUNC(T91*$U$7,2)</f>
        <v>832.43</v>
      </c>
      <c r="V91" s="124">
        <f>TRUNC(O91*U91,2)</f>
        <v>1223.67</v>
      </c>
    </row>
    <row r="92" spans="1:22">
      <c r="A92" s="140"/>
      <c r="B92" s="15"/>
      <c r="C92" s="216"/>
      <c r="D92" s="219" t="s">
        <v>10049</v>
      </c>
      <c r="E92" s="33"/>
      <c r="F92" s="35">
        <v>0.7</v>
      </c>
      <c r="G92" s="34" t="s">
        <v>34</v>
      </c>
      <c r="H92" s="35"/>
      <c r="I92" s="34" t="s">
        <v>34</v>
      </c>
      <c r="J92" s="35">
        <v>2.1</v>
      </c>
      <c r="K92" s="34" t="s">
        <v>34</v>
      </c>
      <c r="L92" s="35"/>
      <c r="M92" s="34" t="s">
        <v>35</v>
      </c>
      <c r="N92" s="142">
        <f>TRUNC(PRODUCT(F92:L92),2)</f>
        <v>1.47</v>
      </c>
      <c r="P92" s="124"/>
      <c r="Q92" s="124"/>
      <c r="R92" s="124"/>
      <c r="S92" s="125"/>
      <c r="T92" s="126"/>
      <c r="U92" s="126"/>
      <c r="V92" s="126"/>
    </row>
    <row r="93" spans="1:22">
      <c r="A93" s="140"/>
      <c r="B93" s="15"/>
      <c r="C93" s="216"/>
      <c r="D93" s="218" t="str">
        <f>"TOTAL ITEM "&amp;A91</f>
        <v>TOTAL ITEM 4.3</v>
      </c>
      <c r="E93" s="33"/>
      <c r="F93" s="35"/>
      <c r="G93" s="33"/>
      <c r="H93" s="35"/>
      <c r="I93" s="33"/>
      <c r="J93" s="35"/>
      <c r="K93" s="33"/>
      <c r="L93" s="37" t="s">
        <v>20</v>
      </c>
      <c r="M93" s="34" t="s">
        <v>35</v>
      </c>
      <c r="N93" s="143">
        <f>SUM(N92)</f>
        <v>1.47</v>
      </c>
      <c r="P93" s="124"/>
      <c r="Q93" s="124"/>
      <c r="R93" s="124"/>
      <c r="S93" s="125"/>
      <c r="T93" s="126"/>
      <c r="U93" s="126"/>
      <c r="V93" s="126"/>
    </row>
    <row r="94" spans="1:22" ht="22.5">
      <c r="A94" s="140" t="s">
        <v>10053</v>
      </c>
      <c r="B94" s="116" t="str">
        <f>VLOOKUP(C94,TABELA!A31:F9682,5,FALSE)</f>
        <v>SINAPI 06/2025</v>
      </c>
      <c r="C94" s="314">
        <v>88497</v>
      </c>
      <c r="D94" s="117" t="str">
        <f>VLOOKUP(C94,TABELA!A31:F9682,2,FALSE)</f>
        <v>EMASSAMENTO COM MASSA LÁTEX, APLICAÇÃO EM PAREDE, DUAS DEMÃOS, LIXAMENTO MANUAL. AF_04/2023</v>
      </c>
      <c r="E94" s="94" t="str">
        <f>VLOOKUP(C94,TABELA!A31:F9682,3,FALSE)</f>
        <v>M2</v>
      </c>
      <c r="F94" s="16"/>
      <c r="G94" s="32"/>
      <c r="H94" s="33"/>
      <c r="I94" s="33"/>
      <c r="J94" s="33"/>
      <c r="K94" s="33"/>
      <c r="L94" s="33"/>
      <c r="M94" s="33"/>
      <c r="N94" s="141"/>
      <c r="O94" s="119">
        <f>N97</f>
        <v>5.88</v>
      </c>
      <c r="P94" s="124">
        <f>VLOOKUP(C94,TABELA!A31:F9682,4,FALSE)</f>
        <v>16.72</v>
      </c>
      <c r="Q94" s="124">
        <f>TRUNC(P94*$Q$7,2)</f>
        <v>22.19</v>
      </c>
      <c r="R94" s="124">
        <f>TRUNC(O94*Q94,2)</f>
        <v>130.47</v>
      </c>
      <c r="S94" s="125"/>
      <c r="T94" s="124">
        <f>VLOOKUP(C94,TABELA!A31:F9682,6,FALSE)</f>
        <v>17.809999999999999</v>
      </c>
      <c r="U94" s="124">
        <f>TRUNC(T94*$U$7,2)</f>
        <v>22.47</v>
      </c>
      <c r="V94" s="124">
        <f>TRUNC(O94*U94,2)</f>
        <v>132.12</v>
      </c>
    </row>
    <row r="95" spans="1:22">
      <c r="A95" s="140"/>
      <c r="B95" s="15"/>
      <c r="C95" s="216"/>
      <c r="D95" s="219" t="s">
        <v>10050</v>
      </c>
      <c r="E95" s="33"/>
      <c r="F95" s="35">
        <v>1</v>
      </c>
      <c r="G95" s="34" t="s">
        <v>34</v>
      </c>
      <c r="H95" s="35"/>
      <c r="I95" s="34" t="s">
        <v>34</v>
      </c>
      <c r="J95" s="35">
        <v>2.1</v>
      </c>
      <c r="K95" s="34" t="s">
        <v>34</v>
      </c>
      <c r="L95" s="35">
        <v>2</v>
      </c>
      <c r="M95" s="34" t="s">
        <v>35</v>
      </c>
      <c r="N95" s="142">
        <f>TRUNC(PRODUCT(F95:L95),2)</f>
        <v>4.2</v>
      </c>
      <c r="P95" s="124"/>
      <c r="Q95" s="124"/>
      <c r="R95" s="124"/>
      <c r="S95" s="125"/>
      <c r="T95" s="126"/>
      <c r="U95" s="126"/>
      <c r="V95" s="126"/>
    </row>
    <row r="96" spans="1:22">
      <c r="A96" s="140"/>
      <c r="B96" s="15"/>
      <c r="C96" s="216"/>
      <c r="D96" s="219" t="s">
        <v>10048</v>
      </c>
      <c r="E96" s="33"/>
      <c r="F96" s="35">
        <v>0.8</v>
      </c>
      <c r="G96" s="34" t="s">
        <v>34</v>
      </c>
      <c r="H96" s="35"/>
      <c r="I96" s="34" t="s">
        <v>34</v>
      </c>
      <c r="J96" s="35">
        <v>2.1</v>
      </c>
      <c r="K96" s="34" t="s">
        <v>34</v>
      </c>
      <c r="L96" s="35"/>
      <c r="M96" s="34" t="s">
        <v>35</v>
      </c>
      <c r="N96" s="142">
        <f>TRUNC(PRODUCT(F96:L96),2)</f>
        <v>1.68</v>
      </c>
      <c r="P96" s="124"/>
      <c r="Q96" s="124"/>
      <c r="R96" s="124"/>
      <c r="S96" s="125"/>
      <c r="T96" s="126"/>
      <c r="U96" s="126"/>
      <c r="V96" s="126"/>
    </row>
    <row r="97" spans="1:22">
      <c r="A97" s="140"/>
      <c r="B97" s="15"/>
      <c r="C97" s="216"/>
      <c r="D97" s="218" t="str">
        <f>"TOTAL ITEM "&amp;A94</f>
        <v>TOTAL ITEM 4.4</v>
      </c>
      <c r="E97" s="33"/>
      <c r="F97" s="35"/>
      <c r="G97" s="33"/>
      <c r="H97" s="35"/>
      <c r="I97" s="33"/>
      <c r="J97" s="35"/>
      <c r="K97" s="33"/>
      <c r="L97" s="37" t="s">
        <v>20</v>
      </c>
      <c r="M97" s="34" t="s">
        <v>35</v>
      </c>
      <c r="N97" s="143">
        <f>SUM(N95:N96)</f>
        <v>5.88</v>
      </c>
      <c r="P97" s="124"/>
      <c r="Q97" s="124"/>
      <c r="R97" s="124"/>
      <c r="S97" s="125"/>
      <c r="T97" s="126"/>
      <c r="U97" s="126"/>
      <c r="V97" s="126"/>
    </row>
    <row r="98" spans="1:22" ht="22.5">
      <c r="A98" s="140" t="s">
        <v>10054</v>
      </c>
      <c r="B98" s="116" t="str">
        <f>VLOOKUP(C98,TABELA!A35:F9686,5,FALSE)</f>
        <v>SINAPI 06/2025</v>
      </c>
      <c r="C98" s="314">
        <v>102219</v>
      </c>
      <c r="D98" s="117" t="str">
        <f>VLOOKUP(C98,TABELA!A35:F9686,2,FALSE)</f>
        <v>PINTURA TINTA DE ACABAMENTO (PIGMENTADA) ESMALTE SINTÉTICO ACETINADO EM MADEIRA, 2 DEMÃOS. AF_01/2021</v>
      </c>
      <c r="E98" s="94" t="str">
        <f>VLOOKUP(C98,TABELA!A35:F9686,3,FALSE)</f>
        <v>M2</v>
      </c>
      <c r="F98" s="16"/>
      <c r="G98" s="32"/>
      <c r="H98" s="33"/>
      <c r="I98" s="33"/>
      <c r="J98" s="33"/>
      <c r="K98" s="33"/>
      <c r="L98" s="33"/>
      <c r="M98" s="33"/>
      <c r="N98" s="141"/>
      <c r="O98" s="119">
        <f>N101</f>
        <v>4.2</v>
      </c>
      <c r="P98" s="124">
        <f>VLOOKUP(C98,TABELA!A35:F9686,4,FALSE)</f>
        <v>18.45</v>
      </c>
      <c r="Q98" s="124">
        <f>TRUNC(P98*$Q$7,2)</f>
        <v>24.49</v>
      </c>
      <c r="R98" s="124">
        <f>TRUNC(O98*Q98,2)</f>
        <v>102.85</v>
      </c>
      <c r="S98" s="125"/>
      <c r="T98" s="124">
        <f>VLOOKUP(C98,TABELA!A35:F9686,6,FALSE)</f>
        <v>19.37</v>
      </c>
      <c r="U98" s="124">
        <f>TRUNC(T98*$U$7,2)</f>
        <v>24.44</v>
      </c>
      <c r="V98" s="124">
        <f>TRUNC(O98*U98,2)</f>
        <v>102.64</v>
      </c>
    </row>
    <row r="99" spans="1:22">
      <c r="A99" s="140"/>
      <c r="B99" s="15"/>
      <c r="C99" s="216"/>
      <c r="D99" s="219" t="s">
        <v>10050</v>
      </c>
      <c r="E99" s="33"/>
      <c r="F99" s="35">
        <v>1</v>
      </c>
      <c r="G99" s="34" t="s">
        <v>34</v>
      </c>
      <c r="H99" s="35"/>
      <c r="I99" s="34" t="s">
        <v>34</v>
      </c>
      <c r="J99" s="35">
        <v>2.1</v>
      </c>
      <c r="K99" s="34" t="s">
        <v>34</v>
      </c>
      <c r="L99" s="35">
        <v>2</v>
      </c>
      <c r="M99" s="34" t="s">
        <v>35</v>
      </c>
      <c r="N99" s="142">
        <f>TRUNC(PRODUCT(F99:L99),2)</f>
        <v>4.2</v>
      </c>
      <c r="P99" s="124"/>
      <c r="Q99" s="124"/>
      <c r="R99" s="124"/>
      <c r="S99" s="125"/>
      <c r="T99" s="126"/>
      <c r="U99" s="126"/>
      <c r="V99" s="126"/>
    </row>
    <row r="100" spans="1:22">
      <c r="A100" s="140"/>
      <c r="B100" s="15"/>
      <c r="C100" s="216"/>
      <c r="D100" s="219" t="s">
        <v>10048</v>
      </c>
      <c r="E100" s="33"/>
      <c r="F100" s="35">
        <v>0.8</v>
      </c>
      <c r="G100" s="34" t="s">
        <v>34</v>
      </c>
      <c r="H100" s="35"/>
      <c r="I100" s="34" t="s">
        <v>34</v>
      </c>
      <c r="J100" s="35">
        <v>2.1</v>
      </c>
      <c r="K100" s="34" t="s">
        <v>34</v>
      </c>
      <c r="L100" s="35"/>
      <c r="M100" s="34" t="s">
        <v>35</v>
      </c>
      <c r="N100" s="142">
        <f>TRUNC(PRODUCT(F100:L100),2)</f>
        <v>1.68</v>
      </c>
      <c r="P100" s="124"/>
      <c r="Q100" s="124"/>
      <c r="R100" s="124"/>
      <c r="S100" s="125"/>
      <c r="T100" s="126"/>
      <c r="U100" s="126"/>
      <c r="V100" s="126"/>
    </row>
    <row r="101" spans="1:22">
      <c r="A101" s="140"/>
      <c r="B101" s="15"/>
      <c r="C101" s="216"/>
      <c r="D101" s="218" t="str">
        <f>"TOTAL ITEM "&amp;A98</f>
        <v>TOTAL ITEM 4.5</v>
      </c>
      <c r="E101" s="33"/>
      <c r="F101" s="35"/>
      <c r="G101" s="33"/>
      <c r="H101" s="35"/>
      <c r="I101" s="33"/>
      <c r="J101" s="35"/>
      <c r="K101" s="33"/>
      <c r="L101" s="37" t="s">
        <v>20</v>
      </c>
      <c r="M101" s="34" t="s">
        <v>35</v>
      </c>
      <c r="N101" s="143">
        <f>SUM(N99)</f>
        <v>4.2</v>
      </c>
      <c r="P101" s="124"/>
      <c r="Q101" s="124"/>
      <c r="R101" s="124"/>
      <c r="S101" s="125"/>
      <c r="T101" s="126"/>
      <c r="U101" s="126"/>
      <c r="V101" s="126"/>
    </row>
    <row r="102" spans="1:22" ht="45">
      <c r="A102" s="140" t="s">
        <v>10055</v>
      </c>
      <c r="B102" s="116" t="s">
        <v>5110</v>
      </c>
      <c r="C102" s="368" t="s">
        <v>9173</v>
      </c>
      <c r="D102" s="117" t="str">
        <f>COMPOSIÇÕES!D27</f>
        <v>VISOR PLUMBIFERO, MATERIAL: CHAPA DE AÇO, REVESTIMENTO: CHUMBO, COM VIDRO, DIMENSÕES DE  50X 100CM, BLINDAGEM DE 3 MMPB, COM BATENTE/REQUEDRO DE 6 A 14 CM, ACABAMENTO ACETATO OU BRILHANTE - FORNECIMENTO E INSTALAÇÃO.</v>
      </c>
      <c r="E102" s="94" t="str">
        <f>COMPOSIÇÕES!E27</f>
        <v>UN</v>
      </c>
      <c r="F102" s="16"/>
      <c r="G102" s="32"/>
      <c r="H102" s="33"/>
      <c r="I102" s="33"/>
      <c r="J102" s="33"/>
      <c r="K102" s="33"/>
      <c r="L102" s="33"/>
      <c r="M102" s="33"/>
      <c r="N102" s="141"/>
      <c r="O102" s="119">
        <f>N104</f>
        <v>1</v>
      </c>
      <c r="P102" s="124">
        <f>COMPOSIÇÕES!H27</f>
        <v>10462.06</v>
      </c>
      <c r="Q102" s="124">
        <f>TRUNC(P102*$Q$7,2)</f>
        <v>13888.38</v>
      </c>
      <c r="R102" s="124">
        <f>TRUNC(O102*Q102,2)</f>
        <v>13888.38</v>
      </c>
      <c r="S102" s="125"/>
      <c r="T102" s="124">
        <f>COMPOSIÇÕES!J27</f>
        <v>10463.1</v>
      </c>
      <c r="U102" s="124">
        <f>TRUNC(T102*$U$7,2)</f>
        <v>13205.47</v>
      </c>
      <c r="V102" s="124">
        <f>TRUNC(O102*U102,2)</f>
        <v>13205.47</v>
      </c>
    </row>
    <row r="103" spans="1:22">
      <c r="A103" s="140"/>
      <c r="B103" s="15"/>
      <c r="C103" s="216"/>
      <c r="D103" s="219" t="s">
        <v>10051</v>
      </c>
      <c r="E103" s="33"/>
      <c r="F103" s="35"/>
      <c r="G103" s="34" t="s">
        <v>34</v>
      </c>
      <c r="H103" s="35"/>
      <c r="I103" s="34" t="s">
        <v>34</v>
      </c>
      <c r="J103" s="35"/>
      <c r="K103" s="34" t="s">
        <v>34</v>
      </c>
      <c r="L103" s="35">
        <v>1</v>
      </c>
      <c r="M103" s="34" t="s">
        <v>35</v>
      </c>
      <c r="N103" s="142">
        <f>TRUNC(PRODUCT(F103:L103),2)</f>
        <v>1</v>
      </c>
      <c r="P103" s="124"/>
      <c r="Q103" s="124"/>
      <c r="R103" s="124"/>
      <c r="S103" s="125"/>
      <c r="T103" s="126"/>
      <c r="U103" s="126"/>
      <c r="V103" s="126"/>
    </row>
    <row r="104" spans="1:22">
      <c r="A104" s="140"/>
      <c r="B104" s="15"/>
      <c r="C104" s="216"/>
      <c r="D104" s="218" t="str">
        <f>"TOTAL ITEM "&amp;A102</f>
        <v>TOTAL ITEM 4.6</v>
      </c>
      <c r="E104" s="33"/>
      <c r="F104" s="35"/>
      <c r="G104" s="33"/>
      <c r="H104" s="35"/>
      <c r="I104" s="33"/>
      <c r="J104" s="35"/>
      <c r="K104" s="33"/>
      <c r="L104" s="37" t="s">
        <v>20</v>
      </c>
      <c r="M104" s="34" t="s">
        <v>35</v>
      </c>
      <c r="N104" s="143">
        <f>SUM(N103)</f>
        <v>1</v>
      </c>
      <c r="P104" s="124"/>
      <c r="Q104" s="124"/>
      <c r="R104" s="124"/>
      <c r="S104" s="125"/>
      <c r="T104" s="126"/>
      <c r="U104" s="126"/>
      <c r="V104" s="126"/>
    </row>
    <row r="105" spans="1:22">
      <c r="A105" s="319" t="s">
        <v>9150</v>
      </c>
      <c r="B105" s="327"/>
      <c r="C105" s="328"/>
      <c r="D105" s="334" t="s">
        <v>10068</v>
      </c>
      <c r="E105" s="329"/>
      <c r="F105" s="330"/>
      <c r="G105" s="325"/>
      <c r="H105" s="331"/>
      <c r="I105" s="331"/>
      <c r="J105" s="330"/>
      <c r="K105" s="330"/>
      <c r="L105" s="331"/>
      <c r="M105" s="330"/>
      <c r="N105" s="332"/>
      <c r="O105" s="333"/>
      <c r="P105" s="315"/>
      <c r="Q105" s="315"/>
      <c r="R105" s="315"/>
      <c r="S105" s="245"/>
      <c r="T105" s="316"/>
      <c r="U105" s="316"/>
      <c r="V105" s="316"/>
    </row>
    <row r="106" spans="1:22" ht="33.75">
      <c r="A106" s="140" t="s">
        <v>9162</v>
      </c>
      <c r="B106" s="116" t="str">
        <f>VLOOKUP(C106,TABELA!A27:F9678,5,FALSE)</f>
        <v>SINAPI 06/2025</v>
      </c>
      <c r="C106" s="314">
        <v>87262</v>
      </c>
      <c r="D106" s="117" t="str">
        <f>VLOOKUP(C106,TABELA!A27:F9678,2,FALSE)</f>
        <v>REVESTIMENTO CERÂMICO PARA PISO COM PLACAS TIPO PORCELANATO DE DIMENSÕES 60X60 CM APLICADA EM AMBIENTES DE ÁREA ENTRE 5 M² E 10 M². AF_02/2023_PE</v>
      </c>
      <c r="E106" s="94" t="str">
        <f>VLOOKUP(C106,TABELA!A27:F9678,3,FALSE)</f>
        <v>M2</v>
      </c>
      <c r="F106" s="16"/>
      <c r="G106" s="32"/>
      <c r="H106" s="33"/>
      <c r="I106" s="33"/>
      <c r="J106" s="33"/>
      <c r="K106" s="33"/>
      <c r="L106" s="33"/>
      <c r="M106" s="33"/>
      <c r="N106" s="141"/>
      <c r="O106" s="119">
        <f>N110</f>
        <v>27.58</v>
      </c>
      <c r="P106" s="124">
        <f>VLOOKUP(C106,TABELA!A27:F9678,4,FALSE)</f>
        <v>129.72</v>
      </c>
      <c r="Q106" s="124">
        <f>TRUNC(P106*$Q$7,2)</f>
        <v>172.2</v>
      </c>
      <c r="R106" s="124">
        <f>TRUNC(O106*Q106,2)</f>
        <v>4749.2700000000004</v>
      </c>
      <c r="S106" s="125"/>
      <c r="T106" s="124">
        <f>VLOOKUP(C106,TABELA!A27:F9678,6,FALSE)</f>
        <v>132.05000000000001</v>
      </c>
      <c r="U106" s="124">
        <f>TRUNC(T106*$U$7,2)</f>
        <v>166.66</v>
      </c>
      <c r="V106" s="124">
        <f>TRUNC(O106*U106,2)</f>
        <v>4596.4799999999996</v>
      </c>
    </row>
    <row r="107" spans="1:22">
      <c r="A107" s="140"/>
      <c r="B107" s="15"/>
      <c r="C107" s="216"/>
      <c r="D107" s="219" t="s">
        <v>10063</v>
      </c>
      <c r="E107" s="33"/>
      <c r="F107" s="35"/>
      <c r="G107" s="34"/>
      <c r="H107" s="35"/>
      <c r="I107" s="34"/>
      <c r="J107" s="35"/>
      <c r="K107" s="34"/>
      <c r="L107" s="35"/>
      <c r="M107" s="34"/>
      <c r="N107" s="142"/>
      <c r="U107" s="126"/>
      <c r="V107" s="126"/>
    </row>
    <row r="108" spans="1:22">
      <c r="A108" s="140"/>
      <c r="B108" s="15"/>
      <c r="C108" s="216"/>
      <c r="D108" s="219" t="s">
        <v>10014</v>
      </c>
      <c r="E108" s="33"/>
      <c r="F108" s="35">
        <v>3.8</v>
      </c>
      <c r="G108" s="34" t="s">
        <v>34</v>
      </c>
      <c r="H108" s="35"/>
      <c r="I108" s="34" t="s">
        <v>34</v>
      </c>
      <c r="J108" s="35">
        <v>4.0999999999999996</v>
      </c>
      <c r="K108" s="34" t="s">
        <v>34</v>
      </c>
      <c r="L108" s="35"/>
      <c r="M108" s="34" t="s">
        <v>35</v>
      </c>
      <c r="N108" s="142">
        <f t="shared" ref="N108:N109" si="9">F108*J108</f>
        <v>15.58</v>
      </c>
      <c r="U108" s="126"/>
      <c r="V108" s="126"/>
    </row>
    <row r="109" spans="1:22">
      <c r="A109" s="140"/>
      <c r="B109" s="15"/>
      <c r="C109" s="216"/>
      <c r="D109" s="219" t="s">
        <v>10011</v>
      </c>
      <c r="E109" s="33"/>
      <c r="F109" s="35">
        <v>3</v>
      </c>
      <c r="G109" s="34" t="s">
        <v>34</v>
      </c>
      <c r="H109" s="35"/>
      <c r="I109" s="34" t="s">
        <v>34</v>
      </c>
      <c r="J109" s="35">
        <v>4</v>
      </c>
      <c r="K109" s="34" t="s">
        <v>34</v>
      </c>
      <c r="L109" s="35"/>
      <c r="M109" s="34" t="s">
        <v>35</v>
      </c>
      <c r="N109" s="142">
        <f t="shared" si="9"/>
        <v>12</v>
      </c>
      <c r="U109" s="126"/>
      <c r="V109" s="126"/>
    </row>
    <row r="110" spans="1:22">
      <c r="A110" s="140"/>
      <c r="B110" s="15"/>
      <c r="C110" s="216"/>
      <c r="D110" s="218" t="str">
        <f>"TOTAL ITEM "&amp;A106</f>
        <v>TOTAL ITEM 5.1</v>
      </c>
      <c r="E110" s="33"/>
      <c r="F110" s="35"/>
      <c r="G110" s="33"/>
      <c r="H110" s="35"/>
      <c r="I110" s="33"/>
      <c r="J110" s="35"/>
      <c r="K110" s="33"/>
      <c r="L110" s="37" t="s">
        <v>20</v>
      </c>
      <c r="M110" s="34" t="s">
        <v>35</v>
      </c>
      <c r="N110" s="143">
        <f>SUM(N107:N109)</f>
        <v>27.58</v>
      </c>
      <c r="U110" s="126"/>
      <c r="V110" s="126"/>
    </row>
    <row r="111" spans="1:22" ht="33.75">
      <c r="A111" s="140" t="s">
        <v>9164</v>
      </c>
      <c r="B111" s="116" t="s">
        <v>5110</v>
      </c>
      <c r="C111" s="368" t="s">
        <v>9178</v>
      </c>
      <c r="D111" s="117" t="str">
        <f>COMPOSIÇÕES!D46</f>
        <v>REVESTIMENTO CERÂMICO PARA PAREDES INTERNAS COM PLACAS TIPO PORCELANATO  DE DIMENSÕES 60X60 CM. APLICADAS NA ALTURA INTEIRA DAS PAREDES.</v>
      </c>
      <c r="E111" s="94" t="str">
        <f>COMPOSIÇÕES!E46</f>
        <v>M²</v>
      </c>
      <c r="F111" s="16"/>
      <c r="G111" s="32"/>
      <c r="H111" s="33"/>
      <c r="I111" s="33"/>
      <c r="J111" s="33"/>
      <c r="K111" s="33"/>
      <c r="L111" s="33"/>
      <c r="M111" s="33"/>
      <c r="N111" s="141"/>
      <c r="O111" s="119">
        <f>N118</f>
        <v>70.599999999999994</v>
      </c>
      <c r="P111" s="124">
        <f>COMPOSIÇÕES!H46</f>
        <v>130.66</v>
      </c>
      <c r="Q111" s="124">
        <f>TRUNC(P111*$Q$7,2)</f>
        <v>173.45</v>
      </c>
      <c r="R111" s="124">
        <f>TRUNC(O111*Q111,2)</f>
        <v>12245.57</v>
      </c>
      <c r="S111" s="125"/>
      <c r="T111" s="124">
        <f>COMPOSIÇÕES!J46</f>
        <v>133.15</v>
      </c>
      <c r="U111" s="124">
        <f>TRUNC(T111*$U$7,2)</f>
        <v>168.04</v>
      </c>
      <c r="V111" s="124">
        <f>TRUNC(O111*U111,2)</f>
        <v>11863.62</v>
      </c>
    </row>
    <row r="112" spans="1:22">
      <c r="A112" s="140"/>
      <c r="B112" s="15"/>
      <c r="C112" s="216"/>
      <c r="D112" s="219" t="s">
        <v>10062</v>
      </c>
      <c r="E112" s="33"/>
      <c r="F112" s="35"/>
      <c r="G112" s="34"/>
      <c r="H112" s="35"/>
      <c r="I112" s="34"/>
      <c r="J112" s="35"/>
      <c r="K112" s="34"/>
      <c r="L112" s="35"/>
      <c r="M112" s="34"/>
      <c r="N112" s="142"/>
      <c r="U112" s="126"/>
      <c r="V112" s="126"/>
    </row>
    <row r="113" spans="1:22">
      <c r="A113" s="140"/>
      <c r="B113" s="15"/>
      <c r="C113" s="216"/>
      <c r="D113" s="219" t="s">
        <v>10014</v>
      </c>
      <c r="E113" s="33"/>
      <c r="F113" s="35">
        <f>4.1*2+3.8*2+0.6</f>
        <v>16.399999999999999</v>
      </c>
      <c r="G113" s="34" t="s">
        <v>34</v>
      </c>
      <c r="H113" s="35"/>
      <c r="I113" s="34" t="s">
        <v>34</v>
      </c>
      <c r="J113" s="35">
        <v>2.4</v>
      </c>
      <c r="K113" s="34" t="s">
        <v>34</v>
      </c>
      <c r="L113" s="35"/>
      <c r="M113" s="34" t="s">
        <v>35</v>
      </c>
      <c r="N113" s="142">
        <f>TRUNC(PRODUCT(F113:L113),2)</f>
        <v>39.36</v>
      </c>
      <c r="U113" s="126"/>
      <c r="V113" s="126"/>
    </row>
    <row r="114" spans="1:22">
      <c r="A114" s="140"/>
      <c r="B114" s="15"/>
      <c r="C114" s="216"/>
      <c r="D114" s="219" t="s">
        <v>10011</v>
      </c>
      <c r="E114" s="33"/>
      <c r="F114" s="35">
        <f>4+4+3+3+0.6</f>
        <v>14.6</v>
      </c>
      <c r="G114" s="34" t="s">
        <v>34</v>
      </c>
      <c r="H114" s="35"/>
      <c r="I114" s="34" t="s">
        <v>34</v>
      </c>
      <c r="J114" s="35">
        <v>2.4</v>
      </c>
      <c r="K114" s="34" t="s">
        <v>34</v>
      </c>
      <c r="L114" s="35"/>
      <c r="M114" s="34" t="s">
        <v>35</v>
      </c>
      <c r="N114" s="142">
        <f t="shared" ref="N114:N117" si="10">TRUNC(PRODUCT(F114:L114),2)</f>
        <v>35.04</v>
      </c>
      <c r="U114" s="126"/>
      <c r="V114" s="126"/>
    </row>
    <row r="115" spans="1:22">
      <c r="A115" s="140"/>
      <c r="B115" s="15"/>
      <c r="C115" s="216"/>
      <c r="D115" s="219" t="s">
        <v>10038</v>
      </c>
      <c r="E115" s="33"/>
      <c r="F115" s="411">
        <f>0.15+2.1+0.15+1.8+1.5+0.15+0.55+0.15+1.69+1.41+0.15</f>
        <v>9.8000000000000007</v>
      </c>
      <c r="G115" s="34" t="s">
        <v>34</v>
      </c>
      <c r="H115" s="35"/>
      <c r="I115" s="34" t="s">
        <v>34</v>
      </c>
      <c r="J115" s="35">
        <v>1</v>
      </c>
      <c r="K115" s="34" t="s">
        <v>34</v>
      </c>
      <c r="L115" s="35"/>
      <c r="M115" s="34" t="s">
        <v>35</v>
      </c>
      <c r="N115" s="142">
        <f t="shared" si="10"/>
        <v>9.8000000000000007</v>
      </c>
      <c r="U115" s="126"/>
      <c r="V115" s="126"/>
    </row>
    <row r="116" spans="1:22">
      <c r="A116" s="140"/>
      <c r="B116" s="15"/>
      <c r="C116" s="216"/>
      <c r="D116" s="339" t="s">
        <v>10095</v>
      </c>
      <c r="E116" s="33"/>
      <c r="F116" s="335">
        <v>1</v>
      </c>
      <c r="G116" s="336" t="s">
        <v>34</v>
      </c>
      <c r="H116" s="335"/>
      <c r="I116" s="336" t="s">
        <v>34</v>
      </c>
      <c r="J116" s="335">
        <v>0.5</v>
      </c>
      <c r="K116" s="336" t="s">
        <v>34</v>
      </c>
      <c r="L116" s="335">
        <v>-2</v>
      </c>
      <c r="M116" s="336" t="s">
        <v>35</v>
      </c>
      <c r="N116" s="337">
        <f t="shared" si="10"/>
        <v>-1</v>
      </c>
      <c r="U116" s="126"/>
      <c r="V116" s="126"/>
    </row>
    <row r="117" spans="1:22">
      <c r="A117" s="140"/>
      <c r="B117" s="15"/>
      <c r="C117" s="216"/>
      <c r="D117" s="339" t="s">
        <v>10096</v>
      </c>
      <c r="E117" s="340"/>
      <c r="F117" s="335">
        <v>2</v>
      </c>
      <c r="G117" s="336" t="s">
        <v>34</v>
      </c>
      <c r="H117" s="335"/>
      <c r="I117" s="336" t="s">
        <v>34</v>
      </c>
      <c r="J117" s="335">
        <v>2.1</v>
      </c>
      <c r="K117" s="336" t="s">
        <v>34</v>
      </c>
      <c r="L117" s="335">
        <v>-3</v>
      </c>
      <c r="M117" s="336" t="s">
        <v>35</v>
      </c>
      <c r="N117" s="337">
        <f t="shared" si="10"/>
        <v>-12.6</v>
      </c>
      <c r="U117" s="126"/>
      <c r="V117" s="126"/>
    </row>
    <row r="118" spans="1:22">
      <c r="A118" s="140"/>
      <c r="B118" s="15"/>
      <c r="C118" s="216"/>
      <c r="D118" s="218" t="str">
        <f>"TOTAL ITEM "&amp;A111</f>
        <v>TOTAL ITEM 5.2</v>
      </c>
      <c r="E118" s="33"/>
      <c r="F118" s="35"/>
      <c r="G118" s="33"/>
      <c r="H118" s="35"/>
      <c r="I118" s="33"/>
      <c r="J118" s="35"/>
      <c r="K118" s="33"/>
      <c r="L118" s="37" t="s">
        <v>20</v>
      </c>
      <c r="M118" s="34" t="s">
        <v>35</v>
      </c>
      <c r="N118" s="143">
        <f>SUM(N112:N117)</f>
        <v>70.599999999999994</v>
      </c>
      <c r="U118" s="126"/>
      <c r="V118" s="126"/>
    </row>
    <row r="119" spans="1:22" ht="33.75">
      <c r="A119" s="140" t="s">
        <v>9165</v>
      </c>
      <c r="B119" s="116" t="str">
        <f>VLOOKUP(C119,TABELA!A31:F9682,5,FALSE)</f>
        <v>SINAPI 06/2025</v>
      </c>
      <c r="C119" s="314">
        <v>87256</v>
      </c>
      <c r="D119" s="117" t="str">
        <f>VLOOKUP(C119,TABELA!A31:F9682,2,FALSE)</f>
        <v>REVESTIMENTO CERÂMICO PARA PISO COM PLACAS TIPO ESMALTADA DE DIMENSÕES 60X60 CM APLICADA EM AMBIENTES DE ÁREA ENTRE 5 M2 E 10 M2. AF_02/2023_PE</v>
      </c>
      <c r="E119" s="94" t="str">
        <f>VLOOKUP(C119,TABELA!A31:F9682,3,FALSE)</f>
        <v>M2</v>
      </c>
      <c r="F119" s="16"/>
      <c r="G119" s="32"/>
      <c r="H119" s="33"/>
      <c r="I119" s="33"/>
      <c r="J119" s="33"/>
      <c r="K119" s="33"/>
      <c r="L119" s="33"/>
      <c r="M119" s="33"/>
      <c r="N119" s="141"/>
      <c r="O119" s="119">
        <f>N121</f>
        <v>9.51</v>
      </c>
      <c r="P119" s="124">
        <f>VLOOKUP(C119,TABELA!A31:F9682,4,FALSE)</f>
        <v>74.48</v>
      </c>
      <c r="Q119" s="124">
        <f>TRUNC(P119*$Q$7,2)</f>
        <v>98.87</v>
      </c>
      <c r="R119" s="124">
        <f>TRUNC(O119*Q119,2)</f>
        <v>940.25</v>
      </c>
      <c r="S119" s="125"/>
      <c r="T119" s="124">
        <f>VLOOKUP(C119,TABELA!A31:F9682,6,FALSE)</f>
        <v>76.19</v>
      </c>
      <c r="U119" s="124">
        <f>TRUNC(T119*$U$7,2)</f>
        <v>96.15</v>
      </c>
      <c r="V119" s="124">
        <f>TRUNC(O119*U119,2)</f>
        <v>914.38</v>
      </c>
    </row>
    <row r="120" spans="1:22">
      <c r="A120" s="140"/>
      <c r="B120" s="15"/>
      <c r="C120" s="216"/>
      <c r="D120" s="219" t="s">
        <v>10064</v>
      </c>
      <c r="E120" s="33"/>
      <c r="F120" s="349">
        <v>2.35</v>
      </c>
      <c r="G120" s="34" t="s">
        <v>34</v>
      </c>
      <c r="H120" s="35">
        <f>3.1+0.15+0.8</f>
        <v>4.05</v>
      </c>
      <c r="I120" s="34" t="s">
        <v>34</v>
      </c>
      <c r="J120" s="35"/>
      <c r="K120" s="34" t="s">
        <v>34</v>
      </c>
      <c r="L120" s="35"/>
      <c r="M120" s="34" t="s">
        <v>35</v>
      </c>
      <c r="N120" s="142">
        <f>TRUNC(PRODUCT(F120:L120),2)</f>
        <v>9.51</v>
      </c>
      <c r="P120" s="124"/>
      <c r="Q120" s="124"/>
      <c r="R120" s="124"/>
      <c r="S120" s="125"/>
      <c r="T120" s="126"/>
      <c r="U120" s="126"/>
      <c r="V120" s="126"/>
    </row>
    <row r="121" spans="1:22">
      <c r="A121" s="140"/>
      <c r="B121" s="15"/>
      <c r="C121" s="216"/>
      <c r="D121" s="218" t="str">
        <f>"TOTAL ITEM "&amp;A119</f>
        <v>TOTAL ITEM 5.3</v>
      </c>
      <c r="E121" s="33"/>
      <c r="F121" s="35"/>
      <c r="G121" s="33"/>
      <c r="H121" s="35"/>
      <c r="I121" s="33"/>
      <c r="J121" s="35"/>
      <c r="K121" s="33"/>
      <c r="L121" s="37" t="s">
        <v>20</v>
      </c>
      <c r="M121" s="34" t="s">
        <v>35</v>
      </c>
      <c r="N121" s="143">
        <f>SUM(N120:N120)</f>
        <v>9.51</v>
      </c>
      <c r="U121" s="126"/>
      <c r="V121" s="126"/>
    </row>
    <row r="122" spans="1:22" ht="33.75">
      <c r="A122" s="140" t="s">
        <v>9166</v>
      </c>
      <c r="B122" s="116" t="str">
        <f>VLOOKUP(C122,TABELA!A34:F9685,5,FALSE)</f>
        <v>SINAPI 06/2025</v>
      </c>
      <c r="C122" s="314">
        <v>104611</v>
      </c>
      <c r="D122" s="117" t="str">
        <f>VLOOKUP(C122,TABELA!A34:F9685,2,FALSE)</f>
        <v>REVESTIMENTO CERÂMICO PARA PAREDES INTERNAS COM PLACAS TIPO ESMALTADA DE DIMENSÕES 60X60 CM APLICADAS NA ALTURA INTEIRA DAS PAREDES. AF_02/2023_PE</v>
      </c>
      <c r="E122" s="94" t="str">
        <f>VLOOKUP(C122,TABELA!A34:F9685,3,FALSE)</f>
        <v>M2</v>
      </c>
      <c r="F122" s="16"/>
      <c r="G122" s="32"/>
      <c r="H122" s="33"/>
      <c r="I122" s="33"/>
      <c r="J122" s="33"/>
      <c r="K122" s="33"/>
      <c r="L122" s="33"/>
      <c r="M122" s="33"/>
      <c r="N122" s="141"/>
      <c r="O122" s="119">
        <f>N126</f>
        <v>19.920000000000002</v>
      </c>
      <c r="P122" s="124">
        <f>VLOOKUP(C122,TABELA!A34:F9685,4,FALSE)</f>
        <v>94.66</v>
      </c>
      <c r="Q122" s="124">
        <f>TRUNC(P122*$Q$7,2)</f>
        <v>125.66</v>
      </c>
      <c r="R122" s="124">
        <f>TRUNC(O122*Q122,2)</f>
        <v>2503.14</v>
      </c>
      <c r="S122" s="125"/>
      <c r="T122" s="124">
        <f>VLOOKUP(C122,TABELA!A34:F9685,6,FALSE)</f>
        <v>97.04</v>
      </c>
      <c r="U122" s="124">
        <f>TRUNC(T122*$U$7,2)</f>
        <v>122.47</v>
      </c>
      <c r="V122" s="124">
        <f>TRUNC(O122*U122,2)</f>
        <v>2439.6</v>
      </c>
    </row>
    <row r="123" spans="1:22">
      <c r="A123" s="140"/>
      <c r="B123" s="15"/>
      <c r="C123" s="216"/>
      <c r="D123" s="219" t="s">
        <v>10036</v>
      </c>
      <c r="E123" s="33"/>
      <c r="F123" s="349">
        <f>1.1*2+1.8*2</f>
        <v>5.8</v>
      </c>
      <c r="G123" s="34" t="s">
        <v>34</v>
      </c>
      <c r="H123" s="35">
        <v>2.4</v>
      </c>
      <c r="I123" s="34" t="s">
        <v>34</v>
      </c>
      <c r="J123" s="35"/>
      <c r="K123" s="34" t="s">
        <v>34</v>
      </c>
      <c r="L123" s="35"/>
      <c r="M123" s="34" t="s">
        <v>35</v>
      </c>
      <c r="N123" s="142">
        <f>TRUNC(PRODUCT(F123:L123),2)</f>
        <v>13.92</v>
      </c>
      <c r="P123" s="124"/>
      <c r="Q123" s="124"/>
      <c r="R123" s="124"/>
      <c r="S123" s="125"/>
      <c r="T123" s="126"/>
      <c r="U123" s="126"/>
      <c r="V123" s="126"/>
    </row>
    <row r="124" spans="1:22">
      <c r="A124" s="140"/>
      <c r="B124" s="15"/>
      <c r="C124" s="216"/>
      <c r="D124" s="219" t="s">
        <v>10066</v>
      </c>
      <c r="E124" s="33"/>
      <c r="F124" s="349">
        <f>0.5+0.8+0.5</f>
        <v>1.8</v>
      </c>
      <c r="G124" s="34" t="s">
        <v>34</v>
      </c>
      <c r="H124" s="35">
        <v>2.4</v>
      </c>
      <c r="I124" s="34" t="s">
        <v>34</v>
      </c>
      <c r="J124" s="35"/>
      <c r="K124" s="34" t="s">
        <v>34</v>
      </c>
      <c r="L124" s="35"/>
      <c r="M124" s="34" t="s">
        <v>35</v>
      </c>
      <c r="N124" s="142">
        <f>TRUNC(PRODUCT(F124:L124),2)</f>
        <v>4.32</v>
      </c>
      <c r="P124" s="124"/>
      <c r="Q124" s="124"/>
      <c r="R124" s="124"/>
      <c r="S124" s="125"/>
      <c r="T124" s="126"/>
      <c r="U124" s="126"/>
      <c r="V124" s="126"/>
    </row>
    <row r="125" spans="1:22">
      <c r="A125" s="140"/>
      <c r="B125" s="15"/>
      <c r="C125" s="216"/>
      <c r="D125" s="339" t="s">
        <v>10065</v>
      </c>
      <c r="E125" s="340"/>
      <c r="F125" s="350">
        <v>0.8</v>
      </c>
      <c r="G125" s="336" t="s">
        <v>34</v>
      </c>
      <c r="H125" s="335">
        <v>2.1</v>
      </c>
      <c r="I125" s="336" t="s">
        <v>34</v>
      </c>
      <c r="J125" s="335"/>
      <c r="K125" s="336" t="s">
        <v>34</v>
      </c>
      <c r="L125" s="335">
        <v>1</v>
      </c>
      <c r="M125" s="336" t="s">
        <v>35</v>
      </c>
      <c r="N125" s="337">
        <f>TRUNC(PRODUCT(F125:L125),2)</f>
        <v>1.68</v>
      </c>
      <c r="P125" s="124"/>
      <c r="Q125" s="124"/>
      <c r="R125" s="124"/>
      <c r="S125" s="125"/>
      <c r="T125" s="126"/>
      <c r="U125" s="126"/>
      <c r="V125" s="126"/>
    </row>
    <row r="126" spans="1:22">
      <c r="A126" s="140"/>
      <c r="B126" s="15"/>
      <c r="C126" s="216"/>
      <c r="D126" s="218" t="str">
        <f>"TOTAL ITEM "&amp;A122</f>
        <v>TOTAL ITEM 5.4</v>
      </c>
      <c r="E126" s="33"/>
      <c r="F126" s="35"/>
      <c r="G126" s="33"/>
      <c r="H126" s="35"/>
      <c r="I126" s="33"/>
      <c r="J126" s="35"/>
      <c r="K126" s="33"/>
      <c r="L126" s="37" t="s">
        <v>20</v>
      </c>
      <c r="M126" s="34" t="s">
        <v>35</v>
      </c>
      <c r="N126" s="143">
        <f>SUM(N123:N125)</f>
        <v>19.920000000000002</v>
      </c>
      <c r="U126" s="126"/>
      <c r="V126" s="126"/>
    </row>
    <row r="127" spans="1:22" ht="22.5">
      <c r="A127" s="140" t="s">
        <v>9167</v>
      </c>
      <c r="B127" s="116" t="str">
        <f>VLOOKUP(C127,TABELA!A39:F9690,5,FALSE)</f>
        <v>SINAPI 06/2025</v>
      </c>
      <c r="C127" s="314">
        <v>88497</v>
      </c>
      <c r="D127" s="117" t="str">
        <f>VLOOKUP(C127,TABELA!A39:F9690,2,FALSE)</f>
        <v>EMASSAMENTO COM MASSA LÁTEX, APLICAÇÃO EM PAREDE, DUAS DEMÃOS, LIXAMENTO MANUAL. AF_04/2023</v>
      </c>
      <c r="E127" s="94" t="str">
        <f>VLOOKUP(C127,TABELA!A39:F9690,3,FALSE)</f>
        <v>M2</v>
      </c>
      <c r="F127" s="16"/>
      <c r="G127" s="32"/>
      <c r="H127" s="33"/>
      <c r="I127" s="33"/>
      <c r="J127" s="33"/>
      <c r="K127" s="33"/>
      <c r="L127" s="33"/>
      <c r="M127" s="33"/>
      <c r="N127" s="141"/>
      <c r="O127" s="119">
        <f>N130</f>
        <v>24.72</v>
      </c>
      <c r="P127" s="124">
        <f>VLOOKUP(C127,TABELA!A39:F9690,4,FALSE)</f>
        <v>16.72</v>
      </c>
      <c r="Q127" s="124">
        <f>TRUNC(P127*$Q$7,2)</f>
        <v>22.19</v>
      </c>
      <c r="R127" s="124">
        <f>TRUNC(O127*Q127,2)</f>
        <v>548.53</v>
      </c>
      <c r="S127" s="125"/>
      <c r="T127" s="124">
        <f>VLOOKUP(C127,TABELA!A39:F9690,6,FALSE)</f>
        <v>17.809999999999999</v>
      </c>
      <c r="U127" s="124">
        <f>TRUNC(T127*$U$7,2)</f>
        <v>22.47</v>
      </c>
      <c r="V127" s="124">
        <f>TRUNC(O127*U127,2)</f>
        <v>555.45000000000005</v>
      </c>
    </row>
    <row r="128" spans="1:22">
      <c r="A128" s="140"/>
      <c r="B128" s="15"/>
      <c r="C128" s="216"/>
      <c r="D128" s="219" t="s">
        <v>10037</v>
      </c>
      <c r="E128" s="33"/>
      <c r="F128" s="349">
        <f>3.1+2.35+2.1+1.1+0.15+1.8+1.1</f>
        <v>11.7</v>
      </c>
      <c r="G128" s="34" t="s">
        <v>34</v>
      </c>
      <c r="H128" s="35">
        <v>2.4</v>
      </c>
      <c r="I128" s="34" t="s">
        <v>34</v>
      </c>
      <c r="J128" s="35"/>
      <c r="K128" s="34" t="s">
        <v>34</v>
      </c>
      <c r="L128" s="35"/>
      <c r="M128" s="34" t="s">
        <v>35</v>
      </c>
      <c r="N128" s="142">
        <f>TRUNC(PRODUCT(F128:L128),2)</f>
        <v>28.08</v>
      </c>
      <c r="P128" s="124"/>
      <c r="Q128" s="124"/>
      <c r="R128" s="124"/>
      <c r="S128" s="125"/>
      <c r="T128" s="126"/>
      <c r="U128" s="126"/>
      <c r="V128" s="126"/>
    </row>
    <row r="129" spans="1:22">
      <c r="A129" s="140"/>
      <c r="B129" s="15"/>
      <c r="C129" s="216"/>
      <c r="D129" s="339" t="s">
        <v>10065</v>
      </c>
      <c r="E129" s="340"/>
      <c r="F129" s="350">
        <v>0.8</v>
      </c>
      <c r="G129" s="336" t="s">
        <v>34</v>
      </c>
      <c r="H129" s="335">
        <v>2.1</v>
      </c>
      <c r="I129" s="336" t="s">
        <v>34</v>
      </c>
      <c r="J129" s="335"/>
      <c r="K129" s="336" t="s">
        <v>34</v>
      </c>
      <c r="L129" s="335">
        <v>-2</v>
      </c>
      <c r="M129" s="336" t="s">
        <v>35</v>
      </c>
      <c r="N129" s="337">
        <f>TRUNC(PRODUCT(F129:L129),2)</f>
        <v>-3.36</v>
      </c>
      <c r="P129" s="124"/>
      <c r="Q129" s="124"/>
      <c r="R129" s="124"/>
      <c r="S129" s="125"/>
      <c r="T129" s="126"/>
      <c r="U129" s="126"/>
      <c r="V129" s="126"/>
    </row>
    <row r="130" spans="1:22">
      <c r="A130" s="140"/>
      <c r="B130" s="15"/>
      <c r="C130" s="216"/>
      <c r="D130" s="218" t="str">
        <f>"TOTAL ITEM "&amp;A127</f>
        <v>TOTAL ITEM 5.5</v>
      </c>
      <c r="E130" s="33"/>
      <c r="F130" s="35"/>
      <c r="G130" s="33"/>
      <c r="H130" s="35"/>
      <c r="I130" s="33"/>
      <c r="J130" s="35"/>
      <c r="K130" s="33"/>
      <c r="L130" s="37" t="s">
        <v>20</v>
      </c>
      <c r="M130" s="34" t="s">
        <v>35</v>
      </c>
      <c r="N130" s="143">
        <f>SUM(N128:N129)</f>
        <v>24.72</v>
      </c>
      <c r="U130" s="126"/>
      <c r="V130" s="126"/>
    </row>
    <row r="131" spans="1:22" ht="22.5">
      <c r="A131" s="140" t="s">
        <v>9171</v>
      </c>
      <c r="B131" s="116" t="str">
        <f>VLOOKUP(C131,TABELA!A43:F9694,5,FALSE)</f>
        <v>SINAPI 06/2025</v>
      </c>
      <c r="C131" s="314">
        <v>102219</v>
      </c>
      <c r="D131" s="117" t="str">
        <f>VLOOKUP(C131,TABELA!A43:F9694,2,FALSE)</f>
        <v>PINTURA TINTA DE ACABAMENTO (PIGMENTADA) ESMALTE SINTÉTICO ACETINADO EM MADEIRA, 2 DEMÃOS. AF_01/2021</v>
      </c>
      <c r="E131" s="94" t="str">
        <f>VLOOKUP(C131,TABELA!A43:F9694,3,FALSE)</f>
        <v>M2</v>
      </c>
      <c r="F131" s="16"/>
      <c r="G131" s="32"/>
      <c r="H131" s="33"/>
      <c r="I131" s="33"/>
      <c r="J131" s="33"/>
      <c r="K131" s="33"/>
      <c r="L131" s="33"/>
      <c r="M131" s="33"/>
      <c r="N131" s="141"/>
      <c r="O131" s="119">
        <f>N134</f>
        <v>24.72</v>
      </c>
      <c r="P131" s="124">
        <f>VLOOKUP(C131,TABELA!A43:F9694,4,FALSE)</f>
        <v>18.45</v>
      </c>
      <c r="Q131" s="124">
        <f>TRUNC(P131*$Q$7,2)</f>
        <v>24.49</v>
      </c>
      <c r="R131" s="124">
        <f>TRUNC(O131*Q131,2)</f>
        <v>605.39</v>
      </c>
      <c r="S131" s="125"/>
      <c r="T131" s="124">
        <f>VLOOKUP(C131,TABELA!A43:F9694,6,FALSE)</f>
        <v>19.37</v>
      </c>
      <c r="U131" s="124">
        <f>TRUNC(T131*$U$7,2)</f>
        <v>24.44</v>
      </c>
      <c r="V131" s="124">
        <f>TRUNC(O131*U131,2)</f>
        <v>604.15</v>
      </c>
    </row>
    <row r="132" spans="1:22">
      <c r="A132" s="140"/>
      <c r="B132" s="15"/>
      <c r="C132" s="216"/>
      <c r="D132" s="219" t="s">
        <v>10067</v>
      </c>
      <c r="E132" s="33"/>
      <c r="F132" s="349">
        <v>11.7</v>
      </c>
      <c r="G132" s="34" t="s">
        <v>34</v>
      </c>
      <c r="H132" s="35">
        <v>2.4</v>
      </c>
      <c r="I132" s="34" t="s">
        <v>34</v>
      </c>
      <c r="J132" s="35"/>
      <c r="K132" s="34" t="s">
        <v>34</v>
      </c>
      <c r="L132" s="35"/>
      <c r="M132" s="34" t="s">
        <v>35</v>
      </c>
      <c r="N132" s="142">
        <f>TRUNC(PRODUCT(F132:L132),2)</f>
        <v>28.08</v>
      </c>
      <c r="P132" s="124"/>
      <c r="Q132" s="124"/>
      <c r="R132" s="124"/>
      <c r="S132" s="125"/>
      <c r="T132" s="126"/>
      <c r="U132" s="126"/>
      <c r="V132" s="126"/>
    </row>
    <row r="133" spans="1:22">
      <c r="A133" s="140"/>
      <c r="B133" s="15"/>
      <c r="C133" s="216"/>
      <c r="D133" s="339" t="s">
        <v>10065</v>
      </c>
      <c r="E133" s="340"/>
      <c r="F133" s="350">
        <v>0.8</v>
      </c>
      <c r="G133" s="336" t="s">
        <v>34</v>
      </c>
      <c r="H133" s="335">
        <v>2.1</v>
      </c>
      <c r="I133" s="336" t="s">
        <v>34</v>
      </c>
      <c r="J133" s="335"/>
      <c r="K133" s="336" t="s">
        <v>34</v>
      </c>
      <c r="L133" s="335">
        <v>-2</v>
      </c>
      <c r="M133" s="336" t="s">
        <v>35</v>
      </c>
      <c r="N133" s="337">
        <f>TRUNC(PRODUCT(F133:L133),2)</f>
        <v>-3.36</v>
      </c>
      <c r="P133" s="124"/>
      <c r="Q133" s="124"/>
      <c r="R133" s="124"/>
      <c r="S133" s="125"/>
      <c r="T133" s="126"/>
      <c r="U133" s="126"/>
      <c r="V133" s="126"/>
    </row>
    <row r="134" spans="1:22">
      <c r="A134" s="140"/>
      <c r="B134" s="15"/>
      <c r="C134" s="216"/>
      <c r="D134" s="218" t="str">
        <f>"TOTAL ITEM "&amp;A131</f>
        <v>TOTAL ITEM 5.6</v>
      </c>
      <c r="E134" s="33"/>
      <c r="F134" s="35"/>
      <c r="G134" s="33"/>
      <c r="H134" s="35"/>
      <c r="I134" s="33"/>
      <c r="J134" s="35"/>
      <c r="K134" s="33"/>
      <c r="L134" s="37" t="s">
        <v>20</v>
      </c>
      <c r="M134" s="34" t="s">
        <v>35</v>
      </c>
      <c r="N134" s="143">
        <f>SUM(N132:N133)</f>
        <v>24.72</v>
      </c>
      <c r="U134" s="126"/>
      <c r="V134" s="126"/>
    </row>
    <row r="135" spans="1:22" ht="22.5">
      <c r="A135" s="140" t="s">
        <v>10072</v>
      </c>
      <c r="B135" s="116" t="str">
        <f>VLOOKUP(C135,TABELA!A47:F9698,5,FALSE)</f>
        <v>SINAPI 06/2025</v>
      </c>
      <c r="C135" s="314">
        <v>104639</v>
      </c>
      <c r="D135" s="117" t="str">
        <f>VLOOKUP(C135,TABELA!A47:F9698,2,FALSE)</f>
        <v>PINTURA LÁTEX ACRÍLICA ECONÔMICA, APLICAÇÃO MANUAL EM TETO, DUAS DEMÃOS. AF_04/2023</v>
      </c>
      <c r="E135" s="94" t="str">
        <f>VLOOKUP(C135,TABELA!A47:F9698,3,FALSE)</f>
        <v>M2</v>
      </c>
      <c r="F135" s="16"/>
      <c r="G135" s="32"/>
      <c r="H135" s="33"/>
      <c r="I135" s="33"/>
      <c r="J135" s="33"/>
      <c r="K135" s="33"/>
      <c r="L135" s="33"/>
      <c r="M135" s="33"/>
      <c r="N135" s="141"/>
      <c r="O135" s="119">
        <f>N137</f>
        <v>9.51</v>
      </c>
      <c r="P135" s="124">
        <f>VLOOKUP(C135,TABELA!A47:F9698,4,FALSE)</f>
        <v>12.43</v>
      </c>
      <c r="Q135" s="124">
        <f>TRUNC(P135*$Q$7,2)</f>
        <v>16.5</v>
      </c>
      <c r="R135" s="124">
        <f>TRUNC(O135*Q135,2)</f>
        <v>156.91</v>
      </c>
      <c r="S135" s="125"/>
      <c r="T135" s="124">
        <f>VLOOKUP(C135,TABELA!A47:F9698,6,FALSE)</f>
        <v>13.12</v>
      </c>
      <c r="U135" s="124">
        <f>TRUNC(T135*$U$7,2)</f>
        <v>16.55</v>
      </c>
      <c r="V135" s="124">
        <f>TRUNC(O135*U135,2)</f>
        <v>157.38999999999999</v>
      </c>
    </row>
    <row r="136" spans="1:22">
      <c r="A136" s="140"/>
      <c r="B136" s="15"/>
      <c r="C136" s="216"/>
      <c r="D136" s="219" t="s">
        <v>10064</v>
      </c>
      <c r="E136" s="33"/>
      <c r="F136" s="349">
        <v>2.35</v>
      </c>
      <c r="G136" s="34" t="s">
        <v>34</v>
      </c>
      <c r="H136" s="35">
        <f>3.1+0.15+0.8</f>
        <v>4.05</v>
      </c>
      <c r="I136" s="34" t="s">
        <v>34</v>
      </c>
      <c r="J136" s="35"/>
      <c r="K136" s="34" t="s">
        <v>34</v>
      </c>
      <c r="L136" s="35"/>
      <c r="M136" s="34" t="s">
        <v>35</v>
      </c>
      <c r="N136" s="142">
        <f>TRUNC(PRODUCT(F136:L136),2)</f>
        <v>9.51</v>
      </c>
      <c r="P136" s="124"/>
      <c r="Q136" s="124"/>
      <c r="R136" s="124"/>
      <c r="S136" s="125"/>
      <c r="T136" s="126"/>
      <c r="U136" s="126"/>
      <c r="V136" s="126"/>
    </row>
    <row r="137" spans="1:22">
      <c r="A137" s="140"/>
      <c r="B137" s="15"/>
      <c r="C137" s="216"/>
      <c r="D137" s="218" t="str">
        <f>"TOTAL ITEM "&amp;A135</f>
        <v>TOTAL ITEM 5.7</v>
      </c>
      <c r="E137" s="33"/>
      <c r="F137" s="35"/>
      <c r="G137" s="33"/>
      <c r="H137" s="35"/>
      <c r="I137" s="33"/>
      <c r="J137" s="35"/>
      <c r="K137" s="33"/>
      <c r="L137" s="37" t="s">
        <v>20</v>
      </c>
      <c r="M137" s="34" t="s">
        <v>35</v>
      </c>
      <c r="N137" s="143">
        <f>SUM(N136:N136)</f>
        <v>9.51</v>
      </c>
      <c r="U137" s="126"/>
      <c r="V137" s="126"/>
    </row>
    <row r="138" spans="1:22">
      <c r="A138" s="319" t="s">
        <v>9151</v>
      </c>
      <c r="B138" s="327"/>
      <c r="C138" s="328"/>
      <c r="D138" s="334" t="s">
        <v>10070</v>
      </c>
      <c r="E138" s="329"/>
      <c r="F138" s="330"/>
      <c r="G138" s="325"/>
      <c r="H138" s="331"/>
      <c r="I138" s="331"/>
      <c r="J138" s="330"/>
      <c r="K138" s="330"/>
      <c r="L138" s="331"/>
      <c r="M138" s="330"/>
      <c r="N138" s="332"/>
      <c r="O138" s="333"/>
      <c r="P138" s="315"/>
      <c r="Q138" s="315"/>
      <c r="R138" s="315"/>
      <c r="S138" s="245"/>
      <c r="T138" s="316"/>
      <c r="U138" s="316"/>
      <c r="V138" s="316"/>
    </row>
    <row r="139" spans="1:22" ht="22.5">
      <c r="A139" s="140" t="s">
        <v>9168</v>
      </c>
      <c r="B139" s="116" t="str">
        <f>VLOOKUP(C139,TABELA!A36:F9687,5,FALSE)</f>
        <v>SINAPI 06/2025</v>
      </c>
      <c r="C139" s="314">
        <v>96486</v>
      </c>
      <c r="D139" s="117" t="str">
        <f>VLOOKUP(C139,TABELA!A36:F9687,2,FALSE)</f>
        <v>FORRO EM RÉGUAS DE PVC, LISO, PARA AMBIENTES COMERCIAIS, INCLUSIVE ESTRUTURA BIDIRECIONAL DE FIXAÇÃO. AF_08/2023_PS</v>
      </c>
      <c r="E139" s="94" t="str">
        <f>VLOOKUP(C139,TABELA!A36:F9687,3,FALSE)</f>
        <v>M2</v>
      </c>
      <c r="F139" s="16"/>
      <c r="G139" s="32"/>
      <c r="H139" s="33"/>
      <c r="I139" s="33"/>
      <c r="J139" s="33"/>
      <c r="K139" s="33"/>
      <c r="L139" s="33"/>
      <c r="M139" s="33"/>
      <c r="N139" s="141"/>
      <c r="O139" s="119">
        <f>N143</f>
        <v>27.58</v>
      </c>
      <c r="P139" s="124">
        <f>VLOOKUP(C139,TABELA!A36:F9687,4,FALSE)</f>
        <v>72.02</v>
      </c>
      <c r="Q139" s="124">
        <f>TRUNC(P139*$Q$7,2)</f>
        <v>95.6</v>
      </c>
      <c r="R139" s="124">
        <f>TRUNC(O139*Q139,2)</f>
        <v>2636.64</v>
      </c>
      <c r="S139" s="125"/>
      <c r="T139" s="124">
        <f>VLOOKUP(C139,TABELA!A36:F9687,6,FALSE)</f>
        <v>73.069999999999993</v>
      </c>
      <c r="U139" s="124">
        <f>TRUNC(T139*$U$7,2)</f>
        <v>92.22</v>
      </c>
      <c r="V139" s="124">
        <f>TRUNC(O139*U139,2)</f>
        <v>2543.42</v>
      </c>
    </row>
    <row r="140" spans="1:22">
      <c r="A140" s="140"/>
      <c r="B140" s="15"/>
      <c r="C140" s="216"/>
      <c r="D140" s="219" t="s">
        <v>10071</v>
      </c>
      <c r="E140" s="33"/>
      <c r="F140" s="35"/>
      <c r="G140" s="34"/>
      <c r="H140" s="35"/>
      <c r="I140" s="34"/>
      <c r="J140" s="35"/>
      <c r="K140" s="34"/>
      <c r="L140" s="35"/>
      <c r="M140" s="34"/>
      <c r="N140" s="142"/>
      <c r="U140" s="126"/>
      <c r="V140" s="126"/>
    </row>
    <row r="141" spans="1:22">
      <c r="A141" s="140"/>
      <c r="B141" s="15"/>
      <c r="C141" s="216"/>
      <c r="D141" s="219" t="s">
        <v>10014</v>
      </c>
      <c r="E141" s="340"/>
      <c r="F141" s="413">
        <v>4</v>
      </c>
      <c r="G141" s="347" t="s">
        <v>34</v>
      </c>
      <c r="H141" s="346"/>
      <c r="I141" s="347" t="s">
        <v>34</v>
      </c>
      <c r="J141" s="346">
        <v>3</v>
      </c>
      <c r="K141" s="347" t="s">
        <v>34</v>
      </c>
      <c r="L141" s="346"/>
      <c r="M141" s="347" t="s">
        <v>35</v>
      </c>
      <c r="N141" s="348">
        <f t="shared" ref="N141:N142" si="11">F141*J141</f>
        <v>12</v>
      </c>
      <c r="U141" s="126"/>
      <c r="V141" s="126"/>
    </row>
    <row r="142" spans="1:22">
      <c r="A142" s="140"/>
      <c r="B142" s="15"/>
      <c r="C142" s="216"/>
      <c r="D142" s="219" t="s">
        <v>10011</v>
      </c>
      <c r="E142" s="340"/>
      <c r="F142" s="346">
        <v>3.8</v>
      </c>
      <c r="G142" s="347" t="s">
        <v>34</v>
      </c>
      <c r="H142" s="346"/>
      <c r="I142" s="347" t="s">
        <v>34</v>
      </c>
      <c r="J142" s="346">
        <v>4.0999999999999996</v>
      </c>
      <c r="K142" s="347" t="s">
        <v>34</v>
      </c>
      <c r="L142" s="346"/>
      <c r="M142" s="347" t="s">
        <v>35</v>
      </c>
      <c r="N142" s="348">
        <f t="shared" si="11"/>
        <v>15.58</v>
      </c>
      <c r="U142" s="126"/>
      <c r="V142" s="126"/>
    </row>
    <row r="143" spans="1:22">
      <c r="A143" s="140"/>
      <c r="B143" s="15"/>
      <c r="C143" s="216"/>
      <c r="D143" s="218" t="str">
        <f>"TOTAL ITEM "&amp;A139</f>
        <v>TOTAL ITEM 6.1</v>
      </c>
      <c r="E143" s="33"/>
      <c r="F143" s="35"/>
      <c r="G143" s="33"/>
      <c r="H143" s="35"/>
      <c r="I143" s="33"/>
      <c r="J143" s="35"/>
      <c r="K143" s="33"/>
      <c r="L143" s="37" t="s">
        <v>20</v>
      </c>
      <c r="M143" s="34" t="s">
        <v>35</v>
      </c>
      <c r="N143" s="143">
        <f>SUM(N140:N142)</f>
        <v>27.58</v>
      </c>
      <c r="U143" s="126"/>
      <c r="V143" s="126"/>
    </row>
    <row r="144" spans="1:22">
      <c r="A144" s="319" t="s">
        <v>9155</v>
      </c>
      <c r="B144" s="327"/>
      <c r="C144" s="328"/>
      <c r="D144" s="334" t="s">
        <v>9152</v>
      </c>
      <c r="E144" s="329"/>
      <c r="F144" s="330"/>
      <c r="G144" s="325"/>
      <c r="H144" s="331"/>
      <c r="I144" s="331"/>
      <c r="J144" s="330"/>
      <c r="K144" s="330"/>
      <c r="L144" s="331"/>
      <c r="M144" s="330"/>
      <c r="N144" s="332"/>
      <c r="O144" s="333"/>
      <c r="P144" s="315"/>
      <c r="Q144" s="315"/>
      <c r="R144" s="315"/>
      <c r="S144" s="245"/>
      <c r="T144" s="316"/>
      <c r="U144" s="316"/>
      <c r="V144" s="316"/>
    </row>
    <row r="145" spans="1:22" ht="22.5">
      <c r="A145" s="140" t="s">
        <v>9169</v>
      </c>
      <c r="B145" s="116" t="str">
        <f>VLOOKUP(C145,TABELA!A61:F9712,5,FALSE)</f>
        <v>SINAPI 06/2025</v>
      </c>
      <c r="C145" s="314">
        <v>91941</v>
      </c>
      <c r="D145" s="117" t="str">
        <f>VLOOKUP(C145,TABELA!A61:F9712,2,FALSE)</f>
        <v>CAIXA RETANGULAR 4" X 2" BAIXA (0,30 M DO PISO), PVC, INSTALADA EM PAREDE - FORNECIMENTO E INSTALAÇÃO. AF_03/2023</v>
      </c>
      <c r="E145" s="94" t="str">
        <f>VLOOKUP(C145,TABELA!A61:F9712,3,FALSE)</f>
        <v>UN</v>
      </c>
      <c r="F145" s="16"/>
      <c r="G145" s="32"/>
      <c r="H145" s="33"/>
      <c r="I145" s="33"/>
      <c r="J145" s="33"/>
      <c r="K145" s="33"/>
      <c r="L145" s="33"/>
      <c r="M145" s="33"/>
      <c r="N145" s="141"/>
      <c r="O145" s="119">
        <f>N147</f>
        <v>2</v>
      </c>
      <c r="P145" s="124">
        <f>VLOOKUP(C145,TABELA!A61:F9712,4,FALSE)</f>
        <v>12.51</v>
      </c>
      <c r="Q145" s="124">
        <f>TRUNC(P145*$Q$7,2)</f>
        <v>16.600000000000001</v>
      </c>
      <c r="R145" s="124">
        <f>TRUNC(O145*Q145,2)</f>
        <v>33.200000000000003</v>
      </c>
      <c r="S145" s="125"/>
      <c r="T145" s="124">
        <f>VLOOKUP(C145,TABELA!A61:F9712,6,FALSE)</f>
        <v>13.25</v>
      </c>
      <c r="U145" s="124">
        <f>TRUNC(T145*$U$7,2)</f>
        <v>16.72</v>
      </c>
      <c r="V145" s="124">
        <f>TRUNC(O145*U145,2)</f>
        <v>33.44</v>
      </c>
    </row>
    <row r="146" spans="1:22">
      <c r="A146" s="140"/>
      <c r="B146" s="15"/>
      <c r="C146" s="216"/>
      <c r="D146" s="219" t="s">
        <v>10073</v>
      </c>
      <c r="E146" s="33"/>
      <c r="F146" s="35"/>
      <c r="G146" s="34" t="s">
        <v>34</v>
      </c>
      <c r="H146" s="35"/>
      <c r="I146" s="34" t="s">
        <v>34</v>
      </c>
      <c r="J146" s="35"/>
      <c r="K146" s="34" t="s">
        <v>34</v>
      </c>
      <c r="L146" s="35">
        <v>2</v>
      </c>
      <c r="M146" s="34" t="s">
        <v>35</v>
      </c>
      <c r="N146" s="142">
        <f>L146</f>
        <v>2</v>
      </c>
      <c r="U146" s="126"/>
      <c r="V146" s="126"/>
    </row>
    <row r="147" spans="1:22">
      <c r="A147" s="140"/>
      <c r="B147" s="15"/>
      <c r="C147" s="216"/>
      <c r="D147" s="218" t="str">
        <f>"TOTAL ITEM "&amp;A145</f>
        <v>TOTAL ITEM 7.1</v>
      </c>
      <c r="E147" s="33"/>
      <c r="F147" s="35"/>
      <c r="G147" s="33"/>
      <c r="H147" s="35"/>
      <c r="I147" s="33"/>
      <c r="J147" s="35"/>
      <c r="K147" s="33"/>
      <c r="L147" s="37" t="s">
        <v>20</v>
      </c>
      <c r="M147" s="34" t="s">
        <v>35</v>
      </c>
      <c r="N147" s="143">
        <f>SUM(N146)</f>
        <v>2</v>
      </c>
      <c r="U147" s="126"/>
      <c r="V147" s="126"/>
    </row>
    <row r="148" spans="1:22" ht="33.75">
      <c r="A148" s="140" t="s">
        <v>9185</v>
      </c>
      <c r="B148" s="116" t="str">
        <f>VLOOKUP(C148,TABELA!A65:F9716,5,FALSE)</f>
        <v>SINAPI 06/2025</v>
      </c>
      <c r="C148" s="314">
        <v>91854</v>
      </c>
      <c r="D148" s="117" t="str">
        <f>VLOOKUP(C148,TABELA!A65:F9716,2,FALSE)</f>
        <v>ELETRODUTO FLEXÍVEL CORRUGADO, PVC, DN 25 MM (3/4"), PARA CIRCUITOS TERMINAIS, INSTALADO EM PAREDE - FORNECIMENTO E INSTALAÇÃO. AF_03/2023</v>
      </c>
      <c r="E148" s="94" t="str">
        <f>VLOOKUP(C148,TABELA!A65:F9716,3,FALSE)</f>
        <v>M</v>
      </c>
      <c r="F148" s="16"/>
      <c r="G148" s="32"/>
      <c r="H148" s="33"/>
      <c r="I148" s="33"/>
      <c r="J148" s="33"/>
      <c r="K148" s="33"/>
      <c r="L148" s="33"/>
      <c r="M148" s="33"/>
      <c r="N148" s="141"/>
      <c r="O148" s="119">
        <f>N150</f>
        <v>25</v>
      </c>
      <c r="P148" s="124">
        <f>VLOOKUP(C148,TABELA!A65:F9716,4,FALSE)</f>
        <v>9.98</v>
      </c>
      <c r="Q148" s="124">
        <f>TRUNC(P148*$Q$7,2)</f>
        <v>13.24</v>
      </c>
      <c r="R148" s="124">
        <f>TRUNC(O148*Q148,2)</f>
        <v>331</v>
      </c>
      <c r="S148" s="125"/>
      <c r="T148" s="124">
        <f>VLOOKUP(C148,TABELA!A65:F9716,6,FALSE)</f>
        <v>10.58</v>
      </c>
      <c r="U148" s="124">
        <f>TRUNC(T148*$U$7,2)</f>
        <v>13.35</v>
      </c>
      <c r="V148" s="124">
        <f>TRUNC(O148*U148,2)</f>
        <v>333.75</v>
      </c>
    </row>
    <row r="149" spans="1:22">
      <c r="A149" s="140"/>
      <c r="B149" s="15"/>
      <c r="C149" s="216"/>
      <c r="D149" s="219" t="s">
        <v>10074</v>
      </c>
      <c r="E149" s="33"/>
      <c r="F149" s="35"/>
      <c r="G149" s="34" t="s">
        <v>34</v>
      </c>
      <c r="H149" s="35"/>
      <c r="I149" s="34" t="s">
        <v>34</v>
      </c>
      <c r="J149" s="35"/>
      <c r="K149" s="34" t="s">
        <v>34</v>
      </c>
      <c r="L149" s="35">
        <v>25</v>
      </c>
      <c r="M149" s="34" t="s">
        <v>35</v>
      </c>
      <c r="N149" s="142">
        <f>L149</f>
        <v>25</v>
      </c>
      <c r="U149" s="126"/>
      <c r="V149" s="126"/>
    </row>
    <row r="150" spans="1:22">
      <c r="A150" s="140"/>
      <c r="B150" s="15"/>
      <c r="C150" s="216"/>
      <c r="D150" s="218" t="str">
        <f>"TOTAL ITEM "&amp;A148</f>
        <v>TOTAL ITEM 7.2</v>
      </c>
      <c r="E150" s="33"/>
      <c r="F150" s="35"/>
      <c r="G150" s="33"/>
      <c r="H150" s="35"/>
      <c r="I150" s="33"/>
      <c r="J150" s="35"/>
      <c r="K150" s="33"/>
      <c r="L150" s="37" t="s">
        <v>20</v>
      </c>
      <c r="M150" s="34" t="s">
        <v>35</v>
      </c>
      <c r="N150" s="143">
        <f>SUM(N149:N149)</f>
        <v>25</v>
      </c>
      <c r="U150" s="126"/>
      <c r="V150" s="126"/>
    </row>
    <row r="151" spans="1:22" ht="22.5">
      <c r="A151" s="140" t="s">
        <v>9190</v>
      </c>
      <c r="B151" s="116" t="str">
        <f>VLOOKUP(C151,TABELA!A69:F9720,5,FALSE)</f>
        <v>SINAPI 06/2025</v>
      </c>
      <c r="C151" s="314">
        <v>91953</v>
      </c>
      <c r="D151" s="117" t="str">
        <f>VLOOKUP(C151,TABELA!A69:F9720,2,FALSE)</f>
        <v>INTERRUPTOR SIMPLES (1 MÓDULO), 10A/250V, INCLUINDO SUPORTE E PLACA - FORNECIMENTO E INSTALAÇÃO. AF_03/2023</v>
      </c>
      <c r="E151" s="94" t="str">
        <f>VLOOKUP(C151,TABELA!A69:F9720,3,FALSE)</f>
        <v>UN</v>
      </c>
      <c r="F151" s="16"/>
      <c r="G151" s="32"/>
      <c r="H151" s="33"/>
      <c r="I151" s="33"/>
      <c r="J151" s="33"/>
      <c r="K151" s="33"/>
      <c r="L151" s="33"/>
      <c r="M151" s="33"/>
      <c r="N151" s="141"/>
      <c r="O151" s="119">
        <f>N153</f>
        <v>3</v>
      </c>
      <c r="P151" s="124">
        <f>VLOOKUP(C151,TABELA!A69:F9720,4,FALSE)</f>
        <v>29.39</v>
      </c>
      <c r="Q151" s="124">
        <f>TRUNC(P151*$Q$7,2)</f>
        <v>39.01</v>
      </c>
      <c r="R151" s="124">
        <f>TRUNC(O151*Q151,2)</f>
        <v>117.03</v>
      </c>
      <c r="S151" s="125"/>
      <c r="T151" s="124">
        <f>VLOOKUP(C151,TABELA!A69:F9720,6,FALSE)</f>
        <v>30.99</v>
      </c>
      <c r="U151" s="124">
        <f>TRUNC(T151*$U$7,2)</f>
        <v>39.11</v>
      </c>
      <c r="V151" s="124">
        <f>TRUNC(O151*U151,2)</f>
        <v>117.33</v>
      </c>
    </row>
    <row r="152" spans="1:22">
      <c r="A152" s="140"/>
      <c r="B152" s="15"/>
      <c r="C152" s="216"/>
      <c r="D152" s="219" t="s">
        <v>10075</v>
      </c>
      <c r="E152" s="33"/>
      <c r="F152" s="36"/>
      <c r="G152" s="34" t="s">
        <v>34</v>
      </c>
      <c r="H152" s="35"/>
      <c r="I152" s="34" t="s">
        <v>34</v>
      </c>
      <c r="J152" s="35"/>
      <c r="K152" s="34" t="s">
        <v>34</v>
      </c>
      <c r="L152" s="349">
        <v>3</v>
      </c>
      <c r="M152" s="34" t="s">
        <v>35</v>
      </c>
      <c r="N152" s="142">
        <f>L152</f>
        <v>3</v>
      </c>
      <c r="P152" s="124"/>
      <c r="Q152" s="124"/>
      <c r="R152" s="124"/>
      <c r="S152" s="125"/>
      <c r="T152" s="126"/>
      <c r="U152" s="126"/>
      <c r="V152" s="126"/>
    </row>
    <row r="153" spans="1:22">
      <c r="A153" s="140"/>
      <c r="B153" s="15"/>
      <c r="C153" s="216"/>
      <c r="D153" s="218" t="str">
        <f>"TOTAL ITEM "&amp;A151</f>
        <v>TOTAL ITEM 7.3</v>
      </c>
      <c r="E153" s="33"/>
      <c r="F153" s="35"/>
      <c r="G153" s="33"/>
      <c r="H153" s="35"/>
      <c r="I153" s="33"/>
      <c r="J153" s="35"/>
      <c r="K153" s="33"/>
      <c r="L153" s="37" t="s">
        <v>20</v>
      </c>
      <c r="M153" s="34" t="s">
        <v>35</v>
      </c>
      <c r="N153" s="143">
        <f>SUM(N152:N152)</f>
        <v>3</v>
      </c>
      <c r="U153" s="126"/>
      <c r="V153" s="126"/>
    </row>
    <row r="154" spans="1:22" ht="22.5">
      <c r="A154" s="140" t="s">
        <v>10097</v>
      </c>
      <c r="B154" s="116" t="str">
        <f>VLOOKUP(C154,TABELA!A73:F9724,5,FALSE)</f>
        <v>SINAPI 06/2025</v>
      </c>
      <c r="C154" s="314">
        <v>91959</v>
      </c>
      <c r="D154" s="117" t="str">
        <f>VLOOKUP(C154,TABELA!A73:F9724,2,FALSE)</f>
        <v>INTERRUPTOR SIMPLES (2 MÓDULOS), 10A/250V, INCLUINDO SUPORTE E PLACA - FORNECIMENTO E INSTALAÇÃO. AF_03/2023</v>
      </c>
      <c r="E154" s="94" t="str">
        <f>VLOOKUP(C154,TABELA!A73:F9724,3,FALSE)</f>
        <v>UN</v>
      </c>
      <c r="F154" s="16"/>
      <c r="G154" s="32"/>
      <c r="H154" s="33"/>
      <c r="I154" s="33"/>
      <c r="J154" s="33"/>
      <c r="K154" s="33"/>
      <c r="L154" s="33"/>
      <c r="M154" s="33"/>
      <c r="N154" s="141"/>
      <c r="O154" s="119">
        <f>N156</f>
        <v>2</v>
      </c>
      <c r="P154" s="124">
        <f>VLOOKUP(C154,TABELA!A73:F9724,4,FALSE)</f>
        <v>44.77</v>
      </c>
      <c r="Q154" s="124">
        <f>TRUNC(P154*$Q$7,2)</f>
        <v>59.43</v>
      </c>
      <c r="R154" s="124">
        <f>TRUNC(O154*Q154,2)</f>
        <v>118.86</v>
      </c>
      <c r="S154" s="125"/>
      <c r="T154" s="124">
        <f>VLOOKUP(C154,TABELA!A73:F9724,6,FALSE)</f>
        <v>47.12</v>
      </c>
      <c r="U154" s="124">
        <f>TRUNC(T154*$U$7,2)</f>
        <v>59.47</v>
      </c>
      <c r="V154" s="124">
        <f>TRUNC(O154*U154,2)</f>
        <v>118.94</v>
      </c>
    </row>
    <row r="155" spans="1:22">
      <c r="A155" s="140"/>
      <c r="B155" s="15"/>
      <c r="C155" s="216"/>
      <c r="D155" s="219" t="s">
        <v>10076</v>
      </c>
      <c r="E155" s="33"/>
      <c r="F155" s="35"/>
      <c r="G155" s="34" t="s">
        <v>34</v>
      </c>
      <c r="H155" s="35"/>
      <c r="I155" s="34" t="s">
        <v>34</v>
      </c>
      <c r="J155" s="35"/>
      <c r="K155" s="34" t="s">
        <v>34</v>
      </c>
      <c r="L155" s="35">
        <v>2</v>
      </c>
      <c r="M155" s="34" t="s">
        <v>35</v>
      </c>
      <c r="N155" s="142">
        <f>L155</f>
        <v>2</v>
      </c>
      <c r="U155" s="126"/>
      <c r="V155" s="126"/>
    </row>
    <row r="156" spans="1:22">
      <c r="A156" s="140"/>
      <c r="B156" s="15"/>
      <c r="C156" s="216"/>
      <c r="D156" s="218" t="str">
        <f>"TOTAL ITEM "&amp;A154</f>
        <v>TOTAL ITEM 7.4</v>
      </c>
      <c r="E156" s="33"/>
      <c r="F156" s="35"/>
      <c r="G156" s="33"/>
      <c r="H156" s="35"/>
      <c r="I156" s="33"/>
      <c r="J156" s="35"/>
      <c r="K156" s="33"/>
      <c r="L156" s="37" t="s">
        <v>20</v>
      </c>
      <c r="M156" s="34" t="s">
        <v>35</v>
      </c>
      <c r="N156" s="143">
        <f>SUM(N155)</f>
        <v>2</v>
      </c>
      <c r="U156" s="126"/>
      <c r="V156" s="126"/>
    </row>
    <row r="157" spans="1:22" ht="22.5">
      <c r="A157" s="140" t="s">
        <v>10098</v>
      </c>
      <c r="B157" s="116" t="str">
        <f>VLOOKUP(C157,TABELA!A77:F9728,5,FALSE)</f>
        <v>SINAPI 06/2025</v>
      </c>
      <c r="C157" s="314">
        <v>92001</v>
      </c>
      <c r="D157" s="117" t="str">
        <f>VLOOKUP(C157,TABELA!A77:F9728,2,FALSE)</f>
        <v>TOMADA BAIXA DE EMBUTIR (1 MÓDULO), 2P+T 20 A, INCLUINDO SUPORTE E PLACA - FORNECIMENTO E INSTALAÇÃO. AF_03/2023</v>
      </c>
      <c r="E157" s="94" t="str">
        <f>VLOOKUP(C157,TABELA!A77:F9728,3,FALSE)</f>
        <v>UN</v>
      </c>
      <c r="F157" s="16"/>
      <c r="G157" s="32"/>
      <c r="H157" s="33"/>
      <c r="I157" s="33"/>
      <c r="J157" s="33"/>
      <c r="K157" s="33"/>
      <c r="L157" s="33"/>
      <c r="M157" s="33"/>
      <c r="N157" s="141"/>
      <c r="O157" s="119">
        <f>N159</f>
        <v>2</v>
      </c>
      <c r="P157" s="124">
        <f>VLOOKUP(C157,TABELA!A77:F9728,4,FALSE)</f>
        <v>32.950000000000003</v>
      </c>
      <c r="Q157" s="124">
        <f>TRUNC(P157*$Q$7,2)</f>
        <v>43.74</v>
      </c>
      <c r="R157" s="124">
        <f>TRUNC(O157*Q157,2)</f>
        <v>87.48</v>
      </c>
      <c r="S157" s="125"/>
      <c r="T157" s="124">
        <f>VLOOKUP(C157,TABELA!A77:F9728,6,FALSE)</f>
        <v>34.58</v>
      </c>
      <c r="U157" s="124">
        <f>TRUNC(T157*$U$7,2)</f>
        <v>43.64</v>
      </c>
      <c r="V157" s="124">
        <f>TRUNC(O157*U157,2)</f>
        <v>87.28</v>
      </c>
    </row>
    <row r="158" spans="1:22">
      <c r="A158" s="140"/>
      <c r="B158" s="15"/>
      <c r="C158" s="216"/>
      <c r="D158" s="219" t="s">
        <v>10073</v>
      </c>
      <c r="E158" s="33"/>
      <c r="F158" s="35"/>
      <c r="G158" s="34" t="s">
        <v>34</v>
      </c>
      <c r="H158" s="35"/>
      <c r="I158" s="34" t="s">
        <v>34</v>
      </c>
      <c r="J158" s="35"/>
      <c r="K158" s="34" t="s">
        <v>34</v>
      </c>
      <c r="L158" s="35">
        <v>2</v>
      </c>
      <c r="M158" s="34" t="s">
        <v>35</v>
      </c>
      <c r="N158" s="142">
        <f>L158</f>
        <v>2</v>
      </c>
      <c r="U158" s="126"/>
      <c r="V158" s="126"/>
    </row>
    <row r="159" spans="1:22">
      <c r="A159" s="140"/>
      <c r="B159" s="15"/>
      <c r="C159" s="216"/>
      <c r="D159" s="218" t="str">
        <f>"TOTAL ITEM "&amp;A157</f>
        <v>TOTAL ITEM 7.5</v>
      </c>
      <c r="E159" s="33"/>
      <c r="F159" s="35"/>
      <c r="G159" s="33"/>
      <c r="H159" s="35"/>
      <c r="I159" s="33"/>
      <c r="J159" s="35"/>
      <c r="K159" s="33"/>
      <c r="L159" s="37" t="s">
        <v>20</v>
      </c>
      <c r="M159" s="34" t="s">
        <v>35</v>
      </c>
      <c r="N159" s="143">
        <f>SUM(N158)</f>
        <v>2</v>
      </c>
      <c r="U159" s="126"/>
      <c r="V159" s="126"/>
    </row>
    <row r="160" spans="1:22" ht="22.5">
      <c r="A160" s="140" t="s">
        <v>10099</v>
      </c>
      <c r="B160" s="116" t="str">
        <f>VLOOKUP(C160,TABELA!A81:F9732,5,FALSE)</f>
        <v>SINAPI 06/2025</v>
      </c>
      <c r="C160" s="314">
        <v>92000</v>
      </c>
      <c r="D160" s="117" t="str">
        <f>VLOOKUP(C160,TABELA!A81:F9732,2,FALSE)</f>
        <v>TOMADA BAIXA DE EMBUTIR (1 MÓDULO), 2P+T 10 A, INCLUINDO SUPORTE E PLACA - FORNECIMENTO E INSTALAÇÃO. AF_03/2023</v>
      </c>
      <c r="E160" s="94" t="str">
        <f>VLOOKUP(C160,TABELA!A81:F9732,3,FALSE)</f>
        <v>UN</v>
      </c>
      <c r="F160" s="16"/>
      <c r="G160" s="32"/>
      <c r="H160" s="33"/>
      <c r="I160" s="33"/>
      <c r="J160" s="33"/>
      <c r="K160" s="33"/>
      <c r="L160" s="33"/>
      <c r="M160" s="33"/>
      <c r="N160" s="141"/>
      <c r="O160" s="119">
        <f>N162</f>
        <v>6</v>
      </c>
      <c r="P160" s="124">
        <f>VLOOKUP(C160,TABELA!A81:F9732,4,FALSE)</f>
        <v>30.83</v>
      </c>
      <c r="Q160" s="124">
        <f>TRUNC(P160*$Q$7,2)</f>
        <v>40.92</v>
      </c>
      <c r="R160" s="124">
        <f>TRUNC(O160*Q160,2)</f>
        <v>245.52</v>
      </c>
      <c r="S160" s="125"/>
      <c r="T160" s="124">
        <f>VLOOKUP(C160,TABELA!A81:F9732,6,FALSE)</f>
        <v>32.46</v>
      </c>
      <c r="U160" s="124">
        <f>TRUNC(T160*$U$7,2)</f>
        <v>40.96</v>
      </c>
      <c r="V160" s="124">
        <f>TRUNC(O160*U160,2)</f>
        <v>245.76</v>
      </c>
    </row>
    <row r="161" spans="1:22">
      <c r="A161" s="140"/>
      <c r="B161" s="15"/>
      <c r="C161" s="216"/>
      <c r="D161" s="219" t="s">
        <v>10077</v>
      </c>
      <c r="E161" s="33"/>
      <c r="F161" s="35"/>
      <c r="G161" s="34" t="s">
        <v>34</v>
      </c>
      <c r="H161" s="35"/>
      <c r="I161" s="34" t="s">
        <v>34</v>
      </c>
      <c r="J161" s="35"/>
      <c r="K161" s="34" t="s">
        <v>34</v>
      </c>
      <c r="L161" s="35">
        <v>6</v>
      </c>
      <c r="M161" s="34" t="s">
        <v>35</v>
      </c>
      <c r="N161" s="142">
        <f>L161</f>
        <v>6</v>
      </c>
      <c r="U161" s="126"/>
      <c r="V161" s="126"/>
    </row>
    <row r="162" spans="1:22">
      <c r="A162" s="140"/>
      <c r="B162" s="15"/>
      <c r="C162" s="216"/>
      <c r="D162" s="218" t="str">
        <f>"TOTAL ITEM "&amp;A160</f>
        <v>TOTAL ITEM 7.6</v>
      </c>
      <c r="E162" s="33"/>
      <c r="F162" s="35"/>
      <c r="G162" s="33"/>
      <c r="H162" s="35"/>
      <c r="I162" s="33"/>
      <c r="J162" s="35"/>
      <c r="K162" s="33"/>
      <c r="L162" s="37" t="s">
        <v>20</v>
      </c>
      <c r="M162" s="34" t="s">
        <v>35</v>
      </c>
      <c r="N162" s="143">
        <f>SUM(N161)</f>
        <v>6</v>
      </c>
      <c r="U162" s="126"/>
      <c r="V162" s="126"/>
    </row>
    <row r="163" spans="1:22" ht="22.5">
      <c r="A163" s="140" t="s">
        <v>10100</v>
      </c>
      <c r="B163" s="116" t="str">
        <f>VLOOKUP(C163,TABELA!A84:F9735,5,FALSE)</f>
        <v>SINAPI 06/2025</v>
      </c>
      <c r="C163" s="314">
        <v>91992</v>
      </c>
      <c r="D163" s="117" t="str">
        <f>VLOOKUP(C163,TABELA!A84:F9735,2,FALSE)</f>
        <v>TOMADA ALTA DE EMBUTIR (1 MÓDULO), 2P+T 10 A, INCLUINDO SUPORTE E PLACA - FORNECIMENTO E INSTALAÇÃO. AF_03/2023</v>
      </c>
      <c r="E163" s="94" t="str">
        <f>VLOOKUP(C163,TABELA!A84:F9735,3,FALSE)</f>
        <v>UN</v>
      </c>
      <c r="F163" s="16"/>
      <c r="G163" s="32"/>
      <c r="H163" s="33"/>
      <c r="I163" s="33"/>
      <c r="J163" s="33"/>
      <c r="K163" s="33"/>
      <c r="L163" s="33"/>
      <c r="M163" s="33"/>
      <c r="N163" s="141"/>
      <c r="O163" s="119">
        <f>N165</f>
        <v>4</v>
      </c>
      <c r="P163" s="124">
        <f>VLOOKUP(C163,TABELA!A84:F9735,4,FALSE)</f>
        <v>44.64</v>
      </c>
      <c r="Q163" s="124">
        <f>TRUNC(P163*$Q$7,2)</f>
        <v>59.25</v>
      </c>
      <c r="R163" s="124">
        <f>TRUNC(O163*Q163,2)</f>
        <v>237</v>
      </c>
      <c r="S163" s="125"/>
      <c r="T163" s="124">
        <f>VLOOKUP(C163,TABELA!A84:F9735,6,FALSE)</f>
        <v>47.47</v>
      </c>
      <c r="U163" s="124">
        <f>TRUNC(T163*$U$7,2)</f>
        <v>59.91</v>
      </c>
      <c r="V163" s="124">
        <f>TRUNC(O163*U163,2)</f>
        <v>239.64</v>
      </c>
    </row>
    <row r="164" spans="1:22">
      <c r="A164" s="140"/>
      <c r="B164" s="15"/>
      <c r="C164" s="216"/>
      <c r="D164" s="219" t="s">
        <v>10089</v>
      </c>
      <c r="E164" s="33"/>
      <c r="F164" s="35"/>
      <c r="G164" s="34" t="s">
        <v>34</v>
      </c>
      <c r="H164" s="35"/>
      <c r="I164" s="34" t="s">
        <v>34</v>
      </c>
      <c r="J164" s="35"/>
      <c r="K164" s="34" t="s">
        <v>34</v>
      </c>
      <c r="L164" s="35">
        <v>4</v>
      </c>
      <c r="M164" s="34" t="s">
        <v>35</v>
      </c>
      <c r="N164" s="142">
        <f>L164</f>
        <v>4</v>
      </c>
      <c r="U164" s="126"/>
      <c r="V164" s="126"/>
    </row>
    <row r="165" spans="1:22">
      <c r="A165" s="140"/>
      <c r="B165" s="15"/>
      <c r="C165" s="216"/>
      <c r="D165" s="218" t="str">
        <f>"TOTAL ITEM "&amp;A163</f>
        <v>TOTAL ITEM 7.7</v>
      </c>
      <c r="E165" s="33"/>
      <c r="F165" s="35"/>
      <c r="G165" s="33"/>
      <c r="H165" s="35"/>
      <c r="I165" s="33"/>
      <c r="J165" s="35"/>
      <c r="K165" s="33"/>
      <c r="L165" s="37" t="s">
        <v>20</v>
      </c>
      <c r="M165" s="34" t="s">
        <v>35</v>
      </c>
      <c r="N165" s="143">
        <f>SUM(N164)</f>
        <v>4</v>
      </c>
      <c r="U165" s="126"/>
      <c r="V165" s="126"/>
    </row>
    <row r="166" spans="1:22" ht="22.5">
      <c r="A166" s="140" t="s">
        <v>10101</v>
      </c>
      <c r="B166" s="116" t="str">
        <f>VLOOKUP(C166,TABELA!A85:F9736,5,FALSE)</f>
        <v>SINAPI 06/2025</v>
      </c>
      <c r="C166" s="314">
        <v>93656</v>
      </c>
      <c r="D166" s="117" t="str">
        <f>VLOOKUP(C166,TABELA!A85:F9736,2,FALSE)</f>
        <v>DISJUNTOR MONOPOLAR TIPO DIN, CORRENTE NOMINAL DE 25A - FORNECIMENTO E INSTALAÇÃO. AF_10/2020</v>
      </c>
      <c r="E166" s="94" t="str">
        <f>VLOOKUP(C166,TABELA!A85:F9736,3,FALSE)</f>
        <v>UN</v>
      </c>
      <c r="F166" s="16"/>
      <c r="G166" s="32"/>
      <c r="H166" s="33"/>
      <c r="I166" s="33"/>
      <c r="J166" s="33"/>
      <c r="K166" s="33"/>
      <c r="L166" s="33"/>
      <c r="M166" s="33"/>
      <c r="N166" s="141"/>
      <c r="O166" s="119">
        <f>N168</f>
        <v>4</v>
      </c>
      <c r="P166" s="124">
        <f>VLOOKUP(C166,TABELA!A85:F9736,4,FALSE)</f>
        <v>15.3</v>
      </c>
      <c r="Q166" s="124">
        <f>TRUNC(P166*$Q$7,2)</f>
        <v>20.309999999999999</v>
      </c>
      <c r="R166" s="124">
        <f>TRUNC(O166*Q166,2)</f>
        <v>81.239999999999995</v>
      </c>
      <c r="S166" s="125"/>
      <c r="T166" s="124">
        <f>VLOOKUP(C166,TABELA!A85:F9736,6,FALSE)</f>
        <v>15.59</v>
      </c>
      <c r="U166" s="124">
        <f>TRUNC(T166*$U$7,2)</f>
        <v>19.670000000000002</v>
      </c>
      <c r="V166" s="124">
        <f>TRUNC(O166*U166,2)</f>
        <v>78.680000000000007</v>
      </c>
    </row>
    <row r="167" spans="1:22">
      <c r="A167" s="140"/>
      <c r="B167" s="15"/>
      <c r="C167" s="216"/>
      <c r="D167" s="219" t="s">
        <v>10078</v>
      </c>
      <c r="E167" s="33"/>
      <c r="F167" s="35"/>
      <c r="G167" s="34" t="s">
        <v>34</v>
      </c>
      <c r="H167" s="35"/>
      <c r="I167" s="34" t="s">
        <v>34</v>
      </c>
      <c r="J167" s="35"/>
      <c r="K167" s="34" t="s">
        <v>34</v>
      </c>
      <c r="L167" s="35">
        <v>4</v>
      </c>
      <c r="M167" s="34" t="s">
        <v>35</v>
      </c>
      <c r="N167" s="142">
        <f>L167</f>
        <v>4</v>
      </c>
      <c r="U167" s="126"/>
      <c r="V167" s="126"/>
    </row>
    <row r="168" spans="1:22">
      <c r="A168" s="140"/>
      <c r="B168" s="15"/>
      <c r="C168" s="216"/>
      <c r="D168" s="218" t="str">
        <f>"TOTAL ITEM "&amp;A166</f>
        <v>TOTAL ITEM 7.8</v>
      </c>
      <c r="E168" s="33"/>
      <c r="F168" s="35"/>
      <c r="G168" s="33"/>
      <c r="H168" s="35"/>
      <c r="I168" s="33"/>
      <c r="J168" s="35"/>
      <c r="K168" s="33"/>
      <c r="L168" s="37" t="s">
        <v>20</v>
      </c>
      <c r="M168" s="34" t="s">
        <v>35</v>
      </c>
      <c r="N168" s="143">
        <f>SUM(N167)</f>
        <v>4</v>
      </c>
      <c r="U168" s="126"/>
      <c r="V168" s="126"/>
    </row>
    <row r="169" spans="1:22" ht="22.5">
      <c r="A169" s="140" t="s">
        <v>10102</v>
      </c>
      <c r="B169" s="116" t="str">
        <f>VLOOKUP(C169,TABELA!A89:F9740,5,FALSE)</f>
        <v>SINAPI 06/2025</v>
      </c>
      <c r="C169" s="314">
        <v>93653</v>
      </c>
      <c r="D169" s="117" t="str">
        <f>VLOOKUP(C169,TABELA!A89:F9740,2,FALSE)</f>
        <v>DISJUNTOR MONOPOLAR TIPO DIN, CORRENTE NOMINAL DE 10A - FORNECIMENTO E INSTALAÇÃO. AF_10/2020</v>
      </c>
      <c r="E169" s="94" t="str">
        <f>VLOOKUP(C169,TABELA!A89:F9740,3,FALSE)</f>
        <v>UN</v>
      </c>
      <c r="F169" s="16"/>
      <c r="G169" s="32"/>
      <c r="H169" s="33"/>
      <c r="I169" s="33"/>
      <c r="J169" s="33"/>
      <c r="K169" s="33"/>
      <c r="L169" s="33"/>
      <c r="M169" s="33"/>
      <c r="N169" s="141"/>
      <c r="O169" s="119">
        <f>N174</f>
        <v>4</v>
      </c>
      <c r="P169" s="124">
        <f>VLOOKUP(C169,TABELA!A89:F9740,4,FALSE)</f>
        <v>13.35</v>
      </c>
      <c r="Q169" s="124">
        <f>TRUNC(P169*$Q$7,2)</f>
        <v>17.72</v>
      </c>
      <c r="R169" s="124">
        <f>TRUNC(O169*Q169,2)</f>
        <v>70.88</v>
      </c>
      <c r="S169" s="125"/>
      <c r="T169" s="124">
        <f>VLOOKUP(C169,TABELA!A89:F9740,6,FALSE)</f>
        <v>13.51</v>
      </c>
      <c r="U169" s="124">
        <f>TRUNC(T169*$U$7,2)</f>
        <v>17.05</v>
      </c>
      <c r="V169" s="124">
        <f>TRUNC(O169*U169,2)</f>
        <v>68.2</v>
      </c>
    </row>
    <row r="170" spans="1:22">
      <c r="A170" s="140"/>
      <c r="B170" s="15"/>
      <c r="C170" s="216"/>
      <c r="D170" s="219" t="s">
        <v>10079</v>
      </c>
      <c r="E170" s="33"/>
      <c r="F170" s="36"/>
      <c r="G170" s="34" t="s">
        <v>34</v>
      </c>
      <c r="H170" s="35"/>
      <c r="I170" s="34" t="s">
        <v>34</v>
      </c>
      <c r="J170" s="35"/>
      <c r="K170" s="34" t="s">
        <v>34</v>
      </c>
      <c r="L170" s="35">
        <v>1</v>
      </c>
      <c r="M170" s="34" t="s">
        <v>35</v>
      </c>
      <c r="N170" s="142">
        <f>L170</f>
        <v>1</v>
      </c>
      <c r="P170" s="124"/>
      <c r="Q170" s="124"/>
      <c r="R170" s="124"/>
      <c r="S170" s="125"/>
      <c r="T170" s="126"/>
      <c r="U170" s="126"/>
      <c r="V170" s="126"/>
    </row>
    <row r="171" spans="1:22">
      <c r="A171" s="140"/>
      <c r="B171" s="15"/>
      <c r="C171" s="216"/>
      <c r="D171" s="219" t="s">
        <v>10080</v>
      </c>
      <c r="E171" s="33"/>
      <c r="F171" s="35"/>
      <c r="G171" s="34" t="s">
        <v>34</v>
      </c>
      <c r="H171" s="35"/>
      <c r="I171" s="34" t="s">
        <v>34</v>
      </c>
      <c r="J171" s="35"/>
      <c r="K171" s="34" t="s">
        <v>34</v>
      </c>
      <c r="L171" s="35">
        <v>1</v>
      </c>
      <c r="M171" s="34" t="s">
        <v>35</v>
      </c>
      <c r="N171" s="142">
        <f t="shared" ref="N171:N173" si="12">L171</f>
        <v>1</v>
      </c>
      <c r="U171" s="126"/>
      <c r="V171" s="126"/>
    </row>
    <row r="172" spans="1:22">
      <c r="A172" s="140"/>
      <c r="B172" s="15"/>
      <c r="C172" s="216"/>
      <c r="D172" s="219" t="s">
        <v>10082</v>
      </c>
      <c r="E172" s="33"/>
      <c r="F172" s="35"/>
      <c r="G172" s="34" t="s">
        <v>34</v>
      </c>
      <c r="H172" s="35"/>
      <c r="I172" s="34" t="s">
        <v>34</v>
      </c>
      <c r="J172" s="35"/>
      <c r="K172" s="34" t="s">
        <v>34</v>
      </c>
      <c r="L172" s="35">
        <v>1</v>
      </c>
      <c r="M172" s="34" t="s">
        <v>35</v>
      </c>
      <c r="N172" s="142">
        <f t="shared" si="12"/>
        <v>1</v>
      </c>
      <c r="U172" s="126"/>
      <c r="V172" s="126"/>
    </row>
    <row r="173" spans="1:22">
      <c r="A173" s="140"/>
      <c r="B173" s="15"/>
      <c r="C173" s="216"/>
      <c r="D173" s="219" t="s">
        <v>10081</v>
      </c>
      <c r="E173" s="33"/>
      <c r="F173" s="35"/>
      <c r="G173" s="34" t="s">
        <v>34</v>
      </c>
      <c r="H173" s="35"/>
      <c r="I173" s="34" t="s">
        <v>34</v>
      </c>
      <c r="J173" s="35"/>
      <c r="K173" s="34" t="s">
        <v>34</v>
      </c>
      <c r="L173" s="35">
        <v>1</v>
      </c>
      <c r="M173" s="34" t="s">
        <v>35</v>
      </c>
      <c r="N173" s="142">
        <f t="shared" si="12"/>
        <v>1</v>
      </c>
      <c r="U173" s="126"/>
      <c r="V173" s="126"/>
    </row>
    <row r="174" spans="1:22">
      <c r="A174" s="140"/>
      <c r="B174" s="15"/>
      <c r="C174" s="216"/>
      <c r="D174" s="218" t="str">
        <f>"TOTAL ITEM "&amp;A169</f>
        <v>TOTAL ITEM 7.9</v>
      </c>
      <c r="E174" s="33"/>
      <c r="F174" s="35"/>
      <c r="G174" s="33"/>
      <c r="H174" s="35"/>
      <c r="I174" s="33"/>
      <c r="J174" s="35"/>
      <c r="K174" s="33"/>
      <c r="L174" s="37" t="s">
        <v>20</v>
      </c>
      <c r="M174" s="34" t="s">
        <v>35</v>
      </c>
      <c r="N174" s="143">
        <f>SUM(N170:N173)</f>
        <v>4</v>
      </c>
      <c r="U174" s="126"/>
      <c r="V174" s="126"/>
    </row>
    <row r="175" spans="1:22" ht="33.75">
      <c r="A175" s="140" t="s">
        <v>10103</v>
      </c>
      <c r="B175" s="116" t="str">
        <f>VLOOKUP(C175,TABELA!A94:F9745,5,FALSE)</f>
        <v>SINAPI 06/2025</v>
      </c>
      <c r="C175" s="314">
        <v>101876</v>
      </c>
      <c r="D175" s="117" t="str">
        <f>VLOOKUP(C175,TABELA!A94:F9745,2,FALSE)</f>
        <v>QUADRO DE DISTRIBUIÇÃO DE ENERGIA EM PVC, DE EMBUTIR, SEM BARRAMENTO, PARA 6 DISJUNTORES - FORNECIMENTO E INSTALAÇÃO. AF_10/2020</v>
      </c>
      <c r="E175" s="94" t="str">
        <f>VLOOKUP(C175,TABELA!A94:F9745,3,FALSE)</f>
        <v>UN</v>
      </c>
      <c r="F175" s="16"/>
      <c r="G175" s="32"/>
      <c r="H175" s="33"/>
      <c r="I175" s="33"/>
      <c r="J175" s="33"/>
      <c r="K175" s="33"/>
      <c r="L175" s="33"/>
      <c r="M175" s="33"/>
      <c r="N175" s="141"/>
      <c r="O175" s="119">
        <f>N177</f>
        <v>1</v>
      </c>
      <c r="P175" s="124">
        <f>VLOOKUP(C175,TABELA!A94:F9745,4,FALSE)</f>
        <v>105.62</v>
      </c>
      <c r="Q175" s="124">
        <f>TRUNC(P175*$Q$7,2)</f>
        <v>140.21</v>
      </c>
      <c r="R175" s="124">
        <f>TRUNC(O175*Q175,2)</f>
        <v>140.21</v>
      </c>
      <c r="S175" s="125"/>
      <c r="T175" s="124">
        <f>VLOOKUP(C175,TABELA!A94:F9745,6,FALSE)</f>
        <v>107.15</v>
      </c>
      <c r="U175" s="124">
        <f>TRUNC(T175*$U$7,2)</f>
        <v>135.22999999999999</v>
      </c>
      <c r="V175" s="124">
        <f>TRUNC(O175*U175,2)</f>
        <v>135.22999999999999</v>
      </c>
    </row>
    <row r="176" spans="1:22">
      <c r="A176" s="140"/>
      <c r="B176" s="15"/>
      <c r="C176" s="216"/>
      <c r="D176" s="219"/>
      <c r="E176" s="33"/>
      <c r="F176" s="35"/>
      <c r="G176" s="34" t="s">
        <v>34</v>
      </c>
      <c r="H176" s="35"/>
      <c r="I176" s="34" t="s">
        <v>34</v>
      </c>
      <c r="J176" s="35"/>
      <c r="K176" s="34" t="s">
        <v>34</v>
      </c>
      <c r="L176" s="35">
        <v>1</v>
      </c>
      <c r="M176" s="34" t="s">
        <v>35</v>
      </c>
      <c r="N176" s="142">
        <f>L176</f>
        <v>1</v>
      </c>
      <c r="U176" s="126"/>
      <c r="V176" s="126"/>
    </row>
    <row r="177" spans="1:22">
      <c r="A177" s="140"/>
      <c r="B177" s="15"/>
      <c r="C177" s="216"/>
      <c r="D177" s="218" t="str">
        <f>"TOTAL ITEM "&amp;A175</f>
        <v>TOTAL ITEM 7.10</v>
      </c>
      <c r="E177" s="33"/>
      <c r="F177" s="35"/>
      <c r="G177" s="33"/>
      <c r="H177" s="35"/>
      <c r="I177" s="33"/>
      <c r="J177" s="35"/>
      <c r="K177" s="33"/>
      <c r="L177" s="37" t="s">
        <v>20</v>
      </c>
      <c r="M177" s="34" t="s">
        <v>35</v>
      </c>
      <c r="N177" s="143">
        <f>SUM(N176)</f>
        <v>1</v>
      </c>
      <c r="U177" s="126"/>
      <c r="V177" s="126"/>
    </row>
    <row r="178" spans="1:22" ht="33.75">
      <c r="A178" s="140" t="s">
        <v>10104</v>
      </c>
      <c r="B178" s="116" t="str">
        <f>VLOOKUP(C178,TABELA!A97:F9748,5,FALSE)</f>
        <v>SINAPI 06/2025</v>
      </c>
      <c r="C178" s="314">
        <v>101879</v>
      </c>
      <c r="D178" s="117" t="str">
        <f>VLOOKUP(C178,TABELA!A97:F9748,2,FALSE)</f>
        <v>QUADRO DE DISTRIBUIÇÃO DE ENERGIA EM CHAPA DE AÇO GALVANIZADO, DE EMBUTIR, COM BARRAMENTO TRIFÁSICO, PARA 24 DISJUNTORES DIN 100A - FORNECIMENTO E INSTALAÇÃO. AF_10/2020</v>
      </c>
      <c r="E178" s="94" t="str">
        <f>VLOOKUP(C178,TABELA!A97:F9748,3,FALSE)</f>
        <v>UN</v>
      </c>
      <c r="F178" s="16"/>
      <c r="G178" s="32"/>
      <c r="H178" s="33"/>
      <c r="I178" s="33"/>
      <c r="J178" s="33"/>
      <c r="K178" s="33"/>
      <c r="L178" s="33"/>
      <c r="M178" s="33"/>
      <c r="N178" s="141"/>
      <c r="O178" s="119">
        <f>N180</f>
        <v>1</v>
      </c>
      <c r="P178" s="124">
        <f>VLOOKUP(C178,TABELA!A97:F9748,4,FALSE)</f>
        <v>494.14</v>
      </c>
      <c r="Q178" s="124">
        <f>TRUNC(P178*$Q$7,2)</f>
        <v>655.97</v>
      </c>
      <c r="R178" s="124">
        <f>TRUNC(O178*Q178,2)</f>
        <v>655.97</v>
      </c>
      <c r="S178" s="125"/>
      <c r="T178" s="124">
        <f>VLOOKUP(C178,TABELA!A97:F9748,6,FALSE)</f>
        <v>496.79</v>
      </c>
      <c r="U178" s="124">
        <f>TRUNC(T178*$U$7,2)</f>
        <v>626.99</v>
      </c>
      <c r="V178" s="124">
        <f>TRUNC(O178*U178,2)</f>
        <v>626.99</v>
      </c>
    </row>
    <row r="179" spans="1:22">
      <c r="A179" s="140"/>
      <c r="B179" s="15"/>
      <c r="C179" s="216"/>
      <c r="D179" s="219" t="s">
        <v>10083</v>
      </c>
      <c r="E179" s="33"/>
      <c r="F179" s="35"/>
      <c r="G179" s="34" t="s">
        <v>34</v>
      </c>
      <c r="H179" s="35"/>
      <c r="I179" s="34" t="s">
        <v>34</v>
      </c>
      <c r="J179" s="35"/>
      <c r="K179" s="34" t="s">
        <v>34</v>
      </c>
      <c r="L179" s="35">
        <v>1</v>
      </c>
      <c r="M179" s="34" t="s">
        <v>35</v>
      </c>
      <c r="N179" s="142">
        <f>L179</f>
        <v>1</v>
      </c>
      <c r="U179" s="126"/>
      <c r="V179" s="126"/>
    </row>
    <row r="180" spans="1:22">
      <c r="A180" s="140"/>
      <c r="B180" s="15"/>
      <c r="C180" s="216"/>
      <c r="D180" s="218" t="str">
        <f>"TOTAL ITEM "&amp;A178</f>
        <v>TOTAL ITEM 7.11</v>
      </c>
      <c r="E180" s="33"/>
      <c r="F180" s="35"/>
      <c r="G180" s="33"/>
      <c r="H180" s="35"/>
      <c r="I180" s="33"/>
      <c r="J180" s="35"/>
      <c r="K180" s="33"/>
      <c r="L180" s="37" t="s">
        <v>20</v>
      </c>
      <c r="M180" s="34" t="s">
        <v>35</v>
      </c>
      <c r="N180" s="143">
        <f>SUM(N179)</f>
        <v>1</v>
      </c>
      <c r="U180" s="126"/>
      <c r="V180" s="126"/>
    </row>
    <row r="181" spans="1:22" ht="33.75">
      <c r="A181" s="140" t="s">
        <v>10105</v>
      </c>
      <c r="B181" s="116" t="str">
        <f>VLOOKUP(C181,TABELA!A100:F9751,5,FALSE)</f>
        <v>SINAPI 06/2025</v>
      </c>
      <c r="C181" s="314">
        <v>91926</v>
      </c>
      <c r="D181" s="117" t="str">
        <f>VLOOKUP(C181,TABELA!A100:F9751,2,FALSE)</f>
        <v>CABO DE COBRE FLEXÍVEL ISOLADO, 2,5 MM², ANTI-CHAMA 450/750 V, PARA CIRCUITOS TERMINAIS - FORNECIMENTO E INSTALAÇÃO. AF_03/2023</v>
      </c>
      <c r="E181" s="94" t="str">
        <f>VLOOKUP(C181,TABELA!A100:F9751,3,FALSE)</f>
        <v>M</v>
      </c>
      <c r="F181" s="16"/>
      <c r="G181" s="32"/>
      <c r="H181" s="33"/>
      <c r="I181" s="33"/>
      <c r="J181" s="33"/>
      <c r="K181" s="33"/>
      <c r="L181" s="33"/>
      <c r="M181" s="33"/>
      <c r="N181" s="141"/>
      <c r="O181" s="119">
        <f>N183</f>
        <v>100</v>
      </c>
      <c r="P181" s="124">
        <f>VLOOKUP(C181,TABELA!A100:F9751,4,FALSE)</f>
        <v>4.46</v>
      </c>
      <c r="Q181" s="124">
        <f>TRUNC(P181*$Q$7,2)</f>
        <v>5.92</v>
      </c>
      <c r="R181" s="124">
        <f>TRUNC(O181*Q181,2)</f>
        <v>592</v>
      </c>
      <c r="S181" s="125"/>
      <c r="T181" s="124">
        <f>VLOOKUP(C181,TABELA!A100:F9751,6,FALSE)</f>
        <v>4.59</v>
      </c>
      <c r="U181" s="124">
        <f>TRUNC(T181*$U$7,2)</f>
        <v>5.79</v>
      </c>
      <c r="V181" s="124">
        <f>TRUNC(O181*U181,2)</f>
        <v>579</v>
      </c>
    </row>
    <row r="182" spans="1:22">
      <c r="A182" s="140"/>
      <c r="B182" s="15"/>
      <c r="C182" s="216"/>
      <c r="D182" s="219" t="s">
        <v>10084</v>
      </c>
      <c r="E182" s="33"/>
      <c r="F182" s="35"/>
      <c r="G182" s="34" t="s">
        <v>34</v>
      </c>
      <c r="H182" s="35"/>
      <c r="I182" s="34" t="s">
        <v>34</v>
      </c>
      <c r="J182" s="35"/>
      <c r="K182" s="34" t="s">
        <v>34</v>
      </c>
      <c r="L182" s="35">
        <v>100</v>
      </c>
      <c r="M182" s="34" t="s">
        <v>35</v>
      </c>
      <c r="N182" s="142">
        <f>L182</f>
        <v>100</v>
      </c>
      <c r="U182" s="126"/>
      <c r="V182" s="126"/>
    </row>
    <row r="183" spans="1:22">
      <c r="A183" s="140"/>
      <c r="B183" s="15"/>
      <c r="C183" s="216"/>
      <c r="D183" s="218" t="str">
        <f>"TOTAL ITEM "&amp;A181</f>
        <v>TOTAL ITEM 7.12</v>
      </c>
      <c r="E183" s="33"/>
      <c r="F183" s="35"/>
      <c r="G183" s="33"/>
      <c r="H183" s="35"/>
      <c r="I183" s="33"/>
      <c r="J183" s="35"/>
      <c r="K183" s="33"/>
      <c r="L183" s="37" t="s">
        <v>20</v>
      </c>
      <c r="M183" s="34" t="s">
        <v>35</v>
      </c>
      <c r="N183" s="143">
        <f>SUM(N182)</f>
        <v>100</v>
      </c>
      <c r="U183" s="126"/>
      <c r="V183" s="126"/>
    </row>
    <row r="184" spans="1:22" ht="33.75">
      <c r="A184" s="140" t="s">
        <v>10106</v>
      </c>
      <c r="B184" s="116" t="str">
        <f>VLOOKUP(C184,TABELA!A103:F9754,5,FALSE)</f>
        <v>SINAPI 06/2025</v>
      </c>
      <c r="C184" s="314">
        <v>91928</v>
      </c>
      <c r="D184" s="117" t="str">
        <f>VLOOKUP(C184,TABELA!A103:F9754,2,FALSE)</f>
        <v>CABO DE COBRE FLEXÍVEL ISOLADO, 4 MM², ANTI-CHAMA 450/750 V, PARA CIRCUITOS TERMINAIS - FORNECIMENTO E INSTALAÇÃO. AF_03/2023</v>
      </c>
      <c r="E184" s="94" t="str">
        <f>VLOOKUP(C184,TABELA!A103:F9754,3,FALSE)</f>
        <v>M</v>
      </c>
      <c r="F184" s="16"/>
      <c r="G184" s="32"/>
      <c r="H184" s="33"/>
      <c r="I184" s="33"/>
      <c r="J184" s="33"/>
      <c r="K184" s="33"/>
      <c r="L184" s="33"/>
      <c r="M184" s="33"/>
      <c r="N184" s="141"/>
      <c r="O184" s="119">
        <f>N186</f>
        <v>50</v>
      </c>
      <c r="P184" s="124">
        <f>VLOOKUP(C184,TABELA!A103:F9754,4,FALSE)</f>
        <v>6.89</v>
      </c>
      <c r="Q184" s="124">
        <f>TRUNC(P184*$Q$7,2)</f>
        <v>9.14</v>
      </c>
      <c r="R184" s="124">
        <f>TRUNC(O184*Q184,2)</f>
        <v>457</v>
      </c>
      <c r="S184" s="125"/>
      <c r="T184" s="124">
        <f>VLOOKUP(C184,TABELA!A103:F9754,6,FALSE)</f>
        <v>7.06</v>
      </c>
      <c r="U184" s="124">
        <f>TRUNC(T184*$U$7,2)</f>
        <v>8.91</v>
      </c>
      <c r="V184" s="124">
        <f>TRUNC(O184*U184,2)</f>
        <v>445.5</v>
      </c>
    </row>
    <row r="185" spans="1:22">
      <c r="A185" s="140"/>
      <c r="B185" s="15"/>
      <c r="C185" s="216"/>
      <c r="D185" s="219" t="s">
        <v>10085</v>
      </c>
      <c r="E185" s="33"/>
      <c r="F185" s="35"/>
      <c r="G185" s="34" t="s">
        <v>34</v>
      </c>
      <c r="H185" s="35"/>
      <c r="I185" s="34" t="s">
        <v>34</v>
      </c>
      <c r="J185" s="35"/>
      <c r="K185" s="34" t="s">
        <v>34</v>
      </c>
      <c r="L185" s="35">
        <v>50</v>
      </c>
      <c r="M185" s="34" t="s">
        <v>35</v>
      </c>
      <c r="N185" s="142">
        <f>L185</f>
        <v>50</v>
      </c>
      <c r="U185" s="126"/>
      <c r="V185" s="126"/>
    </row>
    <row r="186" spans="1:22">
      <c r="A186" s="140"/>
      <c r="B186" s="15"/>
      <c r="C186" s="216"/>
      <c r="D186" s="218" t="str">
        <f>"TOTAL ITEM "&amp;A184</f>
        <v>TOTAL ITEM 7.13</v>
      </c>
      <c r="E186" s="33"/>
      <c r="F186" s="35"/>
      <c r="G186" s="33"/>
      <c r="H186" s="35"/>
      <c r="I186" s="33"/>
      <c r="J186" s="35"/>
      <c r="K186" s="33"/>
      <c r="L186" s="37" t="s">
        <v>20</v>
      </c>
      <c r="M186" s="34" t="s">
        <v>35</v>
      </c>
      <c r="N186" s="143">
        <f>SUM(N185)</f>
        <v>50</v>
      </c>
      <c r="U186" s="126"/>
      <c r="V186" s="126"/>
    </row>
    <row r="187" spans="1:22" ht="33.75">
      <c r="A187" s="140" t="s">
        <v>10107</v>
      </c>
      <c r="B187" s="116" t="str">
        <f>VLOOKUP(C187,TABELA!A106:F9757,5,FALSE)</f>
        <v>SINAPI 06/2025</v>
      </c>
      <c r="C187" s="314">
        <v>91932</v>
      </c>
      <c r="D187" s="117" t="str">
        <f>VLOOKUP(C187,TABELA!A106:F9757,2,FALSE)</f>
        <v>CABO DE COBRE FLEXÍVEL ISOLADO, 10 MM², ANTI-CHAMA 450/750 V, PARA CIRCUITOS TERMINAIS - FORNECIMENTO E INSTALAÇÃO. AF_03/2023</v>
      </c>
      <c r="E187" s="94" t="str">
        <f>VLOOKUP(C187,TABELA!A106:F9757,3,FALSE)</f>
        <v>M</v>
      </c>
      <c r="F187" s="16"/>
      <c r="G187" s="32"/>
      <c r="H187" s="33"/>
      <c r="I187" s="33"/>
      <c r="J187" s="33"/>
      <c r="K187" s="33"/>
      <c r="L187" s="33"/>
      <c r="M187" s="33"/>
      <c r="N187" s="141"/>
      <c r="O187" s="119">
        <f>N189</f>
        <v>50</v>
      </c>
      <c r="P187" s="124">
        <f>VLOOKUP(C187,TABELA!A106:F9757,4,FALSE)</f>
        <v>17.27</v>
      </c>
      <c r="Q187" s="124">
        <f>TRUNC(P187*$Q$7,2)</f>
        <v>22.92</v>
      </c>
      <c r="R187" s="124">
        <f>TRUNC(O187*Q187,2)</f>
        <v>1146</v>
      </c>
      <c r="S187" s="125"/>
      <c r="T187" s="124">
        <f>VLOOKUP(C187,TABELA!A106:F9757,6,FALSE)</f>
        <v>17.600000000000001</v>
      </c>
      <c r="U187" s="124">
        <f>TRUNC(T187*$U$7,2)</f>
        <v>22.21</v>
      </c>
      <c r="V187" s="124">
        <f>TRUNC(O187*U187,2)</f>
        <v>1110.5</v>
      </c>
    </row>
    <row r="188" spans="1:22">
      <c r="A188" s="140"/>
      <c r="B188" s="15"/>
      <c r="C188" s="216"/>
      <c r="D188" s="219" t="s">
        <v>10086</v>
      </c>
      <c r="E188" s="33"/>
      <c r="F188" s="35"/>
      <c r="G188" s="34" t="s">
        <v>34</v>
      </c>
      <c r="H188" s="35"/>
      <c r="I188" s="34" t="s">
        <v>34</v>
      </c>
      <c r="J188" s="35"/>
      <c r="K188" s="34" t="s">
        <v>34</v>
      </c>
      <c r="L188" s="35">
        <v>50</v>
      </c>
      <c r="M188" s="34" t="s">
        <v>35</v>
      </c>
      <c r="N188" s="142">
        <f>L188</f>
        <v>50</v>
      </c>
      <c r="U188" s="126"/>
      <c r="V188" s="126"/>
    </row>
    <row r="189" spans="1:22">
      <c r="A189" s="140"/>
      <c r="B189" s="15"/>
      <c r="C189" s="216"/>
      <c r="D189" s="218" t="str">
        <f>"TOTAL ITEM "&amp;A187</f>
        <v>TOTAL ITEM 7.14</v>
      </c>
      <c r="E189" s="33"/>
      <c r="F189" s="35"/>
      <c r="G189" s="33"/>
      <c r="H189" s="35"/>
      <c r="I189" s="33"/>
      <c r="J189" s="35"/>
      <c r="K189" s="33"/>
      <c r="L189" s="37" t="s">
        <v>20</v>
      </c>
      <c r="M189" s="34" t="s">
        <v>35</v>
      </c>
      <c r="N189" s="143">
        <f>SUM(N188)</f>
        <v>50</v>
      </c>
      <c r="U189" s="126"/>
      <c r="V189" s="126"/>
    </row>
    <row r="190" spans="1:22" ht="22.5">
      <c r="A190" s="140" t="s">
        <v>10108</v>
      </c>
      <c r="B190" s="116" t="str">
        <f>VLOOKUP(C190,TABELA!A109:F9760,5,FALSE)</f>
        <v>SINAPI 06/2025</v>
      </c>
      <c r="C190" s="314">
        <v>97599</v>
      </c>
      <c r="D190" s="117" t="str">
        <f>VLOOKUP(C190,TABELA!A109:F9760,2,FALSE)</f>
        <v>LUMINÁRIA DE EMERGÊNCIA, COM 30 LÂMPADAS LED DE 2 W, SEM REATOR - FORNECIMENTO E INSTALAÇÃO. AF_09/2024</v>
      </c>
      <c r="E190" s="94" t="str">
        <f>VLOOKUP(C190,TABELA!A109:F9760,3,FALSE)</f>
        <v>UN</v>
      </c>
      <c r="F190" s="16"/>
      <c r="G190" s="32"/>
      <c r="H190" s="33"/>
      <c r="I190" s="33"/>
      <c r="J190" s="33"/>
      <c r="K190" s="33"/>
      <c r="L190" s="33"/>
      <c r="M190" s="33"/>
      <c r="N190" s="141"/>
      <c r="O190" s="119">
        <f>N192</f>
        <v>4</v>
      </c>
      <c r="P190" s="124">
        <f>VLOOKUP(C190,TABELA!A109:F9760,4,FALSE)</f>
        <v>23.53</v>
      </c>
      <c r="Q190" s="124">
        <f>TRUNC(P190*$Q$7,2)</f>
        <v>31.23</v>
      </c>
      <c r="R190" s="124">
        <f>TRUNC(O190*Q190,2)</f>
        <v>124.92</v>
      </c>
      <c r="S190" s="125"/>
      <c r="T190" s="124">
        <f>VLOOKUP(C190,TABELA!A109:F9760,6,FALSE)</f>
        <v>24.06</v>
      </c>
      <c r="U190" s="124">
        <f>TRUNC(T190*$U$7,2)</f>
        <v>30.36</v>
      </c>
      <c r="V190" s="124">
        <f>TRUNC(O190*U190,2)</f>
        <v>121.44</v>
      </c>
    </row>
    <row r="191" spans="1:22">
      <c r="A191" s="140"/>
      <c r="B191" s="15"/>
      <c r="C191" s="216"/>
      <c r="D191" s="219" t="s">
        <v>10089</v>
      </c>
      <c r="E191" s="33"/>
      <c r="F191" s="35"/>
      <c r="G191" s="34" t="s">
        <v>34</v>
      </c>
      <c r="H191" s="35"/>
      <c r="I191" s="34" t="s">
        <v>34</v>
      </c>
      <c r="J191" s="35"/>
      <c r="K191" s="34" t="s">
        <v>34</v>
      </c>
      <c r="L191" s="35">
        <v>4</v>
      </c>
      <c r="M191" s="34" t="s">
        <v>35</v>
      </c>
      <c r="N191" s="142">
        <f>L191</f>
        <v>4</v>
      </c>
      <c r="U191" s="126"/>
      <c r="V191" s="126"/>
    </row>
    <row r="192" spans="1:22">
      <c r="A192" s="140"/>
      <c r="B192" s="15"/>
      <c r="C192" s="216"/>
      <c r="D192" s="218" t="str">
        <f>"TOTAL ITEM "&amp;A190</f>
        <v>TOTAL ITEM 7.15</v>
      </c>
      <c r="E192" s="33"/>
      <c r="F192" s="35"/>
      <c r="G192" s="33"/>
      <c r="H192" s="35"/>
      <c r="I192" s="33"/>
      <c r="J192" s="35"/>
      <c r="K192" s="33"/>
      <c r="L192" s="37" t="s">
        <v>20</v>
      </c>
      <c r="M192" s="34" t="s">
        <v>35</v>
      </c>
      <c r="N192" s="143">
        <f>SUM(N191)</f>
        <v>4</v>
      </c>
      <c r="U192" s="126"/>
      <c r="V192" s="126"/>
    </row>
    <row r="193" spans="1:22" ht="22.5">
      <c r="A193" s="140" t="s">
        <v>10109</v>
      </c>
      <c r="B193" s="116" t="s">
        <v>5110</v>
      </c>
      <c r="C193" s="368" t="s">
        <v>10088</v>
      </c>
      <c r="D193" s="117" t="str">
        <f>COMPOSIÇÕES!D96</f>
        <v>LUMINÁRIA TIPO PLAFON QUADRADA, DE EMBUTIR, COM LED DE 12W - FORNECIMENTO E INSTALAÇÃO</v>
      </c>
      <c r="E193" s="94" t="str">
        <f>COMPOSIÇÕES!E96</f>
        <v>UN</v>
      </c>
      <c r="F193" s="16"/>
      <c r="G193" s="32"/>
      <c r="H193" s="33"/>
      <c r="I193" s="33"/>
      <c r="J193" s="33"/>
      <c r="K193" s="33"/>
      <c r="L193" s="33"/>
      <c r="M193" s="33"/>
      <c r="N193" s="141"/>
      <c r="O193" s="119">
        <f>N196</f>
        <v>19</v>
      </c>
      <c r="P193" s="124">
        <f>COMPOSIÇÕES!H96</f>
        <v>41.61</v>
      </c>
      <c r="Q193" s="124">
        <f>TRUNC(P193*$Q$7,2)</f>
        <v>55.23</v>
      </c>
      <c r="R193" s="124">
        <f>TRUNC(O193*Q193,2)</f>
        <v>1049.3699999999999</v>
      </c>
      <c r="S193" s="125"/>
      <c r="T193" s="124">
        <f>COMPOSIÇÕES!J96</f>
        <v>43.17</v>
      </c>
      <c r="U193" s="124">
        <f>TRUNC(T193*$U$7,2)</f>
        <v>54.48</v>
      </c>
      <c r="V193" s="124">
        <f>TRUNC(O193*U193,2)</f>
        <v>1035.1199999999999</v>
      </c>
    </row>
    <row r="194" spans="1:22">
      <c r="A194" s="140"/>
      <c r="B194" s="15"/>
      <c r="C194" s="216"/>
      <c r="D194" s="219" t="s">
        <v>10035</v>
      </c>
      <c r="E194" s="33"/>
      <c r="F194" s="35"/>
      <c r="G194" s="34" t="s">
        <v>34</v>
      </c>
      <c r="H194" s="35"/>
      <c r="I194" s="34" t="s">
        <v>34</v>
      </c>
      <c r="J194" s="35"/>
      <c r="K194" s="34" t="s">
        <v>34</v>
      </c>
      <c r="L194" s="35">
        <v>13</v>
      </c>
      <c r="M194" s="34" t="s">
        <v>35</v>
      </c>
      <c r="N194" s="142">
        <f>L194</f>
        <v>13</v>
      </c>
      <c r="U194" s="126"/>
      <c r="V194" s="126"/>
    </row>
    <row r="195" spans="1:22">
      <c r="A195" s="140"/>
      <c r="B195" s="15"/>
      <c r="C195" s="216"/>
      <c r="D195" s="219" t="s">
        <v>10094</v>
      </c>
      <c r="E195" s="33"/>
      <c r="F195" s="35"/>
      <c r="G195" s="34" t="s">
        <v>34</v>
      </c>
      <c r="H195" s="35"/>
      <c r="I195" s="34" t="s">
        <v>34</v>
      </c>
      <c r="J195" s="35"/>
      <c r="K195" s="34" t="s">
        <v>34</v>
      </c>
      <c r="L195" s="35">
        <v>6</v>
      </c>
      <c r="M195" s="34" t="s">
        <v>35</v>
      </c>
      <c r="N195" s="142">
        <f>L195</f>
        <v>6</v>
      </c>
      <c r="U195" s="126"/>
      <c r="V195" s="126"/>
    </row>
    <row r="196" spans="1:22">
      <c r="A196" s="140"/>
      <c r="B196" s="15"/>
      <c r="C196" s="216"/>
      <c r="D196" s="218" t="str">
        <f>"TOTAL ITEM "&amp;A193</f>
        <v>TOTAL ITEM 7.16</v>
      </c>
      <c r="E196" s="33"/>
      <c r="F196" s="35"/>
      <c r="G196" s="33"/>
      <c r="H196" s="35"/>
      <c r="I196" s="33"/>
      <c r="J196" s="35"/>
      <c r="K196" s="33"/>
      <c r="L196" s="37" t="s">
        <v>20</v>
      </c>
      <c r="M196" s="34" t="s">
        <v>35</v>
      </c>
      <c r="N196" s="143">
        <f>SUM(N194:N195)</f>
        <v>19</v>
      </c>
      <c r="U196" s="126"/>
      <c r="V196" s="126"/>
    </row>
    <row r="197" spans="1:22">
      <c r="A197" s="319" t="s">
        <v>9156</v>
      </c>
      <c r="B197" s="327"/>
      <c r="C197" s="328"/>
      <c r="D197" s="334" t="s">
        <v>9154</v>
      </c>
      <c r="E197" s="329"/>
      <c r="F197" s="330"/>
      <c r="G197" s="325"/>
      <c r="H197" s="331"/>
      <c r="I197" s="331"/>
      <c r="J197" s="330"/>
      <c r="K197" s="330"/>
      <c r="L197" s="331"/>
      <c r="M197" s="330"/>
      <c r="N197" s="332"/>
      <c r="O197" s="333"/>
      <c r="P197" s="315"/>
      <c r="Q197" s="315"/>
      <c r="R197" s="315"/>
      <c r="S197" s="245"/>
      <c r="T197" s="316"/>
      <c r="U197" s="316"/>
      <c r="V197" s="316"/>
    </row>
    <row r="198" spans="1:22" ht="45">
      <c r="A198" s="140" t="s">
        <v>9170</v>
      </c>
      <c r="B198" s="116" t="str">
        <f>VLOOKUP(C198,TABELA!A117:F9768,5,FALSE)</f>
        <v>SINAPI 06/2025</v>
      </c>
      <c r="C198" s="314">
        <v>86947</v>
      </c>
      <c r="D198" s="117" t="str">
        <f>VLOOKUP(C198,TABELA!A117:F9768,2,FALSE)</f>
        <v>BANCADA MÁRMORE BRANCO, 50 X 60 CM, INCLUSO CUBA DE EMBUTIR OVAL EM LOUÇA BRANCA 35 X 50 CM, VÁLVULA, SIFÃO TIPO GARRAFA E ENGATE FLEXÍVEL 40 CM EM METAL CROMADO E APARELHO MISTURADOR DE MESA, PADRÃO MÉDIO - FORNEC. E INSTALAÇÃO. AF_01/2020</v>
      </c>
      <c r="E198" s="94" t="str">
        <f>VLOOKUP(C198,TABELA!A117:F9768,3,FALSE)</f>
        <v>UN</v>
      </c>
      <c r="F198" s="16"/>
      <c r="G198" s="32"/>
      <c r="H198" s="33"/>
      <c r="I198" s="33"/>
      <c r="J198" s="33"/>
      <c r="K198" s="33"/>
      <c r="L198" s="33"/>
      <c r="M198" s="33"/>
      <c r="N198" s="141"/>
      <c r="O198" s="119">
        <f>N200</f>
        <v>1</v>
      </c>
      <c r="P198" s="124">
        <f>VLOOKUP(C198,TABELA!A117:F9768,4,FALSE)</f>
        <v>1414.62</v>
      </c>
      <c r="Q198" s="124">
        <f>TRUNC(P198*$Q$7,2)</f>
        <v>1877.9</v>
      </c>
      <c r="R198" s="124">
        <f>TRUNC(O198*Q198,2)</f>
        <v>1877.9</v>
      </c>
      <c r="S198" s="125"/>
      <c r="T198" s="124">
        <f>VLOOKUP(C198,TABELA!A117:F9768,6,FALSE)</f>
        <v>1427.2</v>
      </c>
      <c r="U198" s="124">
        <f>TRUNC(T198*$U$7,2)</f>
        <v>1801.26</v>
      </c>
      <c r="V198" s="124">
        <f>TRUNC(O198*U198,2)</f>
        <v>1801.26</v>
      </c>
    </row>
    <row r="199" spans="1:22">
      <c r="A199" s="140"/>
      <c r="B199" s="15"/>
      <c r="C199" s="216"/>
      <c r="D199" s="219" t="s">
        <v>10094</v>
      </c>
      <c r="E199" s="33"/>
      <c r="F199" s="35"/>
      <c r="G199" s="34" t="s">
        <v>34</v>
      </c>
      <c r="H199" s="35"/>
      <c r="I199" s="34" t="s">
        <v>34</v>
      </c>
      <c r="J199" s="35"/>
      <c r="K199" s="34" t="s">
        <v>34</v>
      </c>
      <c r="L199" s="35">
        <v>1</v>
      </c>
      <c r="M199" s="34" t="s">
        <v>35</v>
      </c>
      <c r="N199" s="142">
        <f>L199</f>
        <v>1</v>
      </c>
      <c r="U199" s="126"/>
      <c r="V199" s="126"/>
    </row>
    <row r="200" spans="1:22">
      <c r="A200" s="140"/>
      <c r="B200" s="15"/>
      <c r="C200" s="216"/>
      <c r="D200" s="218" t="str">
        <f>"TOTAL ITEM "&amp;A198</f>
        <v>TOTAL ITEM 8.1</v>
      </c>
      <c r="E200" s="33"/>
      <c r="F200" s="35"/>
      <c r="G200" s="33"/>
      <c r="H200" s="35"/>
      <c r="I200" s="33"/>
      <c r="J200" s="35"/>
      <c r="K200" s="33"/>
      <c r="L200" s="37" t="s">
        <v>20</v>
      </c>
      <c r="M200" s="34" t="s">
        <v>35</v>
      </c>
      <c r="N200" s="143">
        <f>SUM(N199)</f>
        <v>1</v>
      </c>
      <c r="U200" s="126"/>
      <c r="V200" s="126"/>
    </row>
    <row r="201" spans="1:22" ht="33.75">
      <c r="A201" s="140" t="s">
        <v>9179</v>
      </c>
      <c r="B201" s="116" t="str">
        <f>VLOOKUP(C201,TABELA!A120:F9771,5,FALSE)</f>
        <v>SINAPI 06/2025</v>
      </c>
      <c r="C201" s="314">
        <v>86935</v>
      </c>
      <c r="D201" s="117" t="str">
        <f>VLOOKUP(C201,TABELA!A120:F9771,2,FALSE)</f>
        <v>CUBA DE EMBUTIR DE AÇO INOXIDÁVEL MÉDIA, INCLUSO VÁLVULA TIPO AMERICANA EM METAL CROMADO E SIFÃO FLEXÍVEL EM PVC - FORNECIMENTO E INSTALAÇÃO. AF_01/2020</v>
      </c>
      <c r="E201" s="94" t="str">
        <f>VLOOKUP(C201,TABELA!A120:F9771,3,FALSE)</f>
        <v>UN</v>
      </c>
      <c r="F201" s="16"/>
      <c r="G201" s="32"/>
      <c r="H201" s="33"/>
      <c r="I201" s="33"/>
      <c r="J201" s="33"/>
      <c r="K201" s="33"/>
      <c r="L201" s="33"/>
      <c r="M201" s="33"/>
      <c r="N201" s="141"/>
      <c r="O201" s="119">
        <f>N203</f>
        <v>1</v>
      </c>
      <c r="P201" s="124">
        <f>VLOOKUP(C201,TABELA!A120:F9771,4,FALSE)</f>
        <v>328.81</v>
      </c>
      <c r="Q201" s="124">
        <f>TRUNC(P201*$Q$7,2)</f>
        <v>436.49</v>
      </c>
      <c r="R201" s="124">
        <f>TRUNC(O201*Q201,2)</f>
        <v>436.49</v>
      </c>
      <c r="S201" s="125"/>
      <c r="T201" s="124">
        <f>VLOOKUP(C201,TABELA!A120:F9771,6,FALSE)</f>
        <v>331.03</v>
      </c>
      <c r="U201" s="124">
        <f>TRUNC(T201*$U$7,2)</f>
        <v>417.79</v>
      </c>
      <c r="V201" s="124">
        <f>TRUNC(O201*U201,2)</f>
        <v>417.79</v>
      </c>
    </row>
    <row r="202" spans="1:22">
      <c r="A202" s="140"/>
      <c r="B202" s="15"/>
      <c r="C202" s="216"/>
      <c r="D202" s="219" t="s">
        <v>10037</v>
      </c>
      <c r="E202" s="33"/>
      <c r="F202" s="35"/>
      <c r="G202" s="34" t="s">
        <v>34</v>
      </c>
      <c r="H202" s="35"/>
      <c r="I202" s="34" t="s">
        <v>34</v>
      </c>
      <c r="J202" s="35"/>
      <c r="K202" s="34" t="s">
        <v>34</v>
      </c>
      <c r="L202" s="35">
        <v>1</v>
      </c>
      <c r="M202" s="34" t="s">
        <v>35</v>
      </c>
      <c r="N202" s="142">
        <f>L202</f>
        <v>1</v>
      </c>
      <c r="U202" s="126"/>
      <c r="V202" s="126"/>
    </row>
    <row r="203" spans="1:22">
      <c r="A203" s="140"/>
      <c r="B203" s="15"/>
      <c r="C203" s="216"/>
      <c r="D203" s="218" t="str">
        <f>"TOTAL ITEM "&amp;A201</f>
        <v>TOTAL ITEM 8.2</v>
      </c>
      <c r="E203" s="33"/>
      <c r="F203" s="35"/>
      <c r="G203" s="33"/>
      <c r="H203" s="35"/>
      <c r="I203" s="33"/>
      <c r="J203" s="35"/>
      <c r="K203" s="33"/>
      <c r="L203" s="37" t="s">
        <v>20</v>
      </c>
      <c r="M203" s="34" t="s">
        <v>35</v>
      </c>
      <c r="N203" s="143">
        <f>SUM(N202)</f>
        <v>1</v>
      </c>
      <c r="U203" s="126"/>
      <c r="V203" s="126"/>
    </row>
    <row r="204" spans="1:22" ht="33.75">
      <c r="A204" s="140" t="s">
        <v>9180</v>
      </c>
      <c r="B204" s="116" t="str">
        <f>VLOOKUP(C204,TABELA!A123:F9774,5,FALSE)</f>
        <v>SINAPI 06/2025</v>
      </c>
      <c r="C204" s="314">
        <v>86911</v>
      </c>
      <c r="D204" s="117" t="str">
        <f>VLOOKUP(C204,TABELA!A123:F9774,2,FALSE)</f>
        <v>TORNEIRA CROMADA LONGA, DE PAREDE, 1/2" OU 3/4", PARA PIA DE COZINHA, PADRÃO POPULAR - FORNECIMENTO E INSTALAÇÃO. AF_01/2020</v>
      </c>
      <c r="E204" s="94" t="str">
        <f>VLOOKUP(C204,TABELA!A123:F9774,3,FALSE)</f>
        <v>UN</v>
      </c>
      <c r="F204" s="16"/>
      <c r="G204" s="32"/>
      <c r="H204" s="33"/>
      <c r="I204" s="33"/>
      <c r="J204" s="33"/>
      <c r="K204" s="33"/>
      <c r="L204" s="33"/>
      <c r="M204" s="33"/>
      <c r="N204" s="141"/>
      <c r="O204" s="119">
        <f>N206</f>
        <v>2</v>
      </c>
      <c r="P204" s="124">
        <f>VLOOKUP(C204,TABELA!A123:F9774,4,FALSE)</f>
        <v>96.65</v>
      </c>
      <c r="Q204" s="124">
        <f>TRUNC(P204*$Q$7,2)</f>
        <v>128.30000000000001</v>
      </c>
      <c r="R204" s="124">
        <f>TRUNC(O204*Q204,2)</f>
        <v>256.60000000000002</v>
      </c>
      <c r="S204" s="125"/>
      <c r="T204" s="124">
        <f>VLOOKUP(C204,TABELA!A123:F9774,6,FALSE)</f>
        <v>97.01</v>
      </c>
      <c r="U204" s="124">
        <f>TRUNC(T204*$U$7,2)</f>
        <v>122.43</v>
      </c>
      <c r="V204" s="124">
        <f>TRUNC(O204*U204,2)</f>
        <v>244.86</v>
      </c>
    </row>
    <row r="205" spans="1:22">
      <c r="A205" s="140"/>
      <c r="B205" s="15"/>
      <c r="C205" s="216"/>
      <c r="D205" s="219" t="s">
        <v>10037</v>
      </c>
      <c r="E205" s="33"/>
      <c r="F205" s="35"/>
      <c r="G205" s="34" t="s">
        <v>34</v>
      </c>
      <c r="H205" s="35"/>
      <c r="I205" s="34" t="s">
        <v>34</v>
      </c>
      <c r="J205" s="35"/>
      <c r="K205" s="34" t="s">
        <v>34</v>
      </c>
      <c r="L205" s="35">
        <v>2</v>
      </c>
      <c r="M205" s="34" t="s">
        <v>35</v>
      </c>
      <c r="N205" s="142">
        <f>L205</f>
        <v>2</v>
      </c>
      <c r="U205" s="126"/>
      <c r="V205" s="126"/>
    </row>
    <row r="206" spans="1:22">
      <c r="A206" s="140"/>
      <c r="B206" s="15"/>
      <c r="C206" s="216"/>
      <c r="D206" s="218" t="str">
        <f>"TOTAL ITEM "&amp;A204</f>
        <v>TOTAL ITEM 8.3</v>
      </c>
      <c r="E206" s="33"/>
      <c r="F206" s="35"/>
      <c r="G206" s="33"/>
      <c r="H206" s="35"/>
      <c r="I206" s="33"/>
      <c r="J206" s="35"/>
      <c r="K206" s="33"/>
      <c r="L206" s="37" t="s">
        <v>20</v>
      </c>
      <c r="M206" s="34" t="s">
        <v>35</v>
      </c>
      <c r="N206" s="143">
        <f>SUM(N205)</f>
        <v>2</v>
      </c>
      <c r="U206" s="126"/>
      <c r="V206" s="126"/>
    </row>
    <row r="207" spans="1:22" ht="45">
      <c r="A207" s="140" t="s">
        <v>9181</v>
      </c>
      <c r="B207" s="369" t="str">
        <f>COMPOSIÇÕES!B54</f>
        <v>COMPOSIÇÃO</v>
      </c>
      <c r="C207" s="368" t="s">
        <v>9183</v>
      </c>
      <c r="D207" s="117" t="str">
        <f>COMPOSIÇÕES!D54</f>
        <v>(COMPOSIÇÃO REPRESENTATIVA) DO SERVIÇO DE INSTALAÇÃO DE TUBOS DE PVC, SOLDAVEL, ÁGUA FRIA, DN 25MM (INSTALADO EM RAMAL, SUB RAMAL, RAMAL DE DISTRIBUIÇÃO OU PRUMADA), INCLUSIVE CONEXÕES, CORTES E FIXAÇÕES, PARA PRÉDIOS. AF_10/2015</v>
      </c>
      <c r="E207" s="94" t="str">
        <f>COMPOSIÇÕES!E54</f>
        <v>M</v>
      </c>
      <c r="F207" s="16"/>
      <c r="G207" s="32"/>
      <c r="H207" s="33"/>
      <c r="I207" s="33"/>
      <c r="J207" s="33"/>
      <c r="K207" s="33"/>
      <c r="L207" s="33"/>
      <c r="M207" s="33"/>
      <c r="N207" s="141"/>
      <c r="O207" s="119">
        <f>N209</f>
        <v>5</v>
      </c>
      <c r="P207" s="124">
        <f>COMPOSIÇÕES!H54</f>
        <v>44.45</v>
      </c>
      <c r="Q207" s="124">
        <f>TRUNC(P207*$Q$7,2)</f>
        <v>59</v>
      </c>
      <c r="R207" s="124">
        <f>TRUNC(O207*Q207,2)</f>
        <v>295</v>
      </c>
      <c r="S207" s="125"/>
      <c r="T207" s="124">
        <f>COMPOSIÇÕES!J54</f>
        <v>47.45</v>
      </c>
      <c r="U207" s="124">
        <f>TRUNC(T207*$U$7,2)</f>
        <v>59.88</v>
      </c>
      <c r="V207" s="124">
        <f>TRUNC(O207*U207,2)</f>
        <v>299.39999999999998</v>
      </c>
    </row>
    <row r="208" spans="1:22">
      <c r="A208" s="140"/>
      <c r="B208" s="15"/>
      <c r="C208" s="216"/>
      <c r="D208" s="219" t="s">
        <v>9186</v>
      </c>
      <c r="E208" s="33"/>
      <c r="F208" s="36"/>
      <c r="G208" s="34"/>
      <c r="H208" s="36"/>
      <c r="I208" s="34"/>
      <c r="J208" s="36"/>
      <c r="K208" s="34"/>
      <c r="L208" s="36">
        <v>5</v>
      </c>
      <c r="M208" s="34"/>
      <c r="N208" s="142">
        <f>L208</f>
        <v>5</v>
      </c>
      <c r="P208" s="124"/>
      <c r="Q208" s="124"/>
      <c r="R208" s="124"/>
      <c r="S208" s="125"/>
      <c r="T208" s="126"/>
      <c r="U208" s="126"/>
      <c r="V208" s="126"/>
    </row>
    <row r="209" spans="1:23">
      <c r="A209" s="140"/>
      <c r="B209" s="15"/>
      <c r="C209" s="216"/>
      <c r="D209" s="218" t="str">
        <f>"TOTAL ITEM "&amp;A207</f>
        <v>TOTAL ITEM 8.4</v>
      </c>
      <c r="E209" s="33"/>
      <c r="F209" s="35"/>
      <c r="G209" s="33"/>
      <c r="H209" s="35"/>
      <c r="I209" s="33"/>
      <c r="J209" s="35"/>
      <c r="K209" s="33"/>
      <c r="L209" s="37" t="s">
        <v>20</v>
      </c>
      <c r="M209" s="34" t="s">
        <v>35</v>
      </c>
      <c r="N209" s="143">
        <f>N208</f>
        <v>5</v>
      </c>
      <c r="U209" s="126"/>
      <c r="V209" s="126"/>
    </row>
    <row r="210" spans="1:23" ht="45">
      <c r="A210" s="140" t="s">
        <v>10110</v>
      </c>
      <c r="B210" s="369" t="str">
        <f>COMPOSIÇÕES!B82</f>
        <v>COMPOSIÇÃO</v>
      </c>
      <c r="C210" s="368" t="s">
        <v>9187</v>
      </c>
      <c r="D210" s="117" t="str">
        <f>COMPOSIÇÕES!D82</f>
        <v>(COMPOSIÇÃO REPRESENTATIVA) DO SERVIÇO DE INSTALAÇÃO DE TUBO DE PVC, SÉRIE NORMAL, ESGOTO PREDIAL, DN 40 MM (INSTALADO EM RAMAL DE DESCARGA OU RAMAL DE ESGOTO SANITÁRIO), INCLUSIVE CONEXÕES, CORTES E FIXAÇÕES, PARA PRÉDIOS. AF_10/2015</v>
      </c>
      <c r="E210" s="94" t="str">
        <f>COMPOSIÇÕES!E82</f>
        <v>M</v>
      </c>
      <c r="F210" s="16"/>
      <c r="G210" s="32"/>
      <c r="H210" s="33"/>
      <c r="I210" s="33"/>
      <c r="J210" s="33"/>
      <c r="K210" s="33"/>
      <c r="L210" s="33"/>
      <c r="M210" s="33"/>
      <c r="N210" s="141"/>
      <c r="O210" s="119">
        <f>N212</f>
        <v>5</v>
      </c>
      <c r="P210" s="124">
        <f>COMPOSIÇÕES!H82</f>
        <v>75.72</v>
      </c>
      <c r="Q210" s="124">
        <f>TRUNC(P210*$Q$7,2)</f>
        <v>100.51</v>
      </c>
      <c r="R210" s="124">
        <f>TRUNC(O210*Q210,2)</f>
        <v>502.55</v>
      </c>
      <c r="S210" s="125"/>
      <c r="T210" s="124">
        <f>COMPOSIÇÕES!J82</f>
        <v>80.78</v>
      </c>
      <c r="U210" s="124">
        <f>TRUNC(T210*$U$7,2)</f>
        <v>101.95</v>
      </c>
      <c r="V210" s="124">
        <f>TRUNC(O210*U210,2)</f>
        <v>509.75</v>
      </c>
    </row>
    <row r="211" spans="1:23">
      <c r="A211" s="140"/>
      <c r="B211" s="15"/>
      <c r="C211" s="216"/>
      <c r="D211" s="219" t="s">
        <v>9186</v>
      </c>
      <c r="E211" s="33"/>
      <c r="F211" s="36"/>
      <c r="G211" s="34"/>
      <c r="H211" s="36"/>
      <c r="I211" s="34"/>
      <c r="J211" s="36"/>
      <c r="K211" s="34"/>
      <c r="L211" s="36">
        <v>5</v>
      </c>
      <c r="M211" s="34"/>
      <c r="N211" s="142">
        <f>L211</f>
        <v>5</v>
      </c>
      <c r="P211" s="124"/>
      <c r="Q211" s="124"/>
      <c r="R211" s="124"/>
      <c r="S211" s="125"/>
      <c r="T211" s="126"/>
      <c r="U211" s="126"/>
      <c r="V211" s="126"/>
    </row>
    <row r="212" spans="1:23">
      <c r="A212" s="140"/>
      <c r="B212" s="15"/>
      <c r="C212" s="216"/>
      <c r="D212" s="218" t="str">
        <f>"TOTAL ITEM "&amp;A210</f>
        <v>TOTAL ITEM 8.5</v>
      </c>
      <c r="E212" s="33"/>
      <c r="F212" s="35"/>
      <c r="G212" s="33"/>
      <c r="H212" s="35"/>
      <c r="I212" s="33"/>
      <c r="J212" s="35"/>
      <c r="K212" s="33"/>
      <c r="L212" s="37" t="s">
        <v>20</v>
      </c>
      <c r="M212" s="34" t="s">
        <v>35</v>
      </c>
      <c r="N212" s="143">
        <f>N211</f>
        <v>5</v>
      </c>
      <c r="U212" s="126"/>
      <c r="V212" s="126"/>
    </row>
    <row r="213" spans="1:23" ht="22.5">
      <c r="A213" s="140" t="s">
        <v>10111</v>
      </c>
      <c r="B213" s="116" t="str">
        <f>VLOOKUP(C213,TABELA!A132:F9783,5,FALSE)</f>
        <v>SINAPI 06/2025</v>
      </c>
      <c r="C213" s="314">
        <v>100860</v>
      </c>
      <c r="D213" s="117" t="str">
        <f>VLOOKUP(C213,TABELA!A132:F9783,2,FALSE)</f>
        <v>CHUVEIRO ELÉTRICO COMUM CORPO PLÁSTICO, TIPO DUCHA - FORNECIMENTO E INSTALAÇÃO. AF_01/2020</v>
      </c>
      <c r="E213" s="94" t="str">
        <f>VLOOKUP(C213,TABELA!A132:F9783,3,FALSE)</f>
        <v>UN</v>
      </c>
      <c r="F213" s="16"/>
      <c r="G213" s="32"/>
      <c r="H213" s="33"/>
      <c r="I213" s="33"/>
      <c r="J213" s="33"/>
      <c r="K213" s="33"/>
      <c r="L213" s="33"/>
      <c r="M213" s="33"/>
      <c r="N213" s="141"/>
      <c r="O213" s="119">
        <f>N215</f>
        <v>1</v>
      </c>
      <c r="P213" s="124">
        <f>VLOOKUP(C213,TABELA!A132:F9783,4,FALSE)</f>
        <v>121.53</v>
      </c>
      <c r="Q213" s="124">
        <f>TRUNC(P213*$Q$7,2)</f>
        <v>161.33000000000001</v>
      </c>
      <c r="R213" s="124">
        <f>TRUNC(O213*Q213,2)</f>
        <v>161.33000000000001</v>
      </c>
      <c r="S213" s="125"/>
      <c r="T213" s="124">
        <f>VLOOKUP(C213,TABELA!A132:F9783,6,FALSE)</f>
        <v>122.86</v>
      </c>
      <c r="U213" s="124">
        <f>TRUNC(T213*$U$7,2)</f>
        <v>155.06</v>
      </c>
      <c r="V213" s="124">
        <f>TRUNC(O213*U213,2)</f>
        <v>155.06</v>
      </c>
    </row>
    <row r="214" spans="1:23">
      <c r="A214" s="140"/>
      <c r="B214" s="15"/>
      <c r="C214" s="216"/>
      <c r="D214" s="219" t="s">
        <v>10094</v>
      </c>
      <c r="E214" s="33"/>
      <c r="F214" s="35"/>
      <c r="G214" s="34" t="s">
        <v>34</v>
      </c>
      <c r="H214" s="35"/>
      <c r="I214" s="34" t="s">
        <v>34</v>
      </c>
      <c r="J214" s="35"/>
      <c r="K214" s="34" t="s">
        <v>34</v>
      </c>
      <c r="L214" s="35">
        <v>1</v>
      </c>
      <c r="M214" s="34" t="s">
        <v>35</v>
      </c>
      <c r="N214" s="142">
        <f>L214</f>
        <v>1</v>
      </c>
      <c r="U214" s="126"/>
      <c r="V214" s="126"/>
    </row>
    <row r="215" spans="1:23">
      <c r="A215" s="140"/>
      <c r="B215" s="15"/>
      <c r="C215" s="216"/>
      <c r="D215" s="218" t="str">
        <f>"TOTAL ITEM "&amp;A213</f>
        <v>TOTAL ITEM 8.6</v>
      </c>
      <c r="E215" s="33"/>
      <c r="F215" s="35"/>
      <c r="G215" s="33"/>
      <c r="H215" s="35"/>
      <c r="I215" s="33"/>
      <c r="J215" s="35"/>
      <c r="K215" s="33"/>
      <c r="L215" s="37" t="s">
        <v>20</v>
      </c>
      <c r="M215" s="34" t="s">
        <v>35</v>
      </c>
      <c r="N215" s="143">
        <f>SUM(N214)</f>
        <v>1</v>
      </c>
      <c r="U215" s="126"/>
      <c r="V215" s="126"/>
    </row>
    <row r="216" spans="1:23" ht="22.5">
      <c r="A216" s="140" t="s">
        <v>10112</v>
      </c>
      <c r="B216" s="116" t="str">
        <f>VLOOKUP(C216,TABELA!A135:F9786,5,FALSE)</f>
        <v>SINAPI 06/2025</v>
      </c>
      <c r="C216" s="314">
        <v>95546</v>
      </c>
      <c r="D216" s="117" t="str">
        <f>VLOOKUP(C216,TABELA!A135:F9786,2,FALSE)</f>
        <v>KIT DE ACESSORIOS PARA BANHEIRO EM METAL CROMADO, 5 PECAS, INCLUSO FIXAÇÃO. AF_01/2020</v>
      </c>
      <c r="E216" s="94" t="str">
        <f>VLOOKUP(C216,TABELA!A135:F9786,3,FALSE)</f>
        <v>UN</v>
      </c>
      <c r="F216" s="16"/>
      <c r="G216" s="32"/>
      <c r="H216" s="33"/>
      <c r="I216" s="33"/>
      <c r="J216" s="33"/>
      <c r="K216" s="33"/>
      <c r="L216" s="33"/>
      <c r="M216" s="33"/>
      <c r="N216" s="141"/>
      <c r="O216" s="119">
        <f>N218</f>
        <v>1</v>
      </c>
      <c r="P216" s="124">
        <f>VLOOKUP(C216,TABELA!A135:F9786,4,FALSE)</f>
        <v>251.67</v>
      </c>
      <c r="Q216" s="124">
        <f>TRUNC(P216*$Q$7,2)</f>
        <v>334.09</v>
      </c>
      <c r="R216" s="124">
        <f>TRUNC(O216*Q216,2)</f>
        <v>334.09</v>
      </c>
      <c r="S216" s="125"/>
      <c r="T216" s="124">
        <f>VLOOKUP(C216,TABELA!A135:F9786,6,FALSE)</f>
        <v>257.35000000000002</v>
      </c>
      <c r="U216" s="124">
        <f>TRUNC(T216*$U$7,2)</f>
        <v>324.8</v>
      </c>
      <c r="V216" s="124">
        <f>TRUNC(O216*U216,2)</f>
        <v>324.8</v>
      </c>
    </row>
    <row r="217" spans="1:23">
      <c r="A217" s="140"/>
      <c r="B217" s="15"/>
      <c r="C217" s="216"/>
      <c r="D217" s="219" t="s">
        <v>10094</v>
      </c>
      <c r="E217" s="33"/>
      <c r="F217" s="35"/>
      <c r="G217" s="34" t="s">
        <v>34</v>
      </c>
      <c r="H217" s="35"/>
      <c r="I217" s="34" t="s">
        <v>34</v>
      </c>
      <c r="J217" s="35"/>
      <c r="K217" s="34" t="s">
        <v>34</v>
      </c>
      <c r="L217" s="35">
        <v>1</v>
      </c>
      <c r="M217" s="34" t="s">
        <v>35</v>
      </c>
      <c r="N217" s="142">
        <f>L217</f>
        <v>1</v>
      </c>
      <c r="U217" s="126"/>
      <c r="V217" s="126"/>
    </row>
    <row r="218" spans="1:23">
      <c r="A218" s="140"/>
      <c r="B218" s="15"/>
      <c r="C218" s="216"/>
      <c r="D218" s="218" t="str">
        <f>"TOTAL ITEM "&amp;A216</f>
        <v>TOTAL ITEM 8.7</v>
      </c>
      <c r="E218" s="33"/>
      <c r="F218" s="35"/>
      <c r="G218" s="33"/>
      <c r="H218" s="35"/>
      <c r="I218" s="33"/>
      <c r="J218" s="35"/>
      <c r="K218" s="33"/>
      <c r="L218" s="37" t="s">
        <v>20</v>
      </c>
      <c r="M218" s="34" t="s">
        <v>35</v>
      </c>
      <c r="N218" s="143">
        <f>SUM(N217)</f>
        <v>1</v>
      </c>
      <c r="U218" s="126"/>
      <c r="V218" s="126"/>
      <c r="W218" cm="1">
        <f t="array" aca="1" ref="W218" ca="1">W213:X218</f>
        <v>0</v>
      </c>
    </row>
    <row r="219" spans="1:23" ht="33.75">
      <c r="A219" s="140" t="s">
        <v>10113</v>
      </c>
      <c r="B219" s="116" t="str">
        <f>VLOOKUP(C219,TABELA!A138:F9789,5,FALSE)</f>
        <v>SINAPI 06/2025</v>
      </c>
      <c r="C219" s="314">
        <v>86931</v>
      </c>
      <c r="D219" s="117" t="str">
        <f>VLOOKUP(C219,TABELA!A138:F9789,2,FALSE)</f>
        <v>VASO SANITÁRIO SIFONADO COM CAIXA ACOPLADA LOUÇA BRANCA, INCLUSO ENGATE FLEXÍVEL EM PLÁSTICO BRANCO, 1/2 X 40CM - FORNECIMENTO E INSTALAÇÃO. AF_01/2020</v>
      </c>
      <c r="E219" s="94" t="str">
        <f>VLOOKUP(C219,TABELA!A138:F9789,3,FALSE)</f>
        <v>UN</v>
      </c>
      <c r="F219" s="16"/>
      <c r="G219" s="32"/>
      <c r="H219" s="33"/>
      <c r="I219" s="33"/>
      <c r="J219" s="33"/>
      <c r="K219" s="33"/>
      <c r="L219" s="33"/>
      <c r="M219" s="33"/>
      <c r="N219" s="141"/>
      <c r="O219" s="119">
        <f>N221</f>
        <v>1</v>
      </c>
      <c r="P219" s="124">
        <f>VLOOKUP(C219,TABELA!A138:F9789,4,FALSE)</f>
        <v>514.35</v>
      </c>
      <c r="Q219" s="124">
        <f>TRUNC(P219*$Q$7,2)</f>
        <v>682.79</v>
      </c>
      <c r="R219" s="124">
        <f>TRUNC(O219*Q219,2)</f>
        <v>682.79</v>
      </c>
      <c r="S219" s="125"/>
      <c r="T219" s="124">
        <f>VLOOKUP(C219,TABELA!A138:F9789,6,FALSE)</f>
        <v>517.49</v>
      </c>
      <c r="U219" s="124">
        <f>TRUNC(T219*$U$7,2)</f>
        <v>653.12</v>
      </c>
      <c r="V219" s="124">
        <f>TRUNC(O219*U219,2)</f>
        <v>653.12</v>
      </c>
    </row>
    <row r="220" spans="1:23">
      <c r="A220" s="140"/>
      <c r="B220" s="15"/>
      <c r="C220" s="216"/>
      <c r="D220" s="219" t="s">
        <v>10094</v>
      </c>
      <c r="E220" s="33"/>
      <c r="F220" s="35"/>
      <c r="G220" s="34" t="s">
        <v>34</v>
      </c>
      <c r="H220" s="35"/>
      <c r="I220" s="34" t="s">
        <v>34</v>
      </c>
      <c r="J220" s="35"/>
      <c r="K220" s="34" t="s">
        <v>34</v>
      </c>
      <c r="L220" s="35">
        <v>1</v>
      </c>
      <c r="M220" s="34" t="s">
        <v>35</v>
      </c>
      <c r="N220" s="142">
        <f>L220</f>
        <v>1</v>
      </c>
      <c r="U220" s="126"/>
      <c r="V220" s="126"/>
    </row>
    <row r="221" spans="1:23">
      <c r="A221" s="140"/>
      <c r="B221" s="15"/>
      <c r="C221" s="216"/>
      <c r="D221" s="218" t="str">
        <f>"TOTAL ITEM "&amp;A219</f>
        <v>TOTAL ITEM 8.8</v>
      </c>
      <c r="E221" s="33"/>
      <c r="F221" s="35"/>
      <c r="G221" s="33"/>
      <c r="H221" s="35"/>
      <c r="I221" s="33"/>
      <c r="J221" s="35"/>
      <c r="K221" s="33"/>
      <c r="L221" s="37" t="s">
        <v>20</v>
      </c>
      <c r="M221" s="34" t="s">
        <v>35</v>
      </c>
      <c r="N221" s="143">
        <f>SUM(N220)</f>
        <v>1</v>
      </c>
      <c r="U221" s="126"/>
      <c r="V221" s="126"/>
    </row>
    <row r="222" spans="1:23">
      <c r="A222" s="319" t="s">
        <v>10115</v>
      </c>
      <c r="B222" s="327"/>
      <c r="C222" s="328"/>
      <c r="D222" s="334" t="s">
        <v>10114</v>
      </c>
      <c r="E222" s="329"/>
      <c r="F222" s="330"/>
      <c r="G222" s="325"/>
      <c r="H222" s="331"/>
      <c r="I222" s="331"/>
      <c r="J222" s="330"/>
      <c r="K222" s="330"/>
      <c r="L222" s="331"/>
      <c r="M222" s="330"/>
      <c r="N222" s="332"/>
      <c r="O222" s="333"/>
      <c r="P222" s="315"/>
      <c r="Q222" s="315"/>
      <c r="R222" s="315"/>
      <c r="S222" s="245"/>
      <c r="T222" s="316"/>
      <c r="U222" s="316"/>
      <c r="V222" s="316"/>
    </row>
    <row r="223" spans="1:23" ht="22.5">
      <c r="A223" s="140" t="s">
        <v>10116</v>
      </c>
      <c r="B223" s="116" t="str">
        <f>VLOOKUP(C223,TABELA!A142:F9793,5,FALSE)</f>
        <v>SINAPI 06/2025</v>
      </c>
      <c r="C223" s="314">
        <v>99804</v>
      </c>
      <c r="D223" s="117" t="str">
        <f>VLOOKUP(C223,TABELA!A142:F9793,2,FALSE)</f>
        <v>LIMPEZA DE PISO CERÂMICO OU PORCELANATO UTILIZANDO DETERGENTE NEUTRO E ESCOVAÇÃO MANUAL. AF_04/2019</v>
      </c>
      <c r="E223" s="94" t="str">
        <f>VLOOKUP(C223,TABELA!A142:F9793,3,FALSE)</f>
        <v>M2</v>
      </c>
      <c r="F223" s="16"/>
      <c r="G223" s="32"/>
      <c r="H223" s="33"/>
      <c r="I223" s="33"/>
      <c r="J223" s="33"/>
      <c r="K223" s="33"/>
      <c r="L223" s="33"/>
      <c r="M223" s="33"/>
      <c r="N223" s="141"/>
      <c r="O223" s="119">
        <f>N227</f>
        <v>37.090000000000003</v>
      </c>
      <c r="P223" s="124">
        <f>VLOOKUP(C223,TABELA!A142:F9793,4,FALSE)</f>
        <v>5.63</v>
      </c>
      <c r="Q223" s="124">
        <f>TRUNC(P223*$Q$7,2)</f>
        <v>7.47</v>
      </c>
      <c r="R223" s="124">
        <f>TRUNC(O223*Q223,2)</f>
        <v>277.06</v>
      </c>
      <c r="S223" s="125"/>
      <c r="T223" s="124">
        <f>VLOOKUP(C223,TABELA!A142:F9793,6,FALSE)</f>
        <v>6.08</v>
      </c>
      <c r="U223" s="124">
        <f>TRUNC(T223*$U$7,2)</f>
        <v>7.67</v>
      </c>
      <c r="V223" s="124">
        <f>TRUNC(O223*U223,2)</f>
        <v>284.48</v>
      </c>
    </row>
    <row r="224" spans="1:23">
      <c r="A224" s="140"/>
      <c r="B224" s="15"/>
      <c r="C224" s="216"/>
      <c r="D224" s="219" t="s">
        <v>10064</v>
      </c>
      <c r="E224" s="33"/>
      <c r="F224" s="349">
        <v>2.35</v>
      </c>
      <c r="G224" s="34" t="s">
        <v>34</v>
      </c>
      <c r="H224" s="35">
        <f>3.1+0.15+0.8</f>
        <v>4.05</v>
      </c>
      <c r="I224" s="34" t="s">
        <v>34</v>
      </c>
      <c r="J224" s="35"/>
      <c r="K224" s="34" t="s">
        <v>34</v>
      </c>
      <c r="L224" s="35"/>
      <c r="M224" s="34" t="s">
        <v>35</v>
      </c>
      <c r="N224" s="142">
        <f>TRUNC(PRODUCT(F224:L224),2)</f>
        <v>9.51</v>
      </c>
      <c r="U224" s="126"/>
      <c r="V224" s="126"/>
    </row>
    <row r="225" spans="1:22">
      <c r="A225" s="140"/>
      <c r="B225" s="15"/>
      <c r="C225" s="216"/>
      <c r="D225" s="219" t="s">
        <v>10014</v>
      </c>
      <c r="E225" s="33"/>
      <c r="F225" s="35">
        <v>3.8</v>
      </c>
      <c r="G225" s="34" t="s">
        <v>34</v>
      </c>
      <c r="H225" s="35"/>
      <c r="I225" s="34" t="s">
        <v>34</v>
      </c>
      <c r="J225" s="35">
        <v>4.0999999999999996</v>
      </c>
      <c r="K225" s="34" t="s">
        <v>34</v>
      </c>
      <c r="L225" s="35"/>
      <c r="M225" s="34" t="s">
        <v>35</v>
      </c>
      <c r="N225" s="142">
        <f t="shared" ref="N225:N226" si="13">F225*J225</f>
        <v>15.58</v>
      </c>
      <c r="U225" s="126"/>
      <c r="V225" s="126"/>
    </row>
    <row r="226" spans="1:22">
      <c r="A226" s="140"/>
      <c r="B226" s="15"/>
      <c r="C226" s="216"/>
      <c r="D226" s="219" t="s">
        <v>10011</v>
      </c>
      <c r="E226" s="33"/>
      <c r="F226" s="35">
        <v>3</v>
      </c>
      <c r="G226" s="34" t="s">
        <v>34</v>
      </c>
      <c r="H226" s="35"/>
      <c r="I226" s="34" t="s">
        <v>34</v>
      </c>
      <c r="J226" s="35">
        <v>4</v>
      </c>
      <c r="K226" s="34" t="s">
        <v>34</v>
      </c>
      <c r="L226" s="35"/>
      <c r="M226" s="34" t="s">
        <v>35</v>
      </c>
      <c r="N226" s="142">
        <f t="shared" si="13"/>
        <v>12</v>
      </c>
      <c r="U226" s="126"/>
      <c r="V226" s="126"/>
    </row>
    <row r="227" spans="1:22">
      <c r="A227" s="140"/>
      <c r="B227" s="15"/>
      <c r="C227" s="216"/>
      <c r="D227" s="218" t="str">
        <f>"TOTAL ITEM "&amp;A223</f>
        <v>TOTAL ITEM 9.1</v>
      </c>
      <c r="E227" s="33"/>
      <c r="F227" s="35"/>
      <c r="G227" s="33"/>
      <c r="H227" s="35"/>
      <c r="I227" s="33"/>
      <c r="J227" s="35"/>
      <c r="K227" s="33"/>
      <c r="L227" s="37" t="s">
        <v>20</v>
      </c>
      <c r="M227" s="34" t="s">
        <v>35</v>
      </c>
      <c r="N227" s="143">
        <f>SUM(N224:N226)</f>
        <v>37.090000000000003</v>
      </c>
      <c r="U227" s="126"/>
      <c r="V227" s="126"/>
    </row>
    <row r="228" spans="1:22" ht="22.5">
      <c r="A228" s="140" t="s">
        <v>10117</v>
      </c>
      <c r="B228" s="116" t="str">
        <f>VLOOKUP(C228,TABELA!A147:F9798,5,FALSE)</f>
        <v>SINAPI 06/2025</v>
      </c>
      <c r="C228" s="314">
        <v>99807</v>
      </c>
      <c r="D228" s="117" t="str">
        <f>VLOOKUP(C228,TABELA!A147:F9798,2,FALSE)</f>
        <v>LIMPEZA DE REVESTIMENTO CERÂMICO EM PAREDE UTILIZANDO DETERGENTE NEUTRO E ESCOVAÇÃO MANUAL. AF_04/2019</v>
      </c>
      <c r="E228" s="94" t="str">
        <f>VLOOKUP(C228,TABELA!A147:F9798,3,FALSE)</f>
        <v>M2</v>
      </c>
      <c r="F228" s="16"/>
      <c r="G228" s="32"/>
      <c r="H228" s="33"/>
      <c r="I228" s="33"/>
      <c r="J228" s="33"/>
      <c r="K228" s="33"/>
      <c r="L228" s="33"/>
      <c r="M228" s="33"/>
      <c r="N228" s="141"/>
      <c r="O228" s="119">
        <f>N232</f>
        <v>82.6</v>
      </c>
      <c r="P228" s="124">
        <f>VLOOKUP(C228,TABELA!A147:F9798,4,FALSE)</f>
        <v>1.73</v>
      </c>
      <c r="Q228" s="124">
        <f>TRUNC(P228*$Q$7,2)</f>
        <v>2.29</v>
      </c>
      <c r="R228" s="124">
        <f>TRUNC(O228*Q228,2)</f>
        <v>189.15</v>
      </c>
      <c r="S228" s="125"/>
      <c r="T228" s="124">
        <f>VLOOKUP(C228,TABELA!A147:F9798,6,FALSE)</f>
        <v>1.86</v>
      </c>
      <c r="U228" s="124">
        <f>TRUNC(T228*$U$7,2)</f>
        <v>2.34</v>
      </c>
      <c r="V228" s="124">
        <f>TRUNC(O228*U228,2)</f>
        <v>193.28</v>
      </c>
    </row>
    <row r="229" spans="1:22">
      <c r="A229" s="140"/>
      <c r="B229" s="15"/>
      <c r="C229" s="216"/>
      <c r="D229" s="219" t="s">
        <v>10118</v>
      </c>
      <c r="E229" s="33"/>
      <c r="F229" s="349"/>
      <c r="G229" s="34" t="s">
        <v>34</v>
      </c>
      <c r="H229" s="35"/>
      <c r="I229" s="34" t="s">
        <v>34</v>
      </c>
      <c r="J229" s="35"/>
      <c r="K229" s="34" t="s">
        <v>34</v>
      </c>
      <c r="L229" s="35">
        <f>N118</f>
        <v>70.599999999999994</v>
      </c>
      <c r="M229" s="34" t="s">
        <v>35</v>
      </c>
      <c r="N229" s="142">
        <f>TRUNC(PRODUCT(F229:L229),2)</f>
        <v>70.599999999999994</v>
      </c>
      <c r="U229" s="126"/>
      <c r="V229" s="126"/>
    </row>
    <row r="230" spans="1:22">
      <c r="A230" s="140"/>
      <c r="B230" s="15"/>
      <c r="C230" s="216"/>
      <c r="D230" s="219" t="s">
        <v>10119</v>
      </c>
      <c r="E230" s="33"/>
      <c r="F230" s="35"/>
      <c r="G230" s="34" t="s">
        <v>34</v>
      </c>
      <c r="H230" s="35"/>
      <c r="I230" s="34" t="s">
        <v>34</v>
      </c>
      <c r="J230" s="35"/>
      <c r="K230" s="34" t="s">
        <v>34</v>
      </c>
      <c r="L230" s="35">
        <f>N126</f>
        <v>19.920000000000002</v>
      </c>
      <c r="M230" s="34" t="s">
        <v>35</v>
      </c>
      <c r="N230" s="142">
        <f t="shared" ref="N230:N231" si="14">F230*J230</f>
        <v>0</v>
      </c>
      <c r="U230" s="126"/>
      <c r="V230" s="126"/>
    </row>
    <row r="231" spans="1:22">
      <c r="A231" s="140"/>
      <c r="B231" s="15"/>
      <c r="C231" s="216"/>
      <c r="D231" s="219" t="s">
        <v>10011</v>
      </c>
      <c r="E231" s="33"/>
      <c r="F231" s="35">
        <v>3</v>
      </c>
      <c r="G231" s="34" t="s">
        <v>34</v>
      </c>
      <c r="H231" s="35"/>
      <c r="I231" s="34" t="s">
        <v>34</v>
      </c>
      <c r="J231" s="35">
        <v>4</v>
      </c>
      <c r="K231" s="34" t="s">
        <v>34</v>
      </c>
      <c r="L231" s="35"/>
      <c r="M231" s="34" t="s">
        <v>35</v>
      </c>
      <c r="N231" s="142">
        <f t="shared" si="14"/>
        <v>12</v>
      </c>
      <c r="U231" s="126"/>
      <c r="V231" s="126"/>
    </row>
    <row r="232" spans="1:22">
      <c r="A232" s="140"/>
      <c r="B232" s="15"/>
      <c r="C232" s="216"/>
      <c r="D232" s="218" t="str">
        <f>"TOTAL ITEM "&amp;A228</f>
        <v>TOTAL ITEM 9.2</v>
      </c>
      <c r="E232" s="33"/>
      <c r="F232" s="35"/>
      <c r="G232" s="33"/>
      <c r="H232" s="35"/>
      <c r="I232" s="33"/>
      <c r="J232" s="35"/>
      <c r="K232" s="33"/>
      <c r="L232" s="37" t="s">
        <v>20</v>
      </c>
      <c r="M232" s="34" t="s">
        <v>35</v>
      </c>
      <c r="N232" s="143">
        <f>SUM(N229:N231)</f>
        <v>82.6</v>
      </c>
      <c r="U232" s="126"/>
      <c r="V232" s="126"/>
    </row>
  </sheetData>
  <mergeCells count="11">
    <mergeCell ref="A1:N3"/>
    <mergeCell ref="A4:C4"/>
    <mergeCell ref="A5:C5"/>
    <mergeCell ref="A7:C7"/>
    <mergeCell ref="A8:C8"/>
    <mergeCell ref="E4:L4"/>
    <mergeCell ref="E5:L5"/>
    <mergeCell ref="M4:N4"/>
    <mergeCell ref="M5:N5"/>
    <mergeCell ref="D7:N7"/>
    <mergeCell ref="D8:N8"/>
  </mergeCells>
  <pageMargins left="0.25" right="0.25" top="0.75" bottom="0.75" header="0.3" footer="0.3"/>
  <pageSetup paperSize="9" scale="71" fitToHeight="0" orientation="portrait" horizontalDpi="360" verticalDpi="36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pageSetUpPr fitToPage="1"/>
  </sheetPr>
  <dimension ref="A1:L83"/>
  <sheetViews>
    <sheetView view="pageBreakPreview" zoomScaleNormal="100" zoomScaleSheetLayoutView="100" workbookViewId="0">
      <selection sqref="A1:L75"/>
    </sheetView>
  </sheetViews>
  <sheetFormatPr defaultRowHeight="15"/>
  <cols>
    <col min="1" max="1" width="6.7109375" customWidth="1"/>
    <col min="2" max="2" width="12.7109375" customWidth="1"/>
    <col min="3" max="3" width="8.7109375" customWidth="1"/>
    <col min="4" max="4" width="57.7109375" customWidth="1"/>
    <col min="5" max="5" width="5.7109375" customWidth="1"/>
    <col min="6" max="6" width="9.7109375" customWidth="1"/>
    <col min="7" max="8" width="11.7109375" customWidth="1"/>
    <col min="9" max="9" width="13.7109375" customWidth="1"/>
    <col min="10" max="11" width="11.7109375" customWidth="1"/>
    <col min="12" max="12" width="13.7109375" customWidth="1"/>
  </cols>
  <sheetData>
    <row r="1" spans="1:12" ht="60" customHeight="1">
      <c r="A1" s="472" t="s">
        <v>24</v>
      </c>
      <c r="B1" s="473"/>
      <c r="C1" s="473"/>
      <c r="D1" s="473"/>
      <c r="E1" s="473"/>
      <c r="F1" s="473"/>
      <c r="G1" s="473"/>
      <c r="H1" s="473"/>
      <c r="I1" s="473"/>
      <c r="J1" s="473"/>
      <c r="K1" s="473"/>
      <c r="L1" s="474"/>
    </row>
    <row r="2" spans="1:12" ht="18" customHeight="1">
      <c r="A2" s="19"/>
      <c r="B2" s="1"/>
      <c r="C2" s="1"/>
      <c r="D2" s="2"/>
      <c r="E2" s="3"/>
      <c r="F2" s="3"/>
      <c r="G2" s="4"/>
      <c r="H2" s="3"/>
      <c r="I2" s="3"/>
      <c r="J2" s="5"/>
      <c r="K2" s="3"/>
      <c r="L2" s="20"/>
    </row>
    <row r="3" spans="1:12" s="245" customFormat="1" ht="15" customHeight="1">
      <c r="A3" s="468" t="str">
        <f>+MEMÓRIA!A4</f>
        <v>MUNICÍPIO/UF:</v>
      </c>
      <c r="B3" s="460"/>
      <c r="C3" s="461"/>
      <c r="D3" s="247" t="str">
        <f>+MEMÓRIA!D4</f>
        <v>GESTOR / AÇÃO:</v>
      </c>
      <c r="E3" s="468" t="str">
        <f>+MEMÓRIA!E4</f>
        <v>ENDEREÇO DA OBRA/SERVIÇO:</v>
      </c>
      <c r="F3" s="460"/>
      <c r="G3" s="460"/>
      <c r="H3" s="460"/>
      <c r="I3" s="460"/>
      <c r="J3" s="460"/>
      <c r="K3" s="461"/>
      <c r="L3" s="247" t="str">
        <f>+MEMÓRIA!M4</f>
        <v xml:space="preserve">REVISÃO: </v>
      </c>
    </row>
    <row r="4" spans="1:12" s="246" customFormat="1" ht="23.25" customHeight="1">
      <c r="A4" s="475" t="str">
        <f>+MEMÓRIA!A5</f>
        <v>POMBOS / PE</v>
      </c>
      <c r="B4" s="463"/>
      <c r="C4" s="464"/>
      <c r="D4" s="301" t="str">
        <f>+MEMÓRIA!D5</f>
        <v>SECRETARIA DE SAÚDE</v>
      </c>
      <c r="E4" s="475" t="str">
        <f>+MEMÓRIA!E5</f>
        <v>HOPITAL VIRGINIA COLAÇO DIAS, SITUADO NA RUA ESPERIDIÃO VIEIRA SANDRES, S/N, CENTRO, POMBOS-PE</v>
      </c>
      <c r="F4" s="463"/>
      <c r="G4" s="463"/>
      <c r="H4" s="463"/>
      <c r="I4" s="463"/>
      <c r="J4" s="463"/>
      <c r="K4" s="464"/>
      <c r="L4" s="301" t="str">
        <f>+MEMÓRIA!M5</f>
        <v>DATA: 28/07/2025</v>
      </c>
    </row>
    <row r="5" spans="1:12" ht="15" customHeight="1">
      <c r="A5" s="19"/>
      <c r="B5" s="1"/>
      <c r="C5" s="1"/>
      <c r="D5" s="2"/>
      <c r="E5" s="3"/>
      <c r="F5" s="3"/>
      <c r="G5" s="4"/>
      <c r="H5" s="3"/>
      <c r="I5" s="3"/>
      <c r="J5" s="5"/>
      <c r="K5" s="3"/>
      <c r="L5" s="20"/>
    </row>
    <row r="6" spans="1:12" s="245" customFormat="1" ht="12" customHeight="1">
      <c r="A6" s="468" t="str">
        <f>+MEMÓRIA!A7</f>
        <v xml:space="preserve">PROPONENTE:     </v>
      </c>
      <c r="B6" s="460"/>
      <c r="C6" s="461"/>
      <c r="D6" s="468" t="str">
        <f>+MEMÓRIA!D7</f>
        <v xml:space="preserve">OBJETO: </v>
      </c>
      <c r="E6" s="460"/>
      <c r="F6" s="460"/>
      <c r="G6" s="460"/>
      <c r="H6" s="460"/>
      <c r="I6" s="460"/>
      <c r="J6" s="460"/>
      <c r="K6" s="460"/>
      <c r="L6" s="461"/>
    </row>
    <row r="7" spans="1:12" s="246" customFormat="1">
      <c r="A7" s="469" t="str">
        <f>+MEMÓRIA!A8</f>
        <v>FUNDO MUNICIPAL DE SAÚDE DE POMBOS-PE</v>
      </c>
      <c r="B7" s="466"/>
      <c r="C7" s="467"/>
      <c r="D7" s="469" t="str">
        <f>+MEMÓRIA!D8</f>
        <v>CONTRATAÇÃO DE EMPRESA DE ENGENHARIA ESPECIALIZADA PARA EXECUÇÃO DE OBRA DE AMPLIAÇÃO E REFORMA DA SALA DE RAIO-X, NO HOSPITAL VIRGINIA COLAÇO DIAS,  NO MUNICÍPIO DE POMBOS - PE.</v>
      </c>
      <c r="E7" s="466"/>
      <c r="F7" s="466"/>
      <c r="G7" s="466"/>
      <c r="H7" s="466"/>
      <c r="I7" s="466"/>
      <c r="J7" s="466"/>
      <c r="K7" s="466"/>
      <c r="L7" s="467"/>
    </row>
    <row r="8" spans="1:12" ht="15" customHeight="1">
      <c r="A8" s="21"/>
      <c r="B8" s="22"/>
      <c r="C8" s="22"/>
      <c r="D8" s="23"/>
      <c r="E8" s="24"/>
      <c r="F8" s="24"/>
      <c r="G8" s="25"/>
      <c r="H8" s="24"/>
      <c r="I8" s="24"/>
      <c r="J8" s="26"/>
      <c r="K8" s="24"/>
      <c r="L8" s="27"/>
    </row>
    <row r="9" spans="1:12" s="245" customFormat="1" ht="15.75" customHeight="1">
      <c r="A9" s="476" t="s">
        <v>5</v>
      </c>
      <c r="B9" s="476"/>
      <c r="C9" s="477" t="s">
        <v>9211</v>
      </c>
      <c r="D9" s="477"/>
      <c r="E9" s="287"/>
      <c r="F9" s="287"/>
      <c r="G9" s="287"/>
      <c r="H9" s="287" t="s">
        <v>6</v>
      </c>
      <c r="I9" s="288">
        <v>0.32750000000000001</v>
      </c>
      <c r="J9" s="287"/>
      <c r="K9" s="287" t="s">
        <v>6</v>
      </c>
      <c r="L9" s="288">
        <v>0.2621</v>
      </c>
    </row>
    <row r="10" spans="1:12" ht="45" customHeight="1">
      <c r="A10" s="29" t="s">
        <v>7</v>
      </c>
      <c r="B10" s="8" t="s">
        <v>8</v>
      </c>
      <c r="C10" s="8" t="s">
        <v>9</v>
      </c>
      <c r="D10" s="8" t="s">
        <v>10</v>
      </c>
      <c r="E10" s="8" t="s">
        <v>11</v>
      </c>
      <c r="F10" s="8" t="s">
        <v>12</v>
      </c>
      <c r="G10" s="9" t="s">
        <v>13</v>
      </c>
      <c r="H10" s="31" t="s">
        <v>14</v>
      </c>
      <c r="I10" s="9" t="s">
        <v>15</v>
      </c>
      <c r="J10" s="9" t="s">
        <v>16</v>
      </c>
      <c r="K10" s="9" t="s">
        <v>17</v>
      </c>
      <c r="L10" s="9" t="s">
        <v>18</v>
      </c>
    </row>
    <row r="11" spans="1:12" s="245" customFormat="1">
      <c r="A11" s="289" t="s">
        <v>19</v>
      </c>
      <c r="B11" s="290"/>
      <c r="C11" s="290"/>
      <c r="D11" s="291" t="str">
        <f>VLOOKUP(A11,MEMÓRIA!$A$10:$V$64,4,FALSE)</f>
        <v>SERVIÇOS PRELIMINARES</v>
      </c>
      <c r="E11" s="292"/>
      <c r="F11" s="292"/>
      <c r="G11" s="293"/>
      <c r="H11" s="294"/>
      <c r="I11" s="295">
        <f>SUM(I12:I13)</f>
        <v>6998.68</v>
      </c>
      <c r="J11" s="293"/>
      <c r="K11" s="296"/>
      <c r="L11" s="295">
        <f>SUM(L12:L13)</f>
        <v>7304.22</v>
      </c>
    </row>
    <row r="12" spans="1:12" ht="22.5">
      <c r="A12" s="15" t="s">
        <v>22</v>
      </c>
      <c r="B12" s="14" t="str">
        <f>VLOOKUP(A12,MEMÓRIA!$A$10:$V$64,2,FALSE)</f>
        <v>SINAPI 06/2025</v>
      </c>
      <c r="C12" s="14">
        <f>VLOOKUP(A12,MEMÓRIA!$A$10:$V$64,3,FALSE)</f>
        <v>103689</v>
      </c>
      <c r="D12" s="122" t="str">
        <f>VLOOKUP(A12,MEMÓRIA!$A$10:$V$64,4,FALSE)</f>
        <v>FORNECIMENTO E INSTALAÇÃO DE PLACA DE OBRA COM CHAPA GALVANIZADA E ESTRUTURA DE MADEIRA. AF_03/2022_PS</v>
      </c>
      <c r="E12" s="121" t="str">
        <f>VLOOKUP(A12,MEMÓRIA!$A$10:$V$64,5,FALSE)</f>
        <v>M2</v>
      </c>
      <c r="F12" s="123">
        <f>VLOOKUP(A12,MEMÓRIA!$A$10:$V$64,15,FALSE)</f>
        <v>1.5</v>
      </c>
      <c r="G12" s="112">
        <f>VLOOKUP(A12,MEMÓRIA!$A$10:$V$64,16,FALSE)</f>
        <v>464.59</v>
      </c>
      <c r="H12" s="30">
        <f>IFERROR(TRUNC(SUM(G12*$I$9)+G12,2),"")</f>
        <v>616.74</v>
      </c>
      <c r="I12" s="17">
        <f>IFERROR(TRUNC(H12*F12,2),"")</f>
        <v>925.11</v>
      </c>
      <c r="J12" s="127">
        <f>VLOOKUP(A12,MEMÓRIA!$A$10:$V$64,20,FALSE)</f>
        <v>468.06</v>
      </c>
      <c r="K12" s="17">
        <f>IFERROR(TRUNC(SUM(J12*$L$9)+J12,2),"")</f>
        <v>590.73</v>
      </c>
      <c r="L12" s="17">
        <f>IFERROR(TRUNC(K12*F12,2),"")</f>
        <v>886.09</v>
      </c>
    </row>
    <row r="13" spans="1:12">
      <c r="A13" s="15" t="s">
        <v>9157</v>
      </c>
      <c r="B13" s="14" t="str">
        <f>VLOOKUP(A13,MEMÓRIA!$A$10:$V$64,2,FALSE)</f>
        <v>COMPOSIÇÃO</v>
      </c>
      <c r="C13" s="14" t="str">
        <f>VLOOKUP(A13,MEMÓRIA!$A$10:$V$64,3,FALSE)</f>
        <v>003</v>
      </c>
      <c r="D13" s="122" t="str">
        <f>VLOOKUP(A13,MEMÓRIA!$A$10:$V$64,4,FALSE)</f>
        <v>ADMINISTRAÇÃO LOCAL</v>
      </c>
      <c r="E13" s="121" t="str">
        <f>VLOOKUP(A13,MEMÓRIA!$A$10:$V$64,5,FALSE)</f>
        <v>MÊS</v>
      </c>
      <c r="F13" s="123">
        <f>VLOOKUP(A13,MEMÓRIA!$A$10:$V$64,15,FALSE)</f>
        <v>1</v>
      </c>
      <c r="G13" s="112">
        <f>VLOOKUP(A13,MEMÓRIA!$A$10:$V$64,16,FALSE)</f>
        <v>4575.2</v>
      </c>
      <c r="H13" s="30">
        <f>IFERROR(TRUNC(SUM(G13*$I$9)+G13,2),"")</f>
        <v>6073.57</v>
      </c>
      <c r="I13" s="17">
        <f>IFERROR(TRUNC(H13*F13,2),"")</f>
        <v>6073.57</v>
      </c>
      <c r="J13" s="127">
        <f>VLOOKUP(A13,MEMÓRIA!$A$10:$V$64,20,FALSE)</f>
        <v>5085.28</v>
      </c>
      <c r="K13" s="17">
        <f>IFERROR(TRUNC(SUM(J13*$L$9)+J13,2),"")</f>
        <v>6418.13</v>
      </c>
      <c r="L13" s="17">
        <f>IFERROR(TRUNC(K13*F13,2),"")</f>
        <v>6418.13</v>
      </c>
    </row>
    <row r="14" spans="1:12" s="245" customFormat="1">
      <c r="A14" s="297" t="s">
        <v>26</v>
      </c>
      <c r="B14" s="298"/>
      <c r="C14" s="298"/>
      <c r="D14" s="299" t="str">
        <f>VLOOKUP(A14,MEMÓRIA!$A$10:$V$64,4,FALSE)</f>
        <v>DEMOLIÇÃO  E REMOÇÃO</v>
      </c>
      <c r="E14" s="298"/>
      <c r="F14" s="292"/>
      <c r="G14" s="298"/>
      <c r="H14" s="303"/>
      <c r="I14" s="295">
        <f>SUM(I15:I20)</f>
        <v>3337.79</v>
      </c>
      <c r="J14" s="298"/>
      <c r="K14" s="303"/>
      <c r="L14" s="295">
        <f>SUM(L15:L20)</f>
        <v>3439.6</v>
      </c>
    </row>
    <row r="15" spans="1:12" ht="22.5">
      <c r="A15" s="14" t="s">
        <v>27</v>
      </c>
      <c r="B15" s="121" t="str">
        <f>VLOOKUP(A15,MEMÓRIA!$A$10:$V$64,2,FALSE)</f>
        <v>SINAPI 06/2025</v>
      </c>
      <c r="C15" s="14">
        <f>VLOOKUP(A15,MEMÓRIA!$A$10:$V$64,3,FALSE)</f>
        <v>97622</v>
      </c>
      <c r="D15" s="117" t="str">
        <f>VLOOKUP(A15,MEMÓRIA!$A$10:$V$64,4,FALSE)</f>
        <v>DEMOLIÇÃO DE ALVENARIA DE BLOCO FURADO, DE FORMA MANUAL, SEM REAPROVEITAMENTO. AF_09/2023</v>
      </c>
      <c r="E15" s="121" t="str">
        <f>VLOOKUP(A15,MEMÓRIA!$A$10:$V$64,5,FALSE)</f>
        <v>M3</v>
      </c>
      <c r="F15" s="123">
        <f>VLOOKUP(A15,MEMÓRIA!$A$10:$V$64,15,FALSE)</f>
        <v>2.96</v>
      </c>
      <c r="G15" s="112">
        <f>VLOOKUP(A15,MEMÓRIA!$A$10:$V$64,16,FALSE)</f>
        <v>58.57</v>
      </c>
      <c r="H15" s="30">
        <f t="shared" ref="H15:H16" si="0">IFERROR(TRUNC(SUM(G15*$I$9)+G15,2),"")</f>
        <v>77.75</v>
      </c>
      <c r="I15" s="17">
        <f t="shared" ref="I15:I16" si="1">IFERROR(TRUNC(H15*F15,2),"")</f>
        <v>230.14</v>
      </c>
      <c r="J15" s="127">
        <f>VLOOKUP(A15,MEMÓRIA!$A$10:$V$64,20,FALSE)</f>
        <v>63.43</v>
      </c>
      <c r="K15" s="17">
        <f t="shared" ref="K15:K16" si="2">IFERROR(TRUNC(SUM(J15*$L$9)+J15,2),"")</f>
        <v>80.05</v>
      </c>
      <c r="L15" s="17">
        <f t="shared" ref="L15:L16" si="3">IFERROR(TRUNC(K15*F15,2),"")</f>
        <v>236.94</v>
      </c>
    </row>
    <row r="16" spans="1:12" ht="22.5">
      <c r="A16" s="15" t="s">
        <v>5116</v>
      </c>
      <c r="B16" s="121" t="str">
        <f>VLOOKUP(A16,MEMÓRIA!$A$10:$V$64,2,FALSE)</f>
        <v>SINAPI 06/2025</v>
      </c>
      <c r="C16" s="14">
        <f>VLOOKUP(A16,MEMÓRIA!$A$10:$V$64,3,FALSE)</f>
        <v>97631</v>
      </c>
      <c r="D16" s="117" t="str">
        <f>VLOOKUP(A16,MEMÓRIA!$A$10:$V$64,4,FALSE)</f>
        <v>DEMOLIÇÃO DE ARGAMASSAS, DE FORMA MANUAL, SEM REAPROVEITAMENTO. AF_09/2023</v>
      </c>
      <c r="E16" s="121" t="str">
        <f>VLOOKUP(A16,MEMÓRIA!$A$10:$V$64,5,FALSE)</f>
        <v>M2</v>
      </c>
      <c r="F16" s="123">
        <f>VLOOKUP(A16,MEMÓRIA!$A$10:$V$64,15,FALSE)</f>
        <v>97.69</v>
      </c>
      <c r="G16" s="112">
        <f>VLOOKUP(A16,MEMÓRIA!$A$10:$V$64,16,FALSE)</f>
        <v>11.76</v>
      </c>
      <c r="H16" s="30">
        <f t="shared" si="0"/>
        <v>15.61</v>
      </c>
      <c r="I16" s="17">
        <f t="shared" si="1"/>
        <v>1524.94</v>
      </c>
      <c r="J16" s="127">
        <f>VLOOKUP(A16,MEMÓRIA!$A$10:$V$64,20,FALSE)</f>
        <v>12.75</v>
      </c>
      <c r="K16" s="17">
        <f t="shared" si="2"/>
        <v>16.09</v>
      </c>
      <c r="L16" s="17">
        <f t="shared" si="3"/>
        <v>1571.83</v>
      </c>
    </row>
    <row r="17" spans="1:12" ht="22.5">
      <c r="A17" s="15" t="s">
        <v>9158</v>
      </c>
      <c r="B17" s="121" t="str">
        <f>VLOOKUP(A17,MEMÓRIA!$A$10:$V$64,2,FALSE)</f>
        <v>SINAPI 06/2025</v>
      </c>
      <c r="C17" s="14">
        <f>VLOOKUP(A17,MEMÓRIA!$A$10:$V$64,3,FALSE)</f>
        <v>97632</v>
      </c>
      <c r="D17" s="117" t="str">
        <f>VLOOKUP(A17,MEMÓRIA!$A$10:$V$64,4,FALSE)</f>
        <v>DEMOLIÇÃO DE RODAPÉ CERÂMICO, DE FORMA MANUAL, SEM REAPROVEITAMENTO. AF_09/2023</v>
      </c>
      <c r="E17" s="121" t="str">
        <f>VLOOKUP(A17,MEMÓRIA!$A$10:$V$64,5,FALSE)</f>
        <v>M</v>
      </c>
      <c r="F17" s="123">
        <f>VLOOKUP(A17,MEMÓRIA!$A$10:$V$64,15,FALSE)</f>
        <v>10</v>
      </c>
      <c r="G17" s="112">
        <f>VLOOKUP(A17,MEMÓRIA!$A$10:$V$64,16,FALSE)</f>
        <v>2.69</v>
      </c>
      <c r="H17" s="30">
        <f t="shared" ref="H17:H18" si="4">IFERROR(TRUNC(SUM(G17*$I$9)+G17,2),"")</f>
        <v>3.57</v>
      </c>
      <c r="I17" s="17">
        <f t="shared" ref="I17:I18" si="5">IFERROR(TRUNC(H17*F17,2),"")</f>
        <v>35.700000000000003</v>
      </c>
      <c r="J17" s="127">
        <f>VLOOKUP(A17,MEMÓRIA!$A$10:$V$64,20,FALSE)</f>
        <v>2.91</v>
      </c>
      <c r="K17" s="17">
        <f t="shared" ref="K17:K18" si="6">IFERROR(TRUNC(SUM(J17*$L$9)+J17,2),"")</f>
        <v>3.67</v>
      </c>
      <c r="L17" s="17">
        <f t="shared" ref="L17:L18" si="7">IFERROR(TRUNC(K17*F17,2),"")</f>
        <v>36.700000000000003</v>
      </c>
    </row>
    <row r="18" spans="1:12" ht="22.5">
      <c r="A18" s="14" t="s">
        <v>9163</v>
      </c>
      <c r="B18" s="121" t="str">
        <f>VLOOKUP(A18,MEMÓRIA!A8:N276,2,FALSE)</f>
        <v>SINAPI 06/2025</v>
      </c>
      <c r="C18" s="14">
        <f>VLOOKUP(A18,MEMÓRIA!A8:N276,3,FALSE)</f>
        <v>97633</v>
      </c>
      <c r="D18" s="117" t="str">
        <f>VLOOKUP(A18,MEMÓRIA!A8:N276,4,FALSE)</f>
        <v>DEMOLIÇÃO DE REVESTIMENTO CERÂMICO, DE FORMA MANUAL, SEM REAPROVEITAMENTO. AF_09/2023</v>
      </c>
      <c r="E18" s="121" t="str">
        <f>VLOOKUP(A18,MEMÓRIA!A8:N276,5,FALSE)</f>
        <v>M2</v>
      </c>
      <c r="F18" s="123">
        <f>VLOOKUP(A18,MEMÓRIA!A8:W276,15,FALSE)</f>
        <v>46.87</v>
      </c>
      <c r="G18" s="112">
        <f>VLOOKUP(A18,MEMÓRIA!A8:W276,16,FALSE)</f>
        <v>23.49</v>
      </c>
      <c r="H18" s="30">
        <f t="shared" si="4"/>
        <v>31.18</v>
      </c>
      <c r="I18" s="17">
        <f t="shared" si="5"/>
        <v>1461.4</v>
      </c>
      <c r="J18" s="127">
        <f>VLOOKUP(A18,MEMÓRIA!A8:W276,20,FALSE)</f>
        <v>25.46</v>
      </c>
      <c r="K18" s="17">
        <f t="shared" si="6"/>
        <v>32.130000000000003</v>
      </c>
      <c r="L18" s="17">
        <f t="shared" si="7"/>
        <v>1505.93</v>
      </c>
    </row>
    <row r="19" spans="1:12">
      <c r="A19" s="14" t="s">
        <v>10015</v>
      </c>
      <c r="B19" s="121" t="str">
        <f>VLOOKUP(A19,MEMÓRIA!A9:N277,2,FALSE)</f>
        <v>SINAPI 06/2025</v>
      </c>
      <c r="C19" s="14">
        <f>VLOOKUP(A19,MEMÓRIA!A9:N277,3,FALSE)</f>
        <v>97644</v>
      </c>
      <c r="D19" s="117" t="str">
        <f>VLOOKUP(A19,MEMÓRIA!A9:N277,4,FALSE)</f>
        <v>REMOÇÃO DE PORTAS, DE FORMA MANUAL, SEM REAPROVEITAMENTO. AF_09/2023</v>
      </c>
      <c r="E19" s="121" t="str">
        <f>VLOOKUP(A19,MEMÓRIA!A9:N277,5,FALSE)</f>
        <v>M2</v>
      </c>
      <c r="F19" s="123">
        <f>VLOOKUP(A19,MEMÓRIA!A9:W277,15,FALSE)</f>
        <v>5.25</v>
      </c>
      <c r="G19" s="112">
        <f>VLOOKUP(A19,MEMÓRIA!A9:W277,16,FALSE)</f>
        <v>9.82</v>
      </c>
      <c r="H19" s="30">
        <f t="shared" ref="H19:H20" si="8">IFERROR(TRUNC(SUM(G19*$I$9)+G19,2),"")</f>
        <v>13.03</v>
      </c>
      <c r="I19" s="17">
        <f t="shared" ref="I19:I20" si="9">IFERROR(TRUNC(H19*F19,2),"")</f>
        <v>68.400000000000006</v>
      </c>
      <c r="J19" s="127">
        <f>VLOOKUP(A19,MEMÓRIA!A9:W277,20,FALSE)</f>
        <v>10.64</v>
      </c>
      <c r="K19" s="17">
        <f t="shared" ref="K19:K20" si="10">IFERROR(TRUNC(SUM(J19*$L$9)+J19,2),"")</f>
        <v>13.42</v>
      </c>
      <c r="L19" s="17">
        <f t="shared" ref="L19:L20" si="11">IFERROR(TRUNC(K19*F19,2),"")</f>
        <v>70.45</v>
      </c>
    </row>
    <row r="20" spans="1:12">
      <c r="A20" s="14" t="s">
        <v>10016</v>
      </c>
      <c r="B20" s="121" t="str">
        <f>VLOOKUP(A20,MEMÓRIA!A10:N278,2,FALSE)</f>
        <v>SINAPI 06/2025</v>
      </c>
      <c r="C20" s="14">
        <f>VLOOKUP(A20,MEMÓRIA!A10:N278,3,FALSE)</f>
        <v>97663</v>
      </c>
      <c r="D20" s="117" t="str">
        <f>VLOOKUP(A20,MEMÓRIA!A10:N278,4,FALSE)</f>
        <v>REMOÇÃO DE LOUÇAS, DE FORMA MANUAL, SEM REAPROVEITAMENTO. AF_09/2023</v>
      </c>
      <c r="E20" s="121" t="str">
        <f>VLOOKUP(A20,MEMÓRIA!A10:N278,5,FALSE)</f>
        <v>UN</v>
      </c>
      <c r="F20" s="123">
        <f>VLOOKUP(A20,MEMÓRIA!A10:W278,15,FALSE)</f>
        <v>1</v>
      </c>
      <c r="G20" s="112">
        <f>VLOOKUP(A20,MEMÓRIA!A10:W278,16,FALSE)</f>
        <v>12.97</v>
      </c>
      <c r="H20" s="30">
        <f t="shared" si="8"/>
        <v>17.21</v>
      </c>
      <c r="I20" s="17">
        <f t="shared" si="9"/>
        <v>17.21</v>
      </c>
      <c r="J20" s="127">
        <f>VLOOKUP(A20,MEMÓRIA!A10:W278,20,FALSE)</f>
        <v>14.07</v>
      </c>
      <c r="K20" s="17">
        <f t="shared" si="10"/>
        <v>17.75</v>
      </c>
      <c r="L20" s="17">
        <f t="shared" si="11"/>
        <v>17.75</v>
      </c>
    </row>
    <row r="21" spans="1:12">
      <c r="A21" s="297" t="s">
        <v>9147</v>
      </c>
      <c r="B21" s="298"/>
      <c r="C21" s="298"/>
      <c r="D21" s="299" t="str">
        <f>VLOOKUP(A21,MEMÓRIA!A10:N278,4,FALSE)</f>
        <v>ALVENARIAS E  ARGAMASSA</v>
      </c>
      <c r="E21" s="298"/>
      <c r="F21" s="292"/>
      <c r="G21" s="298"/>
      <c r="H21" s="303"/>
      <c r="I21" s="295">
        <f>SUM(I22:I28)</f>
        <v>16996.93</v>
      </c>
      <c r="J21" s="298"/>
      <c r="K21" s="303"/>
      <c r="L21" s="295">
        <f>SUM(L22:L28)</f>
        <v>16763.59</v>
      </c>
    </row>
    <row r="22" spans="1:12" ht="33.75">
      <c r="A22" s="14" t="s">
        <v>9159</v>
      </c>
      <c r="B22" s="121" t="str">
        <f>VLOOKUP(A22,MEMÓRIA!A10:N278,2,FALSE)</f>
        <v>SINAPI 06/2025</v>
      </c>
      <c r="C22" s="14">
        <f>VLOOKUP(A22,MEMÓRIA!A10:N278,3,FALSE)</f>
        <v>103329</v>
      </c>
      <c r="D22" s="117" t="str">
        <f>VLOOKUP(A22,MEMÓRIA!A10:N278,4,FALSE)</f>
        <v>ALVENARIA DE VEDAÇÃO DE BLOCOS CERÂMICOS FURADOS NA HORIZONTAL DE 9X19X19 CM (ESPESSURA 9 CM) E ARGAMASSA DE ASSENTAMENTO COM PREPARO MANUAL. AF_12/2021</v>
      </c>
      <c r="E22" s="121" t="str">
        <f>VLOOKUP(A22,MEMÓRIA!A10:N278,5,FALSE)</f>
        <v>M2</v>
      </c>
      <c r="F22" s="123">
        <f>VLOOKUP(A22,MEMÓRIA!A10:W278,15,FALSE)</f>
        <v>14.73</v>
      </c>
      <c r="G22" s="112">
        <f>VLOOKUP(A22,MEMÓRIA!A10:W278,16,FALSE)</f>
        <v>89.25</v>
      </c>
      <c r="H22" s="30">
        <f t="shared" ref="H22" si="12">IFERROR(TRUNC(SUM(G22*$I$9)+G22,2),"")</f>
        <v>118.47</v>
      </c>
      <c r="I22" s="17">
        <f t="shared" ref="I22" si="13">IFERROR(TRUNC(H22*F22,2),"")</f>
        <v>1745.06</v>
      </c>
      <c r="J22" s="127">
        <f>VLOOKUP(A22,MEMÓRIA!A10:W278,20,FALSE)</f>
        <v>94.81</v>
      </c>
      <c r="K22" s="17">
        <f t="shared" ref="K22" si="14">IFERROR(TRUNC(SUM(J22*$L$9)+J22,2),"")</f>
        <v>119.65</v>
      </c>
      <c r="L22" s="17">
        <f t="shared" ref="L22" si="15">IFERROR(TRUNC(K22*F22,2),"")</f>
        <v>1762.44</v>
      </c>
    </row>
    <row r="23" spans="1:12" ht="22.5">
      <c r="A23" s="14" t="s">
        <v>9182</v>
      </c>
      <c r="B23" s="121" t="str">
        <f>VLOOKUP(A23,MEMÓRIA!A11:N279,2,FALSE)</f>
        <v>SINAPI 06/2025</v>
      </c>
      <c r="C23" s="14">
        <f>VLOOKUP(A23,MEMÓRIA!A11:N279,3,FALSE)</f>
        <v>87878</v>
      </c>
      <c r="D23" s="117" t="str">
        <f>VLOOKUP(A23,MEMÓRIA!A11:N279,4,FALSE)</f>
        <v>CHAPISCO APLICADO EM ALVENARIAS E ESTRUTURAS DE CONCRETO INTERNAS, COM COLHER DE PEDREIRO. ARGAMASSA TRAÇO 1:3 COM PREPARO MANUAL. AF_10/2022</v>
      </c>
      <c r="E23" s="121" t="str">
        <f>VLOOKUP(A23,MEMÓRIA!A11:N279,5,FALSE)</f>
        <v>M2</v>
      </c>
      <c r="F23" s="123">
        <f>VLOOKUP(A23,MEMÓRIA!A11:W279,15,FALSE)</f>
        <v>154.83000000000001</v>
      </c>
      <c r="G23" s="112">
        <f>VLOOKUP(A23,MEMÓRIA!A11:W279,16,FALSE)</f>
        <v>4.9000000000000004</v>
      </c>
      <c r="H23" s="30">
        <f t="shared" ref="H23" si="16">IFERROR(TRUNC(SUM(G23*$I$9)+G23,2),"")</f>
        <v>6.5</v>
      </c>
      <c r="I23" s="17">
        <f t="shared" ref="I23" si="17">IFERROR(TRUNC(H23*F23,2),"")</f>
        <v>1006.39</v>
      </c>
      <c r="J23" s="127">
        <f>VLOOKUP(A23,MEMÓRIA!A11:W279,20,FALSE)</f>
        <v>5.19</v>
      </c>
      <c r="K23" s="17">
        <f t="shared" ref="K23" si="18">IFERROR(TRUNC(SUM(J23*$L$9)+J23,2),"")</f>
        <v>6.55</v>
      </c>
      <c r="L23" s="17">
        <f t="shared" ref="L23" si="19">IFERROR(TRUNC(K23*F23,2),"")</f>
        <v>1014.13</v>
      </c>
    </row>
    <row r="24" spans="1:12" ht="33.75">
      <c r="A24" s="14" t="s">
        <v>10042</v>
      </c>
      <c r="B24" s="121" t="str">
        <f>VLOOKUP(A24,MEMÓRIA!A12:N280,2,FALSE)</f>
        <v>COMPOSIÇÃO</v>
      </c>
      <c r="C24" s="14" t="str">
        <f>VLOOKUP(A24,MEMÓRIA!A12:N280,3,FALSE)</f>
        <v>004</v>
      </c>
      <c r="D24" s="117" t="str">
        <f>VLOOKUP(A24,MEMÓRIA!A12:N280,4,FALSE)</f>
        <v>MASSA ÚNICA, EM ARGAMASSA BARITADA PARA SALA DE RAIO X, APLICADA MANUALMENTE EM PAREDES INTERNAS DE AMBIENTES COM ÁREA MAIOR QUE 10M², E= 20,0MM, COM TALISCAS.</v>
      </c>
      <c r="E24" s="121" t="str">
        <f>VLOOKUP(A24,MEMÓRIA!A12:N280,5,FALSE)</f>
        <v>M²</v>
      </c>
      <c r="F24" s="123">
        <f>VLOOKUP(A24,MEMÓRIA!A12:W280,15,FALSE)</f>
        <v>40.82</v>
      </c>
      <c r="G24" s="112">
        <f>VLOOKUP(A24,MEMÓRIA!A12:W280,16,FALSE)</f>
        <v>98.14</v>
      </c>
      <c r="H24" s="30">
        <f t="shared" ref="H24:H28" si="20">IFERROR(TRUNC(SUM(G24*$I$9)+G24,2),"")</f>
        <v>130.28</v>
      </c>
      <c r="I24" s="17">
        <f t="shared" ref="I24:I28" si="21">IFERROR(TRUNC(H24*F24,2),"")</f>
        <v>5318.02</v>
      </c>
      <c r="J24" s="127">
        <f>VLOOKUP(A24,MEMÓRIA!A12:W280,20,FALSE)</f>
        <v>100.06</v>
      </c>
      <c r="K24" s="17">
        <f t="shared" ref="K24:K28" si="22">IFERROR(TRUNC(SUM(J24*$L$9)+J24,2),"")</f>
        <v>126.28</v>
      </c>
      <c r="L24" s="17">
        <f t="shared" ref="L24:L28" si="23">IFERROR(TRUNC(K24*F24,2),"")</f>
        <v>5154.74</v>
      </c>
    </row>
    <row r="25" spans="1:12" ht="33.75">
      <c r="A25" s="14" t="s">
        <v>10043</v>
      </c>
      <c r="B25" s="121" t="str">
        <f>VLOOKUP(A25,MEMÓRIA!A13:N281,2,FALSE)</f>
        <v>SINAPI 06/2025</v>
      </c>
      <c r="C25" s="14">
        <f>VLOOKUP(A25,MEMÓRIA!A13:N281,3,FALSE)</f>
        <v>87530</v>
      </c>
      <c r="D25" s="117" t="str">
        <f>VLOOKUP(A25,MEMÓRIA!A13:N281,4,FALSE)</f>
        <v>MASSA ÚNICA, EM ARGAMASSA TRAÇO 1:2:8, PREPARO MANUAL, APLICADA MANUALMENTE EM PAREDES INTERNAS DE AMBIENTES COM ÁREA ENTRE 5M² E 10M², E = 17,5MM, COM TALISCAS. AF_03/2024</v>
      </c>
      <c r="E25" s="121" t="str">
        <f>VLOOKUP(A25,MEMÓRIA!A13:N281,5,FALSE)</f>
        <v>M2</v>
      </c>
      <c r="F25" s="123">
        <f>VLOOKUP(A25,MEMÓRIA!A13:W281,15,FALSE)</f>
        <v>88.53</v>
      </c>
      <c r="G25" s="112">
        <f>VLOOKUP(A25,MEMÓRIA!A13:W281,16,FALSE)</f>
        <v>43.65</v>
      </c>
      <c r="H25" s="30">
        <f t="shared" si="20"/>
        <v>57.94</v>
      </c>
      <c r="I25" s="17">
        <f t="shared" si="21"/>
        <v>5129.42</v>
      </c>
      <c r="J25" s="127">
        <f>VLOOKUP(A25,MEMÓRIA!A13:W281,20,FALSE)</f>
        <v>45.85</v>
      </c>
      <c r="K25" s="17">
        <f t="shared" si="22"/>
        <v>57.86</v>
      </c>
      <c r="L25" s="17">
        <f t="shared" si="23"/>
        <v>5122.34</v>
      </c>
    </row>
    <row r="26" spans="1:12" ht="22.5">
      <c r="A26" s="14" t="s">
        <v>10044</v>
      </c>
      <c r="B26" s="121" t="str">
        <f>VLOOKUP(A26,MEMÓRIA!A14:N282,2,FALSE)</f>
        <v>SINAPI 06/2025</v>
      </c>
      <c r="C26" s="14">
        <f>VLOOKUP(A26,MEMÓRIA!A14:N282,3,FALSE)</f>
        <v>98557</v>
      </c>
      <c r="D26" s="117" t="str">
        <f>VLOOKUP(A26,MEMÓRIA!A14:N282,4,FALSE)</f>
        <v>IMPERMEABILIZAÇÃO DE SUPERFÍCIE COM EMULSÃO ASFÁLTICA, 2 DEMÃOS. AF_09/2023</v>
      </c>
      <c r="E26" s="121" t="str">
        <f>VLOOKUP(A26,MEMÓRIA!A14:N282,5,FALSE)</f>
        <v>M2</v>
      </c>
      <c r="F26" s="123">
        <f>VLOOKUP(A26,MEMÓRIA!A14:W282,15,FALSE)</f>
        <v>59.55</v>
      </c>
      <c r="G26" s="112">
        <f>VLOOKUP(A26,MEMÓRIA!A14:W282,16,FALSE)</f>
        <v>45.23</v>
      </c>
      <c r="H26" s="30">
        <f t="shared" si="20"/>
        <v>60.04</v>
      </c>
      <c r="I26" s="17">
        <f t="shared" si="21"/>
        <v>3575.38</v>
      </c>
      <c r="J26" s="127">
        <f>VLOOKUP(A26,MEMÓRIA!A14:W282,20,FALSE)</f>
        <v>46.47</v>
      </c>
      <c r="K26" s="17">
        <f t="shared" si="22"/>
        <v>58.64</v>
      </c>
      <c r="L26" s="17">
        <f t="shared" si="23"/>
        <v>3492.01</v>
      </c>
    </row>
    <row r="27" spans="1:12">
      <c r="A27" s="14" t="s">
        <v>10045</v>
      </c>
      <c r="B27" s="121" t="str">
        <f>VLOOKUP(A27,MEMÓRIA!A15:N283,2,FALSE)</f>
        <v>SINAPI 06/2025</v>
      </c>
      <c r="C27" s="14">
        <f>VLOOKUP(A27,MEMÓRIA!A15:N283,3,FALSE)</f>
        <v>105024</v>
      </c>
      <c r="D27" s="117" t="str">
        <f>VLOOKUP(A27,MEMÓRIA!A15:N283,4,FALSE)</f>
        <v>VERGA MOLDADA IN LOCO EM CONCRETO, ESPESSURA DE *10* CM. AF_03/2024</v>
      </c>
      <c r="E27" s="121" t="str">
        <f>VLOOKUP(A27,MEMÓRIA!A15:N283,5,FALSE)</f>
        <v>M</v>
      </c>
      <c r="F27" s="123">
        <f>VLOOKUP(A27,MEMÓRIA!A15:W283,15,FALSE)</f>
        <v>2.4</v>
      </c>
      <c r="G27" s="112">
        <f>VLOOKUP(A27,MEMÓRIA!A15:W283,16,FALSE)</f>
        <v>53.9</v>
      </c>
      <c r="H27" s="30">
        <f t="shared" si="20"/>
        <v>71.55</v>
      </c>
      <c r="I27" s="17">
        <f t="shared" si="21"/>
        <v>171.72</v>
      </c>
      <c r="J27" s="127">
        <f>VLOOKUP(A27,MEMÓRIA!A15:W283,20,FALSE)</f>
        <v>55.66</v>
      </c>
      <c r="K27" s="17">
        <f t="shared" si="22"/>
        <v>70.239999999999995</v>
      </c>
      <c r="L27" s="17">
        <f t="shared" si="23"/>
        <v>168.57</v>
      </c>
    </row>
    <row r="28" spans="1:12" ht="22.5">
      <c r="A28" s="14" t="s">
        <v>10046</v>
      </c>
      <c r="B28" s="121" t="str">
        <f>VLOOKUP(A28,MEMÓRIA!A16:N284,2,FALSE)</f>
        <v>SINAPI 06/2025</v>
      </c>
      <c r="C28" s="14">
        <f>VLOOKUP(A28,MEMÓRIA!A16:N284,3,FALSE)</f>
        <v>105032</v>
      </c>
      <c r="D28" s="117" t="str">
        <f>VLOOKUP(A28,MEMÓRIA!A16:N284,4,FALSE)</f>
        <v>CONTRAVERGA MOLDADA IN LOCO COM UTILIZAÇÃO DE BLOCOS CANALETA, ESPESSURA DE *10* CM. AF_03/2024</v>
      </c>
      <c r="E28" s="121" t="str">
        <f>VLOOKUP(A28,MEMÓRIA!A16:N284,5,FALSE)</f>
        <v>M</v>
      </c>
      <c r="F28" s="123">
        <f>VLOOKUP(A28,MEMÓRIA!A16:W284,15,FALSE)</f>
        <v>1.2</v>
      </c>
      <c r="G28" s="112">
        <f>VLOOKUP(A28,MEMÓRIA!A16:W284,16,FALSE)</f>
        <v>31.98</v>
      </c>
      <c r="H28" s="30">
        <f t="shared" si="20"/>
        <v>42.45</v>
      </c>
      <c r="I28" s="17">
        <f t="shared" si="21"/>
        <v>50.94</v>
      </c>
      <c r="J28" s="127">
        <f>VLOOKUP(A28,MEMÓRIA!A16:W284,20,FALSE)</f>
        <v>32.6</v>
      </c>
      <c r="K28" s="17">
        <f t="shared" si="22"/>
        <v>41.14</v>
      </c>
      <c r="L28" s="17">
        <f t="shared" si="23"/>
        <v>49.36</v>
      </c>
    </row>
    <row r="29" spans="1:12">
      <c r="A29" s="297" t="s">
        <v>9149</v>
      </c>
      <c r="B29" s="298"/>
      <c r="C29" s="298"/>
      <c r="D29" s="299" t="str">
        <f>VLOOKUP(A29,MEMÓRIA!A12:N280,4,FALSE)</f>
        <v>ESQUADRIAS DE MADEIRA, ALUMINIO E FERRO</v>
      </c>
      <c r="E29" s="298"/>
      <c r="F29" s="292"/>
      <c r="G29" s="298"/>
      <c r="H29" s="303"/>
      <c r="I29" s="295">
        <f>SUM(I30:I35)</f>
        <v>22590.81</v>
      </c>
      <c r="J29" s="298"/>
      <c r="K29" s="303"/>
      <c r="L29" s="295">
        <f>SUM(L30:L35)</f>
        <v>21539.02</v>
      </c>
    </row>
    <row r="30" spans="1:12" ht="45">
      <c r="A30" s="14" t="s">
        <v>9160</v>
      </c>
      <c r="B30" s="121" t="str">
        <f>VLOOKUP(A30,MEMÓRIA!A12:N280,2,FALSE)</f>
        <v>COMPOSIÇÃO</v>
      </c>
      <c r="C30" s="14" t="str">
        <f>VLOOKUP(A30,MEMÓRIA!A12:N280,3,FALSE)</f>
        <v>001</v>
      </c>
      <c r="D30" s="117" t="str">
        <f>VLOOKUP(A30,MEMÓRIA!A12:N280,4,FALSE)</f>
        <v>KIT DE PORTA PB EM CHAPA DE MADEIRA COM PROTEÇÃO DE 1,5MMPB, MED: 1,02X2,10M. ACABAMENTO PARA PINTURA, ITENS INCLUSOS: DOBRADIÇAS, MONTAGEM E INSTALAÇÃO DO BATENTE EM AÇO CHPA 16, COM FECHADURA - FORNECIMENTO E INSTALAÇÃO.</v>
      </c>
      <c r="E30" s="121" t="str">
        <f>VLOOKUP(A30,MEMÓRIA!A12:N280,5,FALSE)</f>
        <v>UN</v>
      </c>
      <c r="F30" s="123">
        <f>VLOOKUP(A30,MEMÓRIA!A12:W280,15,FALSE)</f>
        <v>1</v>
      </c>
      <c r="G30" s="112">
        <f>VLOOKUP(A30,MEMÓRIA!A12:W280,16,FALSE)</f>
        <v>4341.71</v>
      </c>
      <c r="H30" s="30">
        <f t="shared" ref="H30" si="24">IFERROR(TRUNC(SUM(G30*$I$9)+G30,2),"")</f>
        <v>5763.62</v>
      </c>
      <c r="I30" s="17">
        <f t="shared" ref="I30" si="25">IFERROR(TRUNC(H30*F30,2),"")</f>
        <v>5763.62</v>
      </c>
      <c r="J30" s="127">
        <f>VLOOKUP(A30,MEMÓRIA!A12:W280,20,FALSE)</f>
        <v>4351.3900000000003</v>
      </c>
      <c r="K30" s="17">
        <f t="shared" ref="K30" si="26">IFERROR(TRUNC(SUM(J30*$L$9)+J30,2),"")</f>
        <v>5491.88</v>
      </c>
      <c r="L30" s="17">
        <f t="shared" ref="L30" si="27">IFERROR(TRUNC(K30*F30,2),"")</f>
        <v>5491.88</v>
      </c>
    </row>
    <row r="31" spans="1:12" ht="45">
      <c r="A31" s="338" t="s">
        <v>9161</v>
      </c>
      <c r="B31" s="121" t="str">
        <f>VLOOKUP(A31,MEMÓRIA!A13:N281,2,FALSE)</f>
        <v>SINAPI 06/2025</v>
      </c>
      <c r="C31" s="14">
        <f>VLOOKUP(A31,MEMÓRIA!A13:N281,3,FALSE)</f>
        <v>90843</v>
      </c>
      <c r="D31" s="117" t="str">
        <f>VLOOKUP(A31,MEMÓRIA!A13:N281,4,FALSE)</f>
        <v>KIT DE PORTA DE MADEIRA PARA PINTURA, SEMI-OCA (LEVE OU MÉDIA), PADRÃO MÉDIO, 80X210CM, ESPESSURA DE 3,5CM, ITENS INCLUSOS: DOBRADIÇAS, MONTAGEM E INSTALAÇÃO DO BATENTE, FECHADURA COM EXECUÇÃO DO FURO - FORNECIMENTO E INSTALAÇÃO. AF_12/2019</v>
      </c>
      <c r="E31" s="121" t="str">
        <f>VLOOKUP(A31,MEMÓRIA!A13:N281,5,FALSE)</f>
        <v>UN</v>
      </c>
      <c r="F31" s="123">
        <f>VLOOKUP(A31,MEMÓRIA!A13:W281,15,FALSE)</f>
        <v>1</v>
      </c>
      <c r="G31" s="112">
        <f>VLOOKUP(A31,MEMÓRIA!A13:W281,16,FALSE)</f>
        <v>1070.24</v>
      </c>
      <c r="H31" s="30">
        <f t="shared" ref="H31:H37" si="28">IFERROR(TRUNC(SUM(G31*$I$9)+G31,2),"")</f>
        <v>1420.74</v>
      </c>
      <c r="I31" s="17">
        <f t="shared" ref="I31:I37" si="29">IFERROR(TRUNC(H31*F31,2),"")</f>
        <v>1420.74</v>
      </c>
      <c r="J31" s="127">
        <f>VLOOKUP(A31,MEMÓRIA!A13:W281,20,FALSE)</f>
        <v>1095.99</v>
      </c>
      <c r="K31" s="17">
        <f t="shared" ref="K31:K37" si="30">IFERROR(TRUNC(SUM(J31*$L$9)+J31,2),"")</f>
        <v>1383.24</v>
      </c>
      <c r="L31" s="17">
        <f t="shared" ref="L31:L37" si="31">IFERROR(TRUNC(K31*F31,2),"")</f>
        <v>1383.24</v>
      </c>
    </row>
    <row r="32" spans="1:12" ht="22.5">
      <c r="A32" s="338" t="s">
        <v>10052</v>
      </c>
      <c r="B32" s="121" t="str">
        <f>VLOOKUP(A32,MEMÓRIA!A14:N282,2,FALSE)</f>
        <v>SINAPI 06/2025</v>
      </c>
      <c r="C32" s="14">
        <f>VLOOKUP(A32,MEMÓRIA!A14:N282,3,FALSE)</f>
        <v>91338</v>
      </c>
      <c r="D32" s="117" t="str">
        <f>VLOOKUP(A32,MEMÓRIA!A14:N282,4,FALSE)</f>
        <v>PORTA DE ALUMÍNIO DE ABRIR COM LAMBRI, COM GUARNIÇÃO, FIXAÇÃO COM PARAFUSOS - FORNECIMENTO E INSTALAÇÃO. AF_12/2019</v>
      </c>
      <c r="E32" s="121" t="str">
        <f>VLOOKUP(A32,MEMÓRIA!A14:N282,5,FALSE)</f>
        <v>M2</v>
      </c>
      <c r="F32" s="123">
        <f>VLOOKUP(A32,MEMÓRIA!A14:W282,15,FALSE)</f>
        <v>1.47</v>
      </c>
      <c r="G32" s="112">
        <f>VLOOKUP(A32,MEMÓRIA!A14:W282,16,FALSE)</f>
        <v>658.37</v>
      </c>
      <c r="H32" s="30">
        <f t="shared" ref="H32:H35" si="32">IFERROR(TRUNC(SUM(G32*$I$9)+G32,2),"")</f>
        <v>873.98</v>
      </c>
      <c r="I32" s="17">
        <f t="shared" ref="I32:I35" si="33">IFERROR(TRUNC(H32*F32,2),"")</f>
        <v>1284.75</v>
      </c>
      <c r="J32" s="127">
        <f>VLOOKUP(A32,MEMÓRIA!A14:W282,20,FALSE)</f>
        <v>659.56</v>
      </c>
      <c r="K32" s="17">
        <f t="shared" ref="K32:K35" si="34">IFERROR(TRUNC(SUM(J32*$L$9)+J32,2),"")</f>
        <v>832.43</v>
      </c>
      <c r="L32" s="17">
        <f t="shared" ref="L32:L35" si="35">IFERROR(TRUNC(K32*F32,2),"")</f>
        <v>1223.67</v>
      </c>
    </row>
    <row r="33" spans="1:12" ht="22.5">
      <c r="A33" s="338" t="s">
        <v>10053</v>
      </c>
      <c r="B33" s="121" t="str">
        <f>VLOOKUP(A33,MEMÓRIA!A15:N283,2,FALSE)</f>
        <v>SINAPI 06/2025</v>
      </c>
      <c r="C33" s="14">
        <f>VLOOKUP(A33,MEMÓRIA!A15:N283,3,FALSE)</f>
        <v>88497</v>
      </c>
      <c r="D33" s="117" t="str">
        <f>VLOOKUP(A33,MEMÓRIA!A15:N283,4,FALSE)</f>
        <v>EMASSAMENTO COM MASSA LÁTEX, APLICAÇÃO EM PAREDE, DUAS DEMÃOS, LIXAMENTO MANUAL. AF_04/2023</v>
      </c>
      <c r="E33" s="121" t="str">
        <f>VLOOKUP(A33,MEMÓRIA!A15:N283,5,FALSE)</f>
        <v>M2</v>
      </c>
      <c r="F33" s="123">
        <f>VLOOKUP(A33,MEMÓRIA!A15:W283,15,FALSE)</f>
        <v>5.88</v>
      </c>
      <c r="G33" s="112">
        <f>VLOOKUP(A33,MEMÓRIA!A15:W283,16,FALSE)</f>
        <v>16.72</v>
      </c>
      <c r="H33" s="30">
        <f t="shared" si="32"/>
        <v>22.19</v>
      </c>
      <c r="I33" s="17">
        <f t="shared" si="33"/>
        <v>130.47</v>
      </c>
      <c r="J33" s="127">
        <f>VLOOKUP(A33,MEMÓRIA!A15:W283,20,FALSE)</f>
        <v>17.809999999999999</v>
      </c>
      <c r="K33" s="17">
        <f t="shared" si="34"/>
        <v>22.47</v>
      </c>
      <c r="L33" s="17">
        <f t="shared" si="35"/>
        <v>132.12</v>
      </c>
    </row>
    <row r="34" spans="1:12" ht="22.5">
      <c r="A34" s="338" t="s">
        <v>10054</v>
      </c>
      <c r="B34" s="121" t="str">
        <f>VLOOKUP(A34,MEMÓRIA!A16:N284,2,FALSE)</f>
        <v>SINAPI 06/2025</v>
      </c>
      <c r="C34" s="14">
        <f>VLOOKUP(A34,MEMÓRIA!A16:N284,3,FALSE)</f>
        <v>102219</v>
      </c>
      <c r="D34" s="117" t="str">
        <f>VLOOKUP(A34,MEMÓRIA!A16:N284,4,FALSE)</f>
        <v>PINTURA TINTA DE ACABAMENTO (PIGMENTADA) ESMALTE SINTÉTICO ACETINADO EM MADEIRA, 2 DEMÃOS. AF_01/2021</v>
      </c>
      <c r="E34" s="121" t="str">
        <f>VLOOKUP(A34,MEMÓRIA!A16:N284,5,FALSE)</f>
        <v>M2</v>
      </c>
      <c r="F34" s="123">
        <f>VLOOKUP(A34,MEMÓRIA!A16:W284,15,FALSE)</f>
        <v>4.2</v>
      </c>
      <c r="G34" s="112">
        <f>VLOOKUP(A34,MEMÓRIA!A16:W284,16,FALSE)</f>
        <v>18.45</v>
      </c>
      <c r="H34" s="30">
        <f t="shared" si="32"/>
        <v>24.49</v>
      </c>
      <c r="I34" s="17">
        <f t="shared" si="33"/>
        <v>102.85</v>
      </c>
      <c r="J34" s="127">
        <f>VLOOKUP(A34,MEMÓRIA!A16:W284,20,FALSE)</f>
        <v>19.37</v>
      </c>
      <c r="K34" s="17">
        <f t="shared" si="34"/>
        <v>24.44</v>
      </c>
      <c r="L34" s="17">
        <f t="shared" si="35"/>
        <v>102.64</v>
      </c>
    </row>
    <row r="35" spans="1:12" ht="45">
      <c r="A35" s="338" t="s">
        <v>10055</v>
      </c>
      <c r="B35" s="121" t="str">
        <f>VLOOKUP(A35,MEMÓRIA!A17:N285,2,FALSE)</f>
        <v>COMPOSIÇÃO</v>
      </c>
      <c r="C35" s="14" t="str">
        <f>VLOOKUP(A35,MEMÓRIA!A17:N285,3,FALSE)</f>
        <v>002</v>
      </c>
      <c r="D35" s="117" t="str">
        <f>VLOOKUP(A35,MEMÓRIA!A17:N285,4,FALSE)</f>
        <v>VISOR PLUMBIFERO, MATERIAL: CHAPA DE AÇO, REVESTIMENTO: CHUMBO, COM VIDRO, DIMENSÕES DE  50X 100CM, BLINDAGEM DE 3 MMPB, COM BATENTE/REQUEDRO DE 6 A 14 CM, ACABAMENTO ACETATO OU BRILHANTE - FORNECIMENTO E INSTALAÇÃO.</v>
      </c>
      <c r="E35" s="121" t="str">
        <f>VLOOKUP(A35,MEMÓRIA!A17:N285,5,FALSE)</f>
        <v>UN</v>
      </c>
      <c r="F35" s="123">
        <f>VLOOKUP(A35,MEMÓRIA!A17:W285,15,FALSE)</f>
        <v>1</v>
      </c>
      <c r="G35" s="112">
        <f>VLOOKUP(A35,MEMÓRIA!A17:W285,16,FALSE)</f>
        <v>10462.06</v>
      </c>
      <c r="H35" s="30">
        <f t="shared" si="32"/>
        <v>13888.38</v>
      </c>
      <c r="I35" s="17">
        <f t="shared" si="33"/>
        <v>13888.38</v>
      </c>
      <c r="J35" s="127">
        <f>VLOOKUP(A35,MEMÓRIA!A17:W285,20,FALSE)</f>
        <v>10463.1</v>
      </c>
      <c r="K35" s="17">
        <f t="shared" si="34"/>
        <v>13205.47</v>
      </c>
      <c r="L35" s="17">
        <f t="shared" si="35"/>
        <v>13205.47</v>
      </c>
    </row>
    <row r="36" spans="1:12">
      <c r="A36" s="297" t="s">
        <v>9150</v>
      </c>
      <c r="B36" s="298"/>
      <c r="C36" s="298"/>
      <c r="D36" s="299" t="str">
        <f>VLOOKUP(A36,MEMÓRIA!A25:N283,4,FALSE)</f>
        <v xml:space="preserve">REVESTIMENTOS / PINTURA </v>
      </c>
      <c r="E36" s="298"/>
      <c r="F36" s="292"/>
      <c r="G36" s="298"/>
      <c r="H36" s="303"/>
      <c r="I36" s="295">
        <f>SUM(I37:I43)</f>
        <v>21749.06</v>
      </c>
      <c r="J36" s="298"/>
      <c r="K36" s="303"/>
      <c r="L36" s="295">
        <f>SUM(L37:L43)</f>
        <v>21131.07</v>
      </c>
    </row>
    <row r="37" spans="1:12" ht="33.75">
      <c r="A37" s="338" t="s">
        <v>9162</v>
      </c>
      <c r="B37" s="121" t="str">
        <f>VLOOKUP(A37,MEMÓRIA!A25:N283,2,FALSE)</f>
        <v>SINAPI 06/2025</v>
      </c>
      <c r="C37" s="14">
        <f>VLOOKUP(A37,MEMÓRIA!A25:N283,3,FALSE)</f>
        <v>87262</v>
      </c>
      <c r="D37" s="117" t="str">
        <f>VLOOKUP(A37,MEMÓRIA!A25:N283,4,FALSE)</f>
        <v>REVESTIMENTO CERÂMICO PARA PISO COM PLACAS TIPO PORCELANATO DE DIMENSÕES 60X60 CM APLICADA EM AMBIENTES DE ÁREA ENTRE 5 M² E 10 M². AF_02/2023_PE</v>
      </c>
      <c r="E37" s="121" t="str">
        <f>VLOOKUP(A37,MEMÓRIA!A25:N283,5,FALSE)</f>
        <v>M2</v>
      </c>
      <c r="F37" s="123">
        <f>VLOOKUP(A37,MEMÓRIA!A25:W283,15,FALSE)</f>
        <v>27.58</v>
      </c>
      <c r="G37" s="112">
        <f>VLOOKUP(A37,MEMÓRIA!A25:W283,16,FALSE)</f>
        <v>129.72</v>
      </c>
      <c r="H37" s="30">
        <f t="shared" si="28"/>
        <v>172.2</v>
      </c>
      <c r="I37" s="17">
        <f t="shared" si="29"/>
        <v>4749.2700000000004</v>
      </c>
      <c r="J37" s="127">
        <f>VLOOKUP(A37,MEMÓRIA!A25:W283,20,FALSE)</f>
        <v>132.05000000000001</v>
      </c>
      <c r="K37" s="17">
        <f t="shared" si="30"/>
        <v>166.66</v>
      </c>
      <c r="L37" s="17">
        <f t="shared" si="31"/>
        <v>4596.4799999999996</v>
      </c>
    </row>
    <row r="38" spans="1:12" ht="22.5">
      <c r="A38" s="338" t="s">
        <v>9164</v>
      </c>
      <c r="B38" s="121" t="str">
        <f>VLOOKUP(A38,MEMÓRIA!A29:N284,2,FALSE)</f>
        <v>COMPOSIÇÃO</v>
      </c>
      <c r="C38" s="14" t="str">
        <f>VLOOKUP(A38,MEMÓRIA!A29:N284,3,FALSE)</f>
        <v>005</v>
      </c>
      <c r="D38" s="117" t="str">
        <f>VLOOKUP(A38,MEMÓRIA!A29:N284,4,FALSE)</f>
        <v>REVESTIMENTO CERÂMICO PARA PAREDES INTERNAS COM PLACAS TIPO PORCELANATO  DE DIMENSÕES 60X60 CM. APLICADAS NA ALTURA INTEIRA DAS PAREDES.</v>
      </c>
      <c r="E38" s="121" t="str">
        <f>VLOOKUP(A38,MEMÓRIA!A29:N284,5,FALSE)</f>
        <v>M²</v>
      </c>
      <c r="F38" s="123">
        <f>VLOOKUP(A38,MEMÓRIA!A29:W284,15,FALSE)</f>
        <v>70.599999999999994</v>
      </c>
      <c r="G38" s="112">
        <f>VLOOKUP(A38,MEMÓRIA!A29:W284,16,FALSE)</f>
        <v>130.66</v>
      </c>
      <c r="H38" s="30">
        <f t="shared" ref="H38:H42" si="36">IFERROR(TRUNC(SUM(G38*$I$9)+G38,2),"")</f>
        <v>173.45</v>
      </c>
      <c r="I38" s="17">
        <f t="shared" ref="I38:I42" si="37">IFERROR(TRUNC(H38*F38,2),"")</f>
        <v>12245.57</v>
      </c>
      <c r="J38" s="127">
        <f>VLOOKUP(A38,MEMÓRIA!A29:W284,20,FALSE)</f>
        <v>133.15</v>
      </c>
      <c r="K38" s="17">
        <f t="shared" ref="K38:K42" si="38">IFERROR(TRUNC(SUM(J38*$L$9)+J38,2),"")</f>
        <v>168.04</v>
      </c>
      <c r="L38" s="17">
        <f t="shared" ref="L38:L42" si="39">IFERROR(TRUNC(K38*F38,2),"")</f>
        <v>11863.62</v>
      </c>
    </row>
    <row r="39" spans="1:12" ht="22.5">
      <c r="A39" s="338" t="s">
        <v>9165</v>
      </c>
      <c r="B39" s="121" t="str">
        <f>VLOOKUP(A39,MEMÓRIA!A29:N285,2,FALSE)</f>
        <v>SINAPI 06/2025</v>
      </c>
      <c r="C39" s="14">
        <f>VLOOKUP(A39,MEMÓRIA!A29:N285,3,FALSE)</f>
        <v>87256</v>
      </c>
      <c r="D39" s="117" t="str">
        <f>VLOOKUP(A39,MEMÓRIA!A29:N285,4,FALSE)</f>
        <v>REVESTIMENTO CERÂMICO PARA PISO COM PLACAS TIPO ESMALTADA DE DIMENSÕES 60X60 CM APLICADA EM AMBIENTES DE ÁREA ENTRE 5 M2 E 10 M2. AF_02/2023_PE</v>
      </c>
      <c r="E39" s="121" t="str">
        <f>VLOOKUP(A39,MEMÓRIA!A29:N285,5,FALSE)</f>
        <v>M2</v>
      </c>
      <c r="F39" s="123">
        <f>VLOOKUP(A39,MEMÓRIA!A29:W285,15,FALSE)</f>
        <v>9.51</v>
      </c>
      <c r="G39" s="112">
        <f>VLOOKUP(A39,MEMÓRIA!A29:W285,16,FALSE)</f>
        <v>74.48</v>
      </c>
      <c r="H39" s="30">
        <f t="shared" si="36"/>
        <v>98.87</v>
      </c>
      <c r="I39" s="17">
        <f t="shared" si="37"/>
        <v>940.25</v>
      </c>
      <c r="J39" s="127">
        <f>VLOOKUP(A39,MEMÓRIA!A29:W285,20,FALSE)</f>
        <v>76.19</v>
      </c>
      <c r="K39" s="17">
        <f t="shared" si="38"/>
        <v>96.15</v>
      </c>
      <c r="L39" s="17">
        <f t="shared" si="39"/>
        <v>914.38</v>
      </c>
    </row>
    <row r="40" spans="1:12" ht="22.5">
      <c r="A40" s="338" t="s">
        <v>9166</v>
      </c>
      <c r="B40" s="121" t="str">
        <f>VLOOKUP(A40,MEMÓRIA!A29:N286,2,FALSE)</f>
        <v>SINAPI 06/2025</v>
      </c>
      <c r="C40" s="14">
        <f>VLOOKUP(A40,MEMÓRIA!A29:N286,3,FALSE)</f>
        <v>104611</v>
      </c>
      <c r="D40" s="117" t="str">
        <f>VLOOKUP(A40,MEMÓRIA!A29:N286,4,FALSE)</f>
        <v>REVESTIMENTO CERÂMICO PARA PAREDES INTERNAS COM PLACAS TIPO ESMALTADA DE DIMENSÕES 60X60 CM APLICADAS NA ALTURA INTEIRA DAS PAREDES. AF_02/2023_PE</v>
      </c>
      <c r="E40" s="121" t="str">
        <f>VLOOKUP(A40,MEMÓRIA!A29:N286,5,FALSE)</f>
        <v>M2</v>
      </c>
      <c r="F40" s="123">
        <f>VLOOKUP(A40,MEMÓRIA!A29:W286,15,FALSE)</f>
        <v>19.920000000000002</v>
      </c>
      <c r="G40" s="112">
        <f>VLOOKUP(A40,MEMÓRIA!A29:W286,16,FALSE)</f>
        <v>94.66</v>
      </c>
      <c r="H40" s="30">
        <f t="shared" si="36"/>
        <v>125.66</v>
      </c>
      <c r="I40" s="17">
        <f t="shared" si="37"/>
        <v>2503.14</v>
      </c>
      <c r="J40" s="127">
        <f>VLOOKUP(A40,MEMÓRIA!A29:W286,20,FALSE)</f>
        <v>97.04</v>
      </c>
      <c r="K40" s="17">
        <f t="shared" si="38"/>
        <v>122.47</v>
      </c>
      <c r="L40" s="17">
        <f t="shared" si="39"/>
        <v>2439.6</v>
      </c>
    </row>
    <row r="41" spans="1:12" ht="22.5">
      <c r="A41" s="338" t="s">
        <v>9167</v>
      </c>
      <c r="B41" s="121" t="str">
        <f>VLOOKUP(A41,MEMÓRIA!A29:N287,2,FALSE)</f>
        <v>SINAPI 06/2025</v>
      </c>
      <c r="C41" s="14">
        <f>VLOOKUP(A41,MEMÓRIA!A29:N287,3,FALSE)</f>
        <v>88497</v>
      </c>
      <c r="D41" s="117" t="str">
        <f>VLOOKUP(A41,MEMÓRIA!A29:N287,4,FALSE)</f>
        <v>EMASSAMENTO COM MASSA LÁTEX, APLICAÇÃO EM PAREDE, DUAS DEMÃOS, LIXAMENTO MANUAL. AF_04/2023</v>
      </c>
      <c r="E41" s="121" t="str">
        <f>VLOOKUP(A41,MEMÓRIA!A29:N287,5,FALSE)</f>
        <v>M2</v>
      </c>
      <c r="F41" s="123">
        <f>VLOOKUP(A41,MEMÓRIA!A29:W287,15,FALSE)</f>
        <v>24.72</v>
      </c>
      <c r="G41" s="112">
        <f>VLOOKUP(A41,MEMÓRIA!A29:W287,16,FALSE)</f>
        <v>16.72</v>
      </c>
      <c r="H41" s="30">
        <f t="shared" si="36"/>
        <v>22.19</v>
      </c>
      <c r="I41" s="17">
        <f t="shared" si="37"/>
        <v>548.53</v>
      </c>
      <c r="J41" s="127">
        <f>VLOOKUP(A41,MEMÓRIA!A29:W287,20,FALSE)</f>
        <v>17.809999999999999</v>
      </c>
      <c r="K41" s="17">
        <f t="shared" si="38"/>
        <v>22.47</v>
      </c>
      <c r="L41" s="17">
        <f t="shared" si="39"/>
        <v>555.45000000000005</v>
      </c>
    </row>
    <row r="42" spans="1:12" ht="22.5">
      <c r="A42" s="338" t="s">
        <v>9171</v>
      </c>
      <c r="B42" s="121" t="str">
        <f>VLOOKUP(A42,MEMÓRIA!A29:N288,2,FALSE)</f>
        <v>SINAPI 06/2025</v>
      </c>
      <c r="C42" s="14">
        <f>VLOOKUP(A42,MEMÓRIA!A29:N288,3,FALSE)</f>
        <v>102219</v>
      </c>
      <c r="D42" s="117" t="str">
        <f>VLOOKUP(A42,MEMÓRIA!A29:N288,4,FALSE)</f>
        <v>PINTURA TINTA DE ACABAMENTO (PIGMENTADA) ESMALTE SINTÉTICO ACETINADO EM MADEIRA, 2 DEMÃOS. AF_01/2021</v>
      </c>
      <c r="E42" s="121" t="str">
        <f>VLOOKUP(A42,MEMÓRIA!A29:N288,5,FALSE)</f>
        <v>M2</v>
      </c>
      <c r="F42" s="123">
        <f>VLOOKUP(A42,MEMÓRIA!A29:W288,15,FALSE)</f>
        <v>24.72</v>
      </c>
      <c r="G42" s="112">
        <f>VLOOKUP(A42,MEMÓRIA!A29:W288,16,FALSE)</f>
        <v>18.45</v>
      </c>
      <c r="H42" s="30">
        <f t="shared" si="36"/>
        <v>24.49</v>
      </c>
      <c r="I42" s="17">
        <f t="shared" si="37"/>
        <v>605.39</v>
      </c>
      <c r="J42" s="127">
        <f>VLOOKUP(A42,MEMÓRIA!A29:W288,20,FALSE)</f>
        <v>19.37</v>
      </c>
      <c r="K42" s="17">
        <f t="shared" si="38"/>
        <v>24.44</v>
      </c>
      <c r="L42" s="17">
        <f t="shared" si="39"/>
        <v>604.15</v>
      </c>
    </row>
    <row r="43" spans="1:12" ht="22.5">
      <c r="A43" s="338" t="s">
        <v>10072</v>
      </c>
      <c r="B43" s="121" t="str">
        <f>VLOOKUP(A43,MEMÓRIA!A30:N289,2,FALSE)</f>
        <v>SINAPI 06/2025</v>
      </c>
      <c r="C43" s="14">
        <f>VLOOKUP(A43,MEMÓRIA!A30:N289,3,FALSE)</f>
        <v>104639</v>
      </c>
      <c r="D43" s="117" t="str">
        <f>VLOOKUP(A43,MEMÓRIA!A30:N289,4,FALSE)</f>
        <v>PINTURA LÁTEX ACRÍLICA ECONÔMICA, APLICAÇÃO MANUAL EM TETO, DUAS DEMÃOS. AF_04/2023</v>
      </c>
      <c r="E43" s="121" t="str">
        <f>VLOOKUP(A43,MEMÓRIA!A30:N289,5,FALSE)</f>
        <v>M2</v>
      </c>
      <c r="F43" s="123">
        <f>VLOOKUP(A43,MEMÓRIA!A30:W289,15,FALSE)</f>
        <v>9.51</v>
      </c>
      <c r="G43" s="112">
        <f>VLOOKUP(A43,MEMÓRIA!A30:W289,16,FALSE)</f>
        <v>12.43</v>
      </c>
      <c r="H43" s="30">
        <f t="shared" ref="H43" si="40">IFERROR(TRUNC(SUM(G43*$I$9)+G43,2),"")</f>
        <v>16.5</v>
      </c>
      <c r="I43" s="17">
        <f t="shared" ref="I43" si="41">IFERROR(TRUNC(H43*F43,2),"")</f>
        <v>156.91</v>
      </c>
      <c r="J43" s="127">
        <f>VLOOKUP(A43,MEMÓRIA!A30:W289,20,FALSE)</f>
        <v>13.12</v>
      </c>
      <c r="K43" s="17">
        <f t="shared" ref="K43" si="42">IFERROR(TRUNC(SUM(J43*$L$9)+J43,2),"")</f>
        <v>16.55</v>
      </c>
      <c r="L43" s="17">
        <f t="shared" ref="L43" si="43">IFERROR(TRUNC(K43*F43,2),"")</f>
        <v>157.38999999999999</v>
      </c>
    </row>
    <row r="44" spans="1:12">
      <c r="A44" s="297" t="s">
        <v>9151</v>
      </c>
      <c r="B44" s="298"/>
      <c r="C44" s="298"/>
      <c r="D44" s="299" t="str">
        <f>VLOOKUP(A44,MEMÓRIA!A29:N290,4,FALSE)</f>
        <v>FORRO</v>
      </c>
      <c r="E44" s="298"/>
      <c r="F44" s="292"/>
      <c r="G44" s="298"/>
      <c r="H44" s="303"/>
      <c r="I44" s="295">
        <f>SUM(I45:I45)</f>
        <v>2636.64</v>
      </c>
      <c r="J44" s="298"/>
      <c r="K44" s="303"/>
      <c r="L44" s="295">
        <f>SUM(L45:L45)</f>
        <v>2543.42</v>
      </c>
    </row>
    <row r="45" spans="1:12" ht="22.5">
      <c r="A45" s="338" t="s">
        <v>9168</v>
      </c>
      <c r="B45" s="121" t="str">
        <f>VLOOKUP(A45,MEMÓRIA!A29:N290,2,FALSE)</f>
        <v>SINAPI 06/2025</v>
      </c>
      <c r="C45" s="14">
        <f>VLOOKUP(A45,MEMÓRIA!A29:N290,3,FALSE)</f>
        <v>96486</v>
      </c>
      <c r="D45" s="117" t="str">
        <f>VLOOKUP(A45,MEMÓRIA!A29:N290,4,FALSE)</f>
        <v>FORRO EM RÉGUAS DE PVC, LISO, PARA AMBIENTES COMERCIAIS, INCLUSIVE ESTRUTURA BIDIRECIONAL DE FIXAÇÃO. AF_08/2023_PS</v>
      </c>
      <c r="E45" s="121" t="str">
        <f>VLOOKUP(A45,MEMÓRIA!A29:N290,5,FALSE)</f>
        <v>M2</v>
      </c>
      <c r="F45" s="123">
        <f>VLOOKUP(A45,MEMÓRIA!A29:W290,15,FALSE)</f>
        <v>27.58</v>
      </c>
      <c r="G45" s="112">
        <f>VLOOKUP(A45,MEMÓRIA!A29:W290,16,FALSE)</f>
        <v>72.02</v>
      </c>
      <c r="H45" s="30">
        <f t="shared" ref="H45" si="44">IFERROR(TRUNC(SUM(G45*$I$9)+G45,2),"")</f>
        <v>95.6</v>
      </c>
      <c r="I45" s="17">
        <f t="shared" ref="I45" si="45">IFERROR(TRUNC(H45*F45,2),"")</f>
        <v>2636.64</v>
      </c>
      <c r="J45" s="127">
        <f>VLOOKUP(A45,MEMÓRIA!A29:W290,20,FALSE)</f>
        <v>73.069999999999993</v>
      </c>
      <c r="K45" s="17">
        <f t="shared" ref="K45" si="46">IFERROR(TRUNC(SUM(J45*$L$9)+J45,2),"")</f>
        <v>92.22</v>
      </c>
      <c r="L45" s="17">
        <f t="shared" ref="L45" si="47">IFERROR(TRUNC(K45*F45,2),"")</f>
        <v>2543.42</v>
      </c>
    </row>
    <row r="46" spans="1:12">
      <c r="A46" s="297" t="s">
        <v>9155</v>
      </c>
      <c r="B46" s="298"/>
      <c r="C46" s="298"/>
      <c r="D46" s="299" t="str">
        <f>VLOOKUP(A46,MEMÓRIA!A48:N299,4,FALSE)</f>
        <v>INSTALAÇÕES ELÉTRICAS</v>
      </c>
      <c r="E46" s="298"/>
      <c r="F46" s="292"/>
      <c r="G46" s="298"/>
      <c r="H46" s="303"/>
      <c r="I46" s="295">
        <f>SUM(I47:I62)</f>
        <v>5487.68</v>
      </c>
      <c r="J46" s="298"/>
      <c r="K46" s="303"/>
      <c r="L46" s="295">
        <f>SUM(L47:L62)</f>
        <v>5376.8</v>
      </c>
    </row>
    <row r="47" spans="1:12" ht="22.5">
      <c r="A47" s="338" t="s">
        <v>9169</v>
      </c>
      <c r="B47" s="121" t="str">
        <f>VLOOKUP(A47,MEMÓRIA!A48:N299,2,FALSE)</f>
        <v>SINAPI 06/2025</v>
      </c>
      <c r="C47" s="14">
        <f>VLOOKUP(A47,MEMÓRIA!A48:N299,3,FALSE)</f>
        <v>91941</v>
      </c>
      <c r="D47" s="117" t="str">
        <f>VLOOKUP(A47,MEMÓRIA!A48:N299,4,FALSE)</f>
        <v>CAIXA RETANGULAR 4" X 2" BAIXA (0,30 M DO PISO), PVC, INSTALADA EM PAREDE - FORNECIMENTO E INSTALAÇÃO. AF_03/2023</v>
      </c>
      <c r="E47" s="121" t="str">
        <f>VLOOKUP(A47,MEMÓRIA!A48:N299,5,FALSE)</f>
        <v>UN</v>
      </c>
      <c r="F47" s="123">
        <f>VLOOKUP(A47,MEMÓRIA!A48:W299,15,FALSE)</f>
        <v>2</v>
      </c>
      <c r="G47" s="112">
        <f>VLOOKUP(A47,MEMÓRIA!A48:W299,16,FALSE)</f>
        <v>12.51</v>
      </c>
      <c r="H47" s="30">
        <f t="shared" ref="H47" si="48">IFERROR(TRUNC(SUM(G47*$I$9)+G47,2),"")</f>
        <v>16.600000000000001</v>
      </c>
      <c r="I47" s="17">
        <f t="shared" ref="I47" si="49">IFERROR(TRUNC(H47*F47,2),"")</f>
        <v>33.200000000000003</v>
      </c>
      <c r="J47" s="127">
        <f>VLOOKUP(A47,MEMÓRIA!A48:W299,20,FALSE)</f>
        <v>13.25</v>
      </c>
      <c r="K47" s="17">
        <f t="shared" ref="K47" si="50">IFERROR(TRUNC(SUM(J47*$L$9)+J47,2),"")</f>
        <v>16.72</v>
      </c>
      <c r="L47" s="17">
        <f t="shared" ref="L47" si="51">IFERROR(TRUNC(K47*F47,2),"")</f>
        <v>33.44</v>
      </c>
    </row>
    <row r="48" spans="1:12" ht="22.5">
      <c r="A48" s="338" t="s">
        <v>9185</v>
      </c>
      <c r="B48" s="121" t="str">
        <f>VLOOKUP(A48,MEMÓRIA!A49:N300,2,FALSE)</f>
        <v>SINAPI 06/2025</v>
      </c>
      <c r="C48" s="14">
        <f>VLOOKUP(A48,MEMÓRIA!A49:N300,3,FALSE)</f>
        <v>91854</v>
      </c>
      <c r="D48" s="117" t="str">
        <f>VLOOKUP(A48,MEMÓRIA!A49:N300,4,FALSE)</f>
        <v>ELETRODUTO FLEXÍVEL CORRUGADO, PVC, DN 25 MM (3/4"), PARA CIRCUITOS TERMINAIS, INSTALADO EM PAREDE - FORNECIMENTO E INSTALAÇÃO. AF_03/2023</v>
      </c>
      <c r="E48" s="121" t="str">
        <f>VLOOKUP(A48,MEMÓRIA!A49:N300,5,FALSE)</f>
        <v>M</v>
      </c>
      <c r="F48" s="123">
        <f>VLOOKUP(A48,MEMÓRIA!A49:W300,15,FALSE)</f>
        <v>25</v>
      </c>
      <c r="G48" s="112">
        <f>VLOOKUP(A48,MEMÓRIA!A49:W300,16,FALSE)</f>
        <v>9.98</v>
      </c>
      <c r="H48" s="30">
        <f t="shared" ref="H48:H67" si="52">IFERROR(TRUNC(SUM(G48*$I$9)+G48,2),"")</f>
        <v>13.24</v>
      </c>
      <c r="I48" s="17">
        <f t="shared" ref="I48:I67" si="53">IFERROR(TRUNC(H48*F48,2),"")</f>
        <v>331</v>
      </c>
      <c r="J48" s="127">
        <f>VLOOKUP(A48,MEMÓRIA!A49:W300,20,FALSE)</f>
        <v>10.58</v>
      </c>
      <c r="K48" s="17">
        <f t="shared" ref="K48:K67" si="54">IFERROR(TRUNC(SUM(J48*$L$9)+J48,2),"")</f>
        <v>13.35</v>
      </c>
      <c r="L48" s="17">
        <f t="shared" ref="L48:L67" si="55">IFERROR(TRUNC(K48*F48,2),"")</f>
        <v>333.75</v>
      </c>
    </row>
    <row r="49" spans="1:12" ht="22.5">
      <c r="A49" s="338" t="s">
        <v>9190</v>
      </c>
      <c r="B49" s="121" t="str">
        <f>VLOOKUP(A49,MEMÓRIA!A50:N301,2,FALSE)</f>
        <v>SINAPI 06/2025</v>
      </c>
      <c r="C49" s="14">
        <f>VLOOKUP(A49,MEMÓRIA!A50:N301,3,FALSE)</f>
        <v>91953</v>
      </c>
      <c r="D49" s="117" t="str">
        <f>VLOOKUP(A49,MEMÓRIA!A50:N301,4,FALSE)</f>
        <v>INTERRUPTOR SIMPLES (1 MÓDULO), 10A/250V, INCLUINDO SUPORTE E PLACA - FORNECIMENTO E INSTALAÇÃO. AF_03/2023</v>
      </c>
      <c r="E49" s="121" t="str">
        <f>VLOOKUP(A49,MEMÓRIA!A50:N301,5,FALSE)</f>
        <v>UN</v>
      </c>
      <c r="F49" s="123">
        <f>VLOOKUP(A49,MEMÓRIA!A50:W301,15,FALSE)</f>
        <v>3</v>
      </c>
      <c r="G49" s="112">
        <f>VLOOKUP(A49,MEMÓRIA!A50:W301,16,FALSE)</f>
        <v>29.39</v>
      </c>
      <c r="H49" s="30">
        <f t="shared" si="52"/>
        <v>39.01</v>
      </c>
      <c r="I49" s="17">
        <f t="shared" si="53"/>
        <v>117.03</v>
      </c>
      <c r="J49" s="127">
        <f>VLOOKUP(A49,MEMÓRIA!A50:W301,20,FALSE)</f>
        <v>30.99</v>
      </c>
      <c r="K49" s="17">
        <f t="shared" si="54"/>
        <v>39.11</v>
      </c>
      <c r="L49" s="17">
        <f t="shared" si="55"/>
        <v>117.33</v>
      </c>
    </row>
    <row r="50" spans="1:12" ht="22.5">
      <c r="A50" s="338" t="s">
        <v>10097</v>
      </c>
      <c r="B50" s="121" t="str">
        <f>VLOOKUP(A50,MEMÓRIA!A51:N302,2,FALSE)</f>
        <v>SINAPI 06/2025</v>
      </c>
      <c r="C50" s="14">
        <f>VLOOKUP(A50,MEMÓRIA!A51:N302,3,FALSE)</f>
        <v>91959</v>
      </c>
      <c r="D50" s="117" t="str">
        <f>VLOOKUP(A50,MEMÓRIA!A51:N302,4,FALSE)</f>
        <v>INTERRUPTOR SIMPLES (2 MÓDULOS), 10A/250V, INCLUINDO SUPORTE E PLACA - FORNECIMENTO E INSTALAÇÃO. AF_03/2023</v>
      </c>
      <c r="E50" s="121" t="str">
        <f>VLOOKUP(A50,MEMÓRIA!A51:N302,5,FALSE)</f>
        <v>UN</v>
      </c>
      <c r="F50" s="123">
        <f>VLOOKUP(A50,MEMÓRIA!A51:W302,15,FALSE)</f>
        <v>2</v>
      </c>
      <c r="G50" s="112">
        <f>VLOOKUP(A50,MEMÓRIA!A51:W302,16,FALSE)</f>
        <v>44.77</v>
      </c>
      <c r="H50" s="30">
        <f t="shared" ref="H50:H62" si="56">IFERROR(TRUNC(SUM(G50*$I$9)+G50,2),"")</f>
        <v>59.43</v>
      </c>
      <c r="I50" s="17">
        <f t="shared" ref="I50:I62" si="57">IFERROR(TRUNC(H50*F50,2),"")</f>
        <v>118.86</v>
      </c>
      <c r="J50" s="127">
        <f>VLOOKUP(A50,MEMÓRIA!A51:W302,20,FALSE)</f>
        <v>47.12</v>
      </c>
      <c r="K50" s="17">
        <f t="shared" ref="K50:K62" si="58">IFERROR(TRUNC(SUM(J50*$L$9)+J50,2),"")</f>
        <v>59.47</v>
      </c>
      <c r="L50" s="17">
        <f t="shared" ref="L50:L62" si="59">IFERROR(TRUNC(K50*F50,2),"")</f>
        <v>118.94</v>
      </c>
    </row>
    <row r="51" spans="1:12" ht="22.5">
      <c r="A51" s="338" t="s">
        <v>10098</v>
      </c>
      <c r="B51" s="121" t="str">
        <f>VLOOKUP(A51,MEMÓRIA!A52:N303,2,FALSE)</f>
        <v>SINAPI 06/2025</v>
      </c>
      <c r="C51" s="14">
        <f>VLOOKUP(A51,MEMÓRIA!A52:N303,3,FALSE)</f>
        <v>92001</v>
      </c>
      <c r="D51" s="117" t="str">
        <f>VLOOKUP(A51,MEMÓRIA!A52:N303,4,FALSE)</f>
        <v>TOMADA BAIXA DE EMBUTIR (1 MÓDULO), 2P+T 20 A, INCLUINDO SUPORTE E PLACA - FORNECIMENTO E INSTALAÇÃO. AF_03/2023</v>
      </c>
      <c r="E51" s="121" t="str">
        <f>VLOOKUP(A51,MEMÓRIA!A52:N303,5,FALSE)</f>
        <v>UN</v>
      </c>
      <c r="F51" s="123">
        <f>VLOOKUP(A51,MEMÓRIA!A52:W303,15,FALSE)</f>
        <v>2</v>
      </c>
      <c r="G51" s="112">
        <f>VLOOKUP(A51,MEMÓRIA!A52:W303,16,FALSE)</f>
        <v>32.950000000000003</v>
      </c>
      <c r="H51" s="30">
        <f t="shared" si="56"/>
        <v>43.74</v>
      </c>
      <c r="I51" s="17">
        <f t="shared" si="57"/>
        <v>87.48</v>
      </c>
      <c r="J51" s="127">
        <f>VLOOKUP(A51,MEMÓRIA!A52:W303,20,FALSE)</f>
        <v>34.58</v>
      </c>
      <c r="K51" s="17">
        <f t="shared" si="58"/>
        <v>43.64</v>
      </c>
      <c r="L51" s="17">
        <f t="shared" si="59"/>
        <v>87.28</v>
      </c>
    </row>
    <row r="52" spans="1:12" ht="22.5">
      <c r="A52" s="338" t="s">
        <v>10099</v>
      </c>
      <c r="B52" s="121" t="str">
        <f>VLOOKUP(A52,MEMÓRIA!A53:N304,2,FALSE)</f>
        <v>SINAPI 06/2025</v>
      </c>
      <c r="C52" s="14">
        <f>VLOOKUP(A52,MEMÓRIA!A53:N304,3,FALSE)</f>
        <v>92000</v>
      </c>
      <c r="D52" s="117" t="str">
        <f>VLOOKUP(A52,MEMÓRIA!A53:N304,4,FALSE)</f>
        <v>TOMADA BAIXA DE EMBUTIR (1 MÓDULO), 2P+T 10 A, INCLUINDO SUPORTE E PLACA - FORNECIMENTO E INSTALAÇÃO. AF_03/2023</v>
      </c>
      <c r="E52" s="121" t="str">
        <f>VLOOKUP(A52,MEMÓRIA!A53:N304,5,FALSE)</f>
        <v>UN</v>
      </c>
      <c r="F52" s="123">
        <f>VLOOKUP(A52,MEMÓRIA!A53:W304,15,FALSE)</f>
        <v>6</v>
      </c>
      <c r="G52" s="112">
        <f>VLOOKUP(A52,MEMÓRIA!A53:W304,16,FALSE)</f>
        <v>30.83</v>
      </c>
      <c r="H52" s="30">
        <f t="shared" si="56"/>
        <v>40.92</v>
      </c>
      <c r="I52" s="17">
        <f t="shared" si="57"/>
        <v>245.52</v>
      </c>
      <c r="J52" s="127">
        <f>VLOOKUP(A52,MEMÓRIA!A53:W304,20,FALSE)</f>
        <v>32.46</v>
      </c>
      <c r="K52" s="17">
        <f t="shared" si="58"/>
        <v>40.96</v>
      </c>
      <c r="L52" s="17">
        <f t="shared" si="59"/>
        <v>245.76</v>
      </c>
    </row>
    <row r="53" spans="1:12" ht="22.5">
      <c r="A53" s="338" t="s">
        <v>10100</v>
      </c>
      <c r="B53" s="121" t="str">
        <f>VLOOKUP(A53,MEMÓRIA!A54:N305,2,FALSE)</f>
        <v>SINAPI 06/2025</v>
      </c>
      <c r="C53" s="14">
        <f>VLOOKUP(A53,MEMÓRIA!A54:N305,3,FALSE)</f>
        <v>91992</v>
      </c>
      <c r="D53" s="117" t="str">
        <f>VLOOKUP(A53,MEMÓRIA!A54:N305,4,FALSE)</f>
        <v>TOMADA ALTA DE EMBUTIR (1 MÓDULO), 2P+T 10 A, INCLUINDO SUPORTE E PLACA - FORNECIMENTO E INSTALAÇÃO. AF_03/2023</v>
      </c>
      <c r="E53" s="121" t="str">
        <f>VLOOKUP(A53,MEMÓRIA!A54:N305,5,FALSE)</f>
        <v>UN</v>
      </c>
      <c r="F53" s="123">
        <f>VLOOKUP(A53,MEMÓRIA!A54:W305,15,FALSE)</f>
        <v>4</v>
      </c>
      <c r="G53" s="112">
        <f>VLOOKUP(A53,MEMÓRIA!A54:W305,16,FALSE)</f>
        <v>44.64</v>
      </c>
      <c r="H53" s="30">
        <f t="shared" si="56"/>
        <v>59.25</v>
      </c>
      <c r="I53" s="17">
        <f t="shared" si="57"/>
        <v>237</v>
      </c>
      <c r="J53" s="127">
        <f>VLOOKUP(A53,MEMÓRIA!A54:W305,20,FALSE)</f>
        <v>47.47</v>
      </c>
      <c r="K53" s="17">
        <f t="shared" si="58"/>
        <v>59.91</v>
      </c>
      <c r="L53" s="17">
        <f t="shared" si="59"/>
        <v>239.64</v>
      </c>
    </row>
    <row r="54" spans="1:12" ht="22.5">
      <c r="A54" s="338" t="s">
        <v>10101</v>
      </c>
      <c r="B54" s="121" t="str">
        <f>VLOOKUP(A54,MEMÓRIA!A55:N306,2,FALSE)</f>
        <v>SINAPI 06/2025</v>
      </c>
      <c r="C54" s="14">
        <f>VLOOKUP(A54,MEMÓRIA!A55:N306,3,FALSE)</f>
        <v>93656</v>
      </c>
      <c r="D54" s="117" t="str">
        <f>VLOOKUP(A54,MEMÓRIA!A55:N306,4,FALSE)</f>
        <v>DISJUNTOR MONOPOLAR TIPO DIN, CORRENTE NOMINAL DE 25A - FORNECIMENTO E INSTALAÇÃO. AF_10/2020</v>
      </c>
      <c r="E54" s="121" t="str">
        <f>VLOOKUP(A54,MEMÓRIA!A55:N306,5,FALSE)</f>
        <v>UN</v>
      </c>
      <c r="F54" s="123">
        <f>VLOOKUP(A54,MEMÓRIA!A55:W306,15,FALSE)</f>
        <v>4</v>
      </c>
      <c r="G54" s="112">
        <f>VLOOKUP(A54,MEMÓRIA!A55:W306,16,FALSE)</f>
        <v>15.3</v>
      </c>
      <c r="H54" s="30">
        <f t="shared" si="56"/>
        <v>20.309999999999999</v>
      </c>
      <c r="I54" s="17">
        <f t="shared" si="57"/>
        <v>81.239999999999995</v>
      </c>
      <c r="J54" s="127">
        <f>VLOOKUP(A54,MEMÓRIA!A55:W306,20,FALSE)</f>
        <v>15.59</v>
      </c>
      <c r="K54" s="17">
        <f t="shared" si="58"/>
        <v>19.670000000000002</v>
      </c>
      <c r="L54" s="17">
        <f t="shared" si="59"/>
        <v>78.680000000000007</v>
      </c>
    </row>
    <row r="55" spans="1:12" ht="22.5">
      <c r="A55" s="338" t="s">
        <v>10102</v>
      </c>
      <c r="B55" s="121" t="str">
        <f>VLOOKUP(A55,MEMÓRIA!A56:N307,2,FALSE)</f>
        <v>SINAPI 06/2025</v>
      </c>
      <c r="C55" s="14">
        <f>VLOOKUP(A55,MEMÓRIA!A56:N307,3,FALSE)</f>
        <v>93653</v>
      </c>
      <c r="D55" s="117" t="str">
        <f>VLOOKUP(A55,MEMÓRIA!A56:N307,4,FALSE)</f>
        <v>DISJUNTOR MONOPOLAR TIPO DIN, CORRENTE NOMINAL DE 10A - FORNECIMENTO E INSTALAÇÃO. AF_10/2020</v>
      </c>
      <c r="E55" s="121" t="str">
        <f>VLOOKUP(A55,MEMÓRIA!A56:N307,5,FALSE)</f>
        <v>UN</v>
      </c>
      <c r="F55" s="123">
        <f>VLOOKUP(A55,MEMÓRIA!A56:W307,15,FALSE)</f>
        <v>4</v>
      </c>
      <c r="G55" s="112">
        <f>VLOOKUP(A55,MEMÓRIA!A56:W307,16,FALSE)</f>
        <v>13.35</v>
      </c>
      <c r="H55" s="30">
        <f t="shared" si="56"/>
        <v>17.72</v>
      </c>
      <c r="I55" s="17">
        <f t="shared" si="57"/>
        <v>70.88</v>
      </c>
      <c r="J55" s="127">
        <f>VLOOKUP(A55,MEMÓRIA!A56:W307,20,FALSE)</f>
        <v>13.51</v>
      </c>
      <c r="K55" s="17">
        <f t="shared" si="58"/>
        <v>17.05</v>
      </c>
      <c r="L55" s="17">
        <f t="shared" si="59"/>
        <v>68.2</v>
      </c>
    </row>
    <row r="56" spans="1:12" ht="22.5">
      <c r="A56" s="338" t="s">
        <v>10103</v>
      </c>
      <c r="B56" s="121" t="str">
        <f>VLOOKUP(A56,MEMÓRIA!A57:N308,2,FALSE)</f>
        <v>SINAPI 06/2025</v>
      </c>
      <c r="C56" s="14">
        <f>VLOOKUP(A56,MEMÓRIA!A57:N308,3,FALSE)</f>
        <v>101876</v>
      </c>
      <c r="D56" s="117" t="str">
        <f>VLOOKUP(A56,MEMÓRIA!A57:N308,4,FALSE)</f>
        <v>QUADRO DE DISTRIBUIÇÃO DE ENERGIA EM PVC, DE EMBUTIR, SEM BARRAMENTO, PARA 6 DISJUNTORES - FORNECIMENTO E INSTALAÇÃO. AF_10/2020</v>
      </c>
      <c r="E56" s="121" t="str">
        <f>VLOOKUP(A56,MEMÓRIA!A57:N308,5,FALSE)</f>
        <v>UN</v>
      </c>
      <c r="F56" s="123">
        <f>VLOOKUP(A56,MEMÓRIA!A57:W308,15,FALSE)</f>
        <v>1</v>
      </c>
      <c r="G56" s="112">
        <f>VLOOKUP(A56,MEMÓRIA!A57:W308,16,FALSE)</f>
        <v>105.62</v>
      </c>
      <c r="H56" s="30">
        <f t="shared" si="56"/>
        <v>140.21</v>
      </c>
      <c r="I56" s="17">
        <f t="shared" si="57"/>
        <v>140.21</v>
      </c>
      <c r="J56" s="127">
        <f>VLOOKUP(A56,MEMÓRIA!A57:W308,20,FALSE)</f>
        <v>107.15</v>
      </c>
      <c r="K56" s="17">
        <f t="shared" si="58"/>
        <v>135.22999999999999</v>
      </c>
      <c r="L56" s="17">
        <f t="shared" si="59"/>
        <v>135.22999999999999</v>
      </c>
    </row>
    <row r="57" spans="1:12" ht="33.75">
      <c r="A57" s="338" t="s">
        <v>10104</v>
      </c>
      <c r="B57" s="121" t="str">
        <f>VLOOKUP(A57,MEMÓRIA!A58:N309,2,FALSE)</f>
        <v>SINAPI 06/2025</v>
      </c>
      <c r="C57" s="14">
        <f>VLOOKUP(A57,MEMÓRIA!A58:N309,3,FALSE)</f>
        <v>101879</v>
      </c>
      <c r="D57" s="117" t="str">
        <f>VLOOKUP(A57,MEMÓRIA!A58:N309,4,FALSE)</f>
        <v>QUADRO DE DISTRIBUIÇÃO DE ENERGIA EM CHAPA DE AÇO GALVANIZADO, DE EMBUTIR, COM BARRAMENTO TRIFÁSICO, PARA 24 DISJUNTORES DIN 100A - FORNECIMENTO E INSTALAÇÃO. AF_10/2020</v>
      </c>
      <c r="E57" s="121" t="str">
        <f>VLOOKUP(A57,MEMÓRIA!A58:N309,5,FALSE)</f>
        <v>UN</v>
      </c>
      <c r="F57" s="123">
        <f>VLOOKUP(A57,MEMÓRIA!A58:W309,15,FALSE)</f>
        <v>1</v>
      </c>
      <c r="G57" s="112">
        <f>VLOOKUP(A57,MEMÓRIA!A58:W309,16,FALSE)</f>
        <v>494.14</v>
      </c>
      <c r="H57" s="30">
        <f t="shared" si="56"/>
        <v>655.97</v>
      </c>
      <c r="I57" s="17">
        <f t="shared" si="57"/>
        <v>655.97</v>
      </c>
      <c r="J57" s="127">
        <f>VLOOKUP(A57,MEMÓRIA!A58:W309,20,FALSE)</f>
        <v>496.79</v>
      </c>
      <c r="K57" s="17">
        <f t="shared" si="58"/>
        <v>626.99</v>
      </c>
      <c r="L57" s="17">
        <f t="shared" si="59"/>
        <v>626.99</v>
      </c>
    </row>
    <row r="58" spans="1:12" ht="22.5">
      <c r="A58" s="338" t="s">
        <v>10105</v>
      </c>
      <c r="B58" s="121" t="str">
        <f>VLOOKUP(A58,MEMÓRIA!A59:N310,2,FALSE)</f>
        <v>SINAPI 06/2025</v>
      </c>
      <c r="C58" s="14">
        <f>VLOOKUP(A58,MEMÓRIA!A59:N310,3,FALSE)</f>
        <v>91926</v>
      </c>
      <c r="D58" s="117" t="str">
        <f>VLOOKUP(A58,MEMÓRIA!A59:N310,4,FALSE)</f>
        <v>CABO DE COBRE FLEXÍVEL ISOLADO, 2,5 MM², ANTI-CHAMA 450/750 V, PARA CIRCUITOS TERMINAIS - FORNECIMENTO E INSTALAÇÃO. AF_03/2023</v>
      </c>
      <c r="E58" s="121" t="str">
        <f>VLOOKUP(A58,MEMÓRIA!A59:N310,5,FALSE)</f>
        <v>M</v>
      </c>
      <c r="F58" s="123">
        <f>VLOOKUP(A58,MEMÓRIA!A59:W310,15,FALSE)</f>
        <v>100</v>
      </c>
      <c r="G58" s="112">
        <f>VLOOKUP(A58,MEMÓRIA!A59:W310,16,FALSE)</f>
        <v>4.46</v>
      </c>
      <c r="H58" s="30">
        <f t="shared" si="56"/>
        <v>5.92</v>
      </c>
      <c r="I58" s="17">
        <f t="shared" si="57"/>
        <v>592</v>
      </c>
      <c r="J58" s="127">
        <f>VLOOKUP(A58,MEMÓRIA!A59:W310,20,FALSE)</f>
        <v>4.59</v>
      </c>
      <c r="K58" s="17">
        <f t="shared" si="58"/>
        <v>5.79</v>
      </c>
      <c r="L58" s="17">
        <f t="shared" si="59"/>
        <v>579</v>
      </c>
    </row>
    <row r="59" spans="1:12" ht="22.5">
      <c r="A59" s="338" t="s">
        <v>10106</v>
      </c>
      <c r="B59" s="121" t="str">
        <f>VLOOKUP(A59,MEMÓRIA!A60:N311,2,FALSE)</f>
        <v>SINAPI 06/2025</v>
      </c>
      <c r="C59" s="14">
        <f>VLOOKUP(A59,MEMÓRIA!A60:N311,3,FALSE)</f>
        <v>91928</v>
      </c>
      <c r="D59" s="117" t="str">
        <f>VLOOKUP(A59,MEMÓRIA!A60:N311,4,FALSE)</f>
        <v>CABO DE COBRE FLEXÍVEL ISOLADO, 4 MM², ANTI-CHAMA 450/750 V, PARA CIRCUITOS TERMINAIS - FORNECIMENTO E INSTALAÇÃO. AF_03/2023</v>
      </c>
      <c r="E59" s="121" t="str">
        <f>VLOOKUP(A59,MEMÓRIA!A60:N311,5,FALSE)</f>
        <v>M</v>
      </c>
      <c r="F59" s="123">
        <f>VLOOKUP(A59,MEMÓRIA!A60:W311,15,FALSE)</f>
        <v>50</v>
      </c>
      <c r="G59" s="112">
        <f>VLOOKUP(A59,MEMÓRIA!A60:W311,16,FALSE)</f>
        <v>6.89</v>
      </c>
      <c r="H59" s="30">
        <f t="shared" si="56"/>
        <v>9.14</v>
      </c>
      <c r="I59" s="17">
        <f t="shared" si="57"/>
        <v>457</v>
      </c>
      <c r="J59" s="127">
        <f>VLOOKUP(A59,MEMÓRIA!A60:W311,20,FALSE)</f>
        <v>7.06</v>
      </c>
      <c r="K59" s="17">
        <f t="shared" si="58"/>
        <v>8.91</v>
      </c>
      <c r="L59" s="17">
        <f t="shared" si="59"/>
        <v>445.5</v>
      </c>
    </row>
    <row r="60" spans="1:12" ht="22.5">
      <c r="A60" s="338" t="s">
        <v>10107</v>
      </c>
      <c r="B60" s="121" t="str">
        <f>VLOOKUP(A60,MEMÓRIA!A61:N312,2,FALSE)</f>
        <v>SINAPI 06/2025</v>
      </c>
      <c r="C60" s="14">
        <f>VLOOKUP(A60,MEMÓRIA!A61:N312,3,FALSE)</f>
        <v>91932</v>
      </c>
      <c r="D60" s="117" t="str">
        <f>VLOOKUP(A60,MEMÓRIA!A61:N312,4,FALSE)</f>
        <v>CABO DE COBRE FLEXÍVEL ISOLADO, 10 MM², ANTI-CHAMA 450/750 V, PARA CIRCUITOS TERMINAIS - FORNECIMENTO E INSTALAÇÃO. AF_03/2023</v>
      </c>
      <c r="E60" s="121" t="str">
        <f>VLOOKUP(A60,MEMÓRIA!A61:N312,5,FALSE)</f>
        <v>M</v>
      </c>
      <c r="F60" s="123">
        <f>VLOOKUP(A60,MEMÓRIA!A61:W312,15,FALSE)</f>
        <v>50</v>
      </c>
      <c r="G60" s="112">
        <f>VLOOKUP(A60,MEMÓRIA!A61:W312,16,FALSE)</f>
        <v>17.27</v>
      </c>
      <c r="H60" s="30">
        <f t="shared" si="56"/>
        <v>22.92</v>
      </c>
      <c r="I60" s="17">
        <f t="shared" si="57"/>
        <v>1146</v>
      </c>
      <c r="J60" s="127">
        <f>VLOOKUP(A60,MEMÓRIA!A61:W312,20,FALSE)</f>
        <v>17.600000000000001</v>
      </c>
      <c r="K60" s="17">
        <f t="shared" si="58"/>
        <v>22.21</v>
      </c>
      <c r="L60" s="17">
        <f t="shared" si="59"/>
        <v>1110.5</v>
      </c>
    </row>
    <row r="61" spans="1:12" ht="22.5">
      <c r="A61" s="338" t="s">
        <v>10108</v>
      </c>
      <c r="B61" s="121" t="str">
        <f>VLOOKUP(A61,MEMÓRIA!A62:N313,2,FALSE)</f>
        <v>SINAPI 06/2025</v>
      </c>
      <c r="C61" s="14">
        <f>VLOOKUP(A61,MEMÓRIA!A62:N313,3,FALSE)</f>
        <v>97599</v>
      </c>
      <c r="D61" s="117" t="str">
        <f>VLOOKUP(A61,MEMÓRIA!A62:N313,4,FALSE)</f>
        <v>LUMINÁRIA DE EMERGÊNCIA, COM 30 LÂMPADAS LED DE 2 W, SEM REATOR - FORNECIMENTO E INSTALAÇÃO. AF_09/2024</v>
      </c>
      <c r="E61" s="121" t="str">
        <f>VLOOKUP(A61,MEMÓRIA!A62:N313,5,FALSE)</f>
        <v>UN</v>
      </c>
      <c r="F61" s="123">
        <f>VLOOKUP(A61,MEMÓRIA!A62:W313,15,FALSE)</f>
        <v>4</v>
      </c>
      <c r="G61" s="112">
        <f>VLOOKUP(A61,MEMÓRIA!A62:W313,16,FALSE)</f>
        <v>23.53</v>
      </c>
      <c r="H61" s="30">
        <f t="shared" si="56"/>
        <v>31.23</v>
      </c>
      <c r="I61" s="17">
        <f t="shared" si="57"/>
        <v>124.92</v>
      </c>
      <c r="J61" s="127">
        <f>VLOOKUP(A61,MEMÓRIA!A62:W313,20,FALSE)</f>
        <v>24.06</v>
      </c>
      <c r="K61" s="17">
        <f t="shared" si="58"/>
        <v>30.36</v>
      </c>
      <c r="L61" s="17">
        <f t="shared" si="59"/>
        <v>121.44</v>
      </c>
    </row>
    <row r="62" spans="1:12" ht="22.5">
      <c r="A62" s="338" t="s">
        <v>10109</v>
      </c>
      <c r="B62" s="121" t="str">
        <f>VLOOKUP(A62,MEMÓRIA!A63:N314,2,FALSE)</f>
        <v>COMPOSIÇÃO</v>
      </c>
      <c r="C62" s="14" t="str">
        <f>VLOOKUP(A62,MEMÓRIA!A63:N314,3,FALSE)</f>
        <v>008</v>
      </c>
      <c r="D62" s="117" t="str">
        <f>VLOOKUP(A62,MEMÓRIA!A63:N314,4,FALSE)</f>
        <v>LUMINÁRIA TIPO PLAFON QUADRADA, DE EMBUTIR, COM LED DE 12W - FORNECIMENTO E INSTALAÇÃO</v>
      </c>
      <c r="E62" s="121" t="str">
        <f>VLOOKUP(A62,MEMÓRIA!A63:N314,5,FALSE)</f>
        <v>UN</v>
      </c>
      <c r="F62" s="123">
        <f>VLOOKUP(A62,MEMÓRIA!A63:W314,15,FALSE)</f>
        <v>19</v>
      </c>
      <c r="G62" s="112">
        <f>VLOOKUP(A62,MEMÓRIA!A63:W314,16,FALSE)</f>
        <v>41.61</v>
      </c>
      <c r="H62" s="30">
        <f t="shared" si="56"/>
        <v>55.23</v>
      </c>
      <c r="I62" s="17">
        <f t="shared" si="57"/>
        <v>1049.3699999999999</v>
      </c>
      <c r="J62" s="127">
        <f>VLOOKUP(A62,MEMÓRIA!A63:W314,20,FALSE)</f>
        <v>43.17</v>
      </c>
      <c r="K62" s="17">
        <f t="shared" si="58"/>
        <v>54.48</v>
      </c>
      <c r="L62" s="17">
        <f t="shared" si="59"/>
        <v>1035.1199999999999</v>
      </c>
    </row>
    <row r="63" spans="1:12">
      <c r="A63" s="297" t="s">
        <v>9156</v>
      </c>
      <c r="B63" s="298"/>
      <c r="C63" s="298"/>
      <c r="D63" s="299" t="str">
        <f>VLOOKUP(A63,MEMÓRIA!A53:N303,4,FALSE)</f>
        <v>INSTALAÇÕES HIDROSANITÁRIAS</v>
      </c>
      <c r="E63" s="298"/>
      <c r="F63" s="292"/>
      <c r="G63" s="298"/>
      <c r="H63" s="303"/>
      <c r="I63" s="295">
        <f>SUM(I64:I71)</f>
        <v>4546.75</v>
      </c>
      <c r="J63" s="298"/>
      <c r="K63" s="303"/>
      <c r="L63" s="295">
        <f>SUM(L64:L71)</f>
        <v>4406.04</v>
      </c>
    </row>
    <row r="64" spans="1:12" ht="45">
      <c r="A64" s="338" t="s">
        <v>9170</v>
      </c>
      <c r="B64" s="121" t="str">
        <f>VLOOKUP(A64,MEMÓRIA!A53:N303,2,FALSE)</f>
        <v>SINAPI 06/2025</v>
      </c>
      <c r="C64" s="14">
        <f>VLOOKUP(A64,MEMÓRIA!A53:N303,3,FALSE)</f>
        <v>86947</v>
      </c>
      <c r="D64" s="117" t="str">
        <f>VLOOKUP(A64,MEMÓRIA!A53:N303,4,FALSE)</f>
        <v>BANCADA MÁRMORE BRANCO, 50 X 60 CM, INCLUSO CUBA DE EMBUTIR OVAL EM LOUÇA BRANCA 35 X 50 CM, VÁLVULA, SIFÃO TIPO GARRAFA E ENGATE FLEXÍVEL 40 CM EM METAL CROMADO E APARELHO MISTURADOR DE MESA, PADRÃO MÉDIO - FORNEC. E INSTALAÇÃO. AF_01/2020</v>
      </c>
      <c r="E64" s="121" t="str">
        <f>VLOOKUP(A64,MEMÓRIA!A53:N303,5,FALSE)</f>
        <v>UN</v>
      </c>
      <c r="F64" s="123">
        <f>VLOOKUP(A64,MEMÓRIA!A53:W303,15,FALSE)</f>
        <v>1</v>
      </c>
      <c r="G64" s="112">
        <f>VLOOKUP(A64,MEMÓRIA!A53:W303,16,FALSE)</f>
        <v>1414.62</v>
      </c>
      <c r="H64" s="30">
        <f t="shared" si="52"/>
        <v>1877.9</v>
      </c>
      <c r="I64" s="17">
        <f t="shared" si="53"/>
        <v>1877.9</v>
      </c>
      <c r="J64" s="127">
        <f>VLOOKUP(A64,MEMÓRIA!A53:W303,20,FALSE)</f>
        <v>1427.2</v>
      </c>
      <c r="K64" s="17">
        <f t="shared" si="54"/>
        <v>1801.26</v>
      </c>
      <c r="L64" s="17">
        <f t="shared" si="55"/>
        <v>1801.26</v>
      </c>
    </row>
    <row r="65" spans="1:12" ht="33.75">
      <c r="A65" s="338" t="s">
        <v>9179</v>
      </c>
      <c r="B65" s="121" t="str">
        <f>VLOOKUP(A65,MEMÓRIA!A53:N304,2,FALSE)</f>
        <v>SINAPI 06/2025</v>
      </c>
      <c r="C65" s="14">
        <f>VLOOKUP(A65,MEMÓRIA!A53:N304,3,FALSE)</f>
        <v>86935</v>
      </c>
      <c r="D65" s="117" t="str">
        <f>VLOOKUP(A65,MEMÓRIA!A53:N304,4,FALSE)</f>
        <v>CUBA DE EMBUTIR DE AÇO INOXIDÁVEL MÉDIA, INCLUSO VÁLVULA TIPO AMERICANA EM METAL CROMADO E SIFÃO FLEXÍVEL EM PVC - FORNECIMENTO E INSTALAÇÃO. AF_01/2020</v>
      </c>
      <c r="E65" s="121" t="str">
        <f>VLOOKUP(A65,MEMÓRIA!A53:N304,5,FALSE)</f>
        <v>UN</v>
      </c>
      <c r="F65" s="123">
        <f>VLOOKUP(A65,MEMÓRIA!A53:W304,15,FALSE)</f>
        <v>1</v>
      </c>
      <c r="G65" s="112">
        <f>VLOOKUP(A65,MEMÓRIA!A53:W304,16,FALSE)</f>
        <v>328.81</v>
      </c>
      <c r="H65" s="30">
        <f t="shared" si="52"/>
        <v>436.49</v>
      </c>
      <c r="I65" s="17">
        <f t="shared" si="53"/>
        <v>436.49</v>
      </c>
      <c r="J65" s="127">
        <f>VLOOKUP(A65,MEMÓRIA!A53:W304,20,FALSE)</f>
        <v>331.03</v>
      </c>
      <c r="K65" s="17">
        <f t="shared" si="54"/>
        <v>417.79</v>
      </c>
      <c r="L65" s="17">
        <f t="shared" si="55"/>
        <v>417.79</v>
      </c>
    </row>
    <row r="66" spans="1:12" ht="22.5">
      <c r="A66" s="338" t="s">
        <v>9180</v>
      </c>
      <c r="B66" s="121" t="str">
        <f>VLOOKUP(A66,MEMÓRIA!A54:N305,2,FALSE)</f>
        <v>SINAPI 06/2025</v>
      </c>
      <c r="C66" s="14">
        <f>VLOOKUP(A66,MEMÓRIA!A54:N305,3,FALSE)</f>
        <v>86911</v>
      </c>
      <c r="D66" s="117" t="str">
        <f>VLOOKUP(A66,MEMÓRIA!A54:N305,4,FALSE)</f>
        <v>TORNEIRA CROMADA LONGA, DE PAREDE, 1/2" OU 3/4", PARA PIA DE COZINHA, PADRÃO POPULAR - FORNECIMENTO E INSTALAÇÃO. AF_01/2020</v>
      </c>
      <c r="E66" s="121" t="str">
        <f>VLOOKUP(A66,MEMÓRIA!A54:N305,5,FALSE)</f>
        <v>UN</v>
      </c>
      <c r="F66" s="123">
        <f>VLOOKUP(A66,MEMÓRIA!A54:W305,15,FALSE)</f>
        <v>2</v>
      </c>
      <c r="G66" s="112">
        <f>VLOOKUP(A66,MEMÓRIA!A54:W305,16,FALSE)</f>
        <v>96.65</v>
      </c>
      <c r="H66" s="30">
        <f t="shared" si="52"/>
        <v>128.30000000000001</v>
      </c>
      <c r="I66" s="17">
        <f t="shared" si="53"/>
        <v>256.60000000000002</v>
      </c>
      <c r="J66" s="127">
        <f>VLOOKUP(A66,MEMÓRIA!A54:W305,20,FALSE)</f>
        <v>97.01</v>
      </c>
      <c r="K66" s="17">
        <f t="shared" si="54"/>
        <v>122.43</v>
      </c>
      <c r="L66" s="17">
        <f t="shared" si="55"/>
        <v>244.86</v>
      </c>
    </row>
    <row r="67" spans="1:12" ht="45">
      <c r="A67" s="338" t="s">
        <v>9181</v>
      </c>
      <c r="B67" s="121" t="str">
        <f>VLOOKUP(A67,MEMÓRIA!A58:N306,2,FALSE)</f>
        <v>COMPOSIÇÃO</v>
      </c>
      <c r="C67" s="14" t="str">
        <f>VLOOKUP(A67,MEMÓRIA!A58:N306,3,FALSE)</f>
        <v>006</v>
      </c>
      <c r="D67" s="117" t="str">
        <f>VLOOKUP(A67,MEMÓRIA!A58:N306,4,FALSE)</f>
        <v>(COMPOSIÇÃO REPRESENTATIVA) DO SERVIÇO DE INSTALAÇÃO DE TUBOS DE PVC, SOLDAVEL, ÁGUA FRIA, DN 25MM (INSTALADO EM RAMAL, SUB RAMAL, RAMAL DE DISTRIBUIÇÃO OU PRUMADA), INCLUSIVE CONEXÕES, CORTES E FIXAÇÕES, PARA PRÉDIOS. AF_10/2015</v>
      </c>
      <c r="E67" s="121" t="str">
        <f>VLOOKUP(A67,MEMÓRIA!A58:N306,5,FALSE)</f>
        <v>M</v>
      </c>
      <c r="F67" s="123">
        <f>VLOOKUP(A67,MEMÓRIA!A58:W306,15,FALSE)</f>
        <v>5</v>
      </c>
      <c r="G67" s="112">
        <f>VLOOKUP(A67,MEMÓRIA!A58:W306,16,FALSE)</f>
        <v>44.45</v>
      </c>
      <c r="H67" s="30">
        <f t="shared" si="52"/>
        <v>59</v>
      </c>
      <c r="I67" s="17">
        <f t="shared" si="53"/>
        <v>295</v>
      </c>
      <c r="J67" s="127">
        <f>VLOOKUP(A67,MEMÓRIA!A58:W306,20,FALSE)</f>
        <v>47.45</v>
      </c>
      <c r="K67" s="17">
        <f t="shared" si="54"/>
        <v>59.88</v>
      </c>
      <c r="L67" s="17">
        <f t="shared" si="55"/>
        <v>299.39999999999998</v>
      </c>
    </row>
    <row r="68" spans="1:12" ht="45">
      <c r="A68" s="338" t="s">
        <v>10110</v>
      </c>
      <c r="B68" s="121" t="str">
        <f>VLOOKUP(A68,MEMÓRIA!A59:N307,2,FALSE)</f>
        <v>COMPOSIÇÃO</v>
      </c>
      <c r="C68" s="14" t="str">
        <f>VLOOKUP(A68,MEMÓRIA!A59:N307,3,FALSE)</f>
        <v>007</v>
      </c>
      <c r="D68" s="117" t="str">
        <f>VLOOKUP(A68,MEMÓRIA!A59:N307,4,FALSE)</f>
        <v>(COMPOSIÇÃO REPRESENTATIVA) DO SERVIÇO DE INSTALAÇÃO DE TUBO DE PVC, SÉRIE NORMAL, ESGOTO PREDIAL, DN 40 MM (INSTALADO EM RAMAL DE DESCARGA OU RAMAL DE ESGOTO SANITÁRIO), INCLUSIVE CONEXÕES, CORTES E FIXAÇÕES, PARA PRÉDIOS. AF_10/2015</v>
      </c>
      <c r="E68" s="121" t="str">
        <f>VLOOKUP(A68,MEMÓRIA!A59:N307,5,FALSE)</f>
        <v>M</v>
      </c>
      <c r="F68" s="123">
        <f>VLOOKUP(A68,MEMÓRIA!A59:W307,15,FALSE)</f>
        <v>5</v>
      </c>
      <c r="G68" s="112">
        <f>VLOOKUP(A68,MEMÓRIA!A59:W307,16,FALSE)</f>
        <v>75.72</v>
      </c>
      <c r="H68" s="30">
        <f t="shared" ref="H68:H71" si="60">IFERROR(TRUNC(SUM(G68*$I$9)+G68,2),"")</f>
        <v>100.51</v>
      </c>
      <c r="I68" s="17">
        <f t="shared" ref="I68:I71" si="61">IFERROR(TRUNC(H68*F68,2),"")</f>
        <v>502.55</v>
      </c>
      <c r="J68" s="127">
        <f>VLOOKUP(A68,MEMÓRIA!A59:W307,20,FALSE)</f>
        <v>80.78</v>
      </c>
      <c r="K68" s="17">
        <f t="shared" ref="K68:K71" si="62">IFERROR(TRUNC(SUM(J68*$L$9)+J68,2),"")</f>
        <v>101.95</v>
      </c>
      <c r="L68" s="17">
        <f t="shared" ref="L68:L71" si="63">IFERROR(TRUNC(K68*F68,2),"")</f>
        <v>509.75</v>
      </c>
    </row>
    <row r="69" spans="1:12" ht="22.5">
      <c r="A69" s="338" t="s">
        <v>10111</v>
      </c>
      <c r="B69" s="121" t="str">
        <f>VLOOKUP(A69,MEMÓRIA!A60:N308,2,FALSE)</f>
        <v>SINAPI 06/2025</v>
      </c>
      <c r="C69" s="14">
        <f>VLOOKUP(A69,MEMÓRIA!A60:N308,3,FALSE)</f>
        <v>100860</v>
      </c>
      <c r="D69" s="117" t="str">
        <f>VLOOKUP(A69,MEMÓRIA!A60:N308,4,FALSE)</f>
        <v>CHUVEIRO ELÉTRICO COMUM CORPO PLÁSTICO, TIPO DUCHA - FORNECIMENTO E INSTALAÇÃO. AF_01/2020</v>
      </c>
      <c r="E69" s="121" t="str">
        <f>VLOOKUP(A69,MEMÓRIA!A60:N308,5,FALSE)</f>
        <v>UN</v>
      </c>
      <c r="F69" s="123">
        <f>VLOOKUP(A69,MEMÓRIA!A60:W308,15,FALSE)</f>
        <v>1</v>
      </c>
      <c r="G69" s="112">
        <f>VLOOKUP(A69,MEMÓRIA!A60:W308,16,FALSE)</f>
        <v>121.53</v>
      </c>
      <c r="H69" s="30">
        <f t="shared" si="60"/>
        <v>161.33000000000001</v>
      </c>
      <c r="I69" s="17">
        <f t="shared" si="61"/>
        <v>161.33000000000001</v>
      </c>
      <c r="J69" s="127">
        <f>VLOOKUP(A69,MEMÓRIA!A60:W308,20,FALSE)</f>
        <v>122.86</v>
      </c>
      <c r="K69" s="17">
        <f t="shared" si="62"/>
        <v>155.06</v>
      </c>
      <c r="L69" s="17">
        <f t="shared" si="63"/>
        <v>155.06</v>
      </c>
    </row>
    <row r="70" spans="1:12" ht="22.5">
      <c r="A70" s="338" t="s">
        <v>10112</v>
      </c>
      <c r="B70" s="121" t="str">
        <f>VLOOKUP(A70,MEMÓRIA!A61:N309,2,FALSE)</f>
        <v>SINAPI 06/2025</v>
      </c>
      <c r="C70" s="14">
        <f>VLOOKUP(A70,MEMÓRIA!A61:N309,3,FALSE)</f>
        <v>95546</v>
      </c>
      <c r="D70" s="117" t="str">
        <f>VLOOKUP(A70,MEMÓRIA!A61:N309,4,FALSE)</f>
        <v>KIT DE ACESSORIOS PARA BANHEIRO EM METAL CROMADO, 5 PECAS, INCLUSO FIXAÇÃO. AF_01/2020</v>
      </c>
      <c r="E70" s="121" t="str">
        <f>VLOOKUP(A70,MEMÓRIA!A61:N309,5,FALSE)</f>
        <v>UN</v>
      </c>
      <c r="F70" s="123">
        <f>VLOOKUP(A70,MEMÓRIA!A61:W309,15,FALSE)</f>
        <v>1</v>
      </c>
      <c r="G70" s="112">
        <f>VLOOKUP(A70,MEMÓRIA!A61:W309,16,FALSE)</f>
        <v>251.67</v>
      </c>
      <c r="H70" s="30">
        <f t="shared" si="60"/>
        <v>334.09</v>
      </c>
      <c r="I70" s="17">
        <f t="shared" si="61"/>
        <v>334.09</v>
      </c>
      <c r="J70" s="127">
        <f>VLOOKUP(A70,MEMÓRIA!A61:W309,20,FALSE)</f>
        <v>257.35000000000002</v>
      </c>
      <c r="K70" s="17">
        <f t="shared" si="62"/>
        <v>324.8</v>
      </c>
      <c r="L70" s="17">
        <f t="shared" si="63"/>
        <v>324.8</v>
      </c>
    </row>
    <row r="71" spans="1:12" ht="33.75">
      <c r="A71" s="338" t="s">
        <v>10113</v>
      </c>
      <c r="B71" s="121" t="str">
        <f>VLOOKUP(A71,MEMÓRIA!A62:N310,2,FALSE)</f>
        <v>SINAPI 06/2025</v>
      </c>
      <c r="C71" s="14">
        <f>VLOOKUP(A71,MEMÓRIA!A62:N310,3,FALSE)</f>
        <v>86931</v>
      </c>
      <c r="D71" s="117" t="str">
        <f>VLOOKUP(A71,MEMÓRIA!A62:N310,4,FALSE)</f>
        <v>VASO SANITÁRIO SIFONADO COM CAIXA ACOPLADA LOUÇA BRANCA, INCLUSO ENGATE FLEXÍVEL EM PLÁSTICO BRANCO, 1/2 X 40CM - FORNECIMENTO E INSTALAÇÃO. AF_01/2020</v>
      </c>
      <c r="E71" s="121" t="str">
        <f>VLOOKUP(A71,MEMÓRIA!A62:N310,5,FALSE)</f>
        <v>UN</v>
      </c>
      <c r="F71" s="123">
        <f>VLOOKUP(A71,MEMÓRIA!A62:W310,15,FALSE)</f>
        <v>1</v>
      </c>
      <c r="G71" s="112">
        <f>VLOOKUP(A71,MEMÓRIA!A62:W310,16,FALSE)</f>
        <v>514.35</v>
      </c>
      <c r="H71" s="30">
        <f t="shared" si="60"/>
        <v>682.79</v>
      </c>
      <c r="I71" s="17">
        <f t="shared" si="61"/>
        <v>682.79</v>
      </c>
      <c r="J71" s="127">
        <f>VLOOKUP(A71,MEMÓRIA!A62:W310,20,FALSE)</f>
        <v>517.49</v>
      </c>
      <c r="K71" s="17">
        <f t="shared" si="62"/>
        <v>653.12</v>
      </c>
      <c r="L71" s="17">
        <f t="shared" si="63"/>
        <v>653.12</v>
      </c>
    </row>
    <row r="72" spans="1:12">
      <c r="A72" s="297" t="s">
        <v>10115</v>
      </c>
      <c r="B72" s="298"/>
      <c r="C72" s="298"/>
      <c r="D72" s="299" t="str">
        <f>VLOOKUP(A72,MEMÓRIA!A62:N312,4,FALSE)</f>
        <v>LIMPEZA</v>
      </c>
      <c r="E72" s="298"/>
      <c r="F72" s="292"/>
      <c r="G72" s="298"/>
      <c r="H72" s="303"/>
      <c r="I72" s="295">
        <f>SUM(I73:I74)</f>
        <v>466.21</v>
      </c>
      <c r="J72" s="298"/>
      <c r="K72" s="303"/>
      <c r="L72" s="295">
        <f>SUM(L73:L74)</f>
        <v>477.76</v>
      </c>
    </row>
    <row r="73" spans="1:12" ht="22.5">
      <c r="A73" s="338" t="s">
        <v>10116</v>
      </c>
      <c r="B73" s="121" t="str">
        <f>VLOOKUP(A73,MEMÓRIA!A62:N312,2,FALSE)</f>
        <v>SINAPI 06/2025</v>
      </c>
      <c r="C73" s="14">
        <f>VLOOKUP(A73,MEMÓRIA!A62:N312,3,FALSE)</f>
        <v>99804</v>
      </c>
      <c r="D73" s="117" t="str">
        <f>VLOOKUP(A73,MEMÓRIA!A62:N312,4,FALSE)</f>
        <v>LIMPEZA DE PISO CERÂMICO OU PORCELANATO UTILIZANDO DETERGENTE NEUTRO E ESCOVAÇÃO MANUAL. AF_04/2019</v>
      </c>
      <c r="E73" s="121" t="str">
        <f>VLOOKUP(A73,MEMÓRIA!A62:N312,5,FALSE)</f>
        <v>M2</v>
      </c>
      <c r="F73" s="123">
        <f>VLOOKUP(A73,MEMÓRIA!A62:W312,15,FALSE)</f>
        <v>37.090000000000003</v>
      </c>
      <c r="G73" s="112">
        <f>VLOOKUP(A73,MEMÓRIA!A62:W312,16,FALSE)</f>
        <v>5.63</v>
      </c>
      <c r="H73" s="30">
        <f t="shared" ref="H73:H74" si="64">IFERROR(TRUNC(SUM(G73*$I$9)+G73,2),"")</f>
        <v>7.47</v>
      </c>
      <c r="I73" s="17">
        <f t="shared" ref="I73:I74" si="65">IFERROR(TRUNC(H73*F73,2),"")</f>
        <v>277.06</v>
      </c>
      <c r="J73" s="127">
        <f>VLOOKUP(A73,MEMÓRIA!A62:W312,20,FALSE)</f>
        <v>6.08</v>
      </c>
      <c r="K73" s="17">
        <f t="shared" ref="K73:K74" si="66">IFERROR(TRUNC(SUM(J73*$L$9)+J73,2),"")</f>
        <v>7.67</v>
      </c>
      <c r="L73" s="17">
        <f t="shared" ref="L73:L74" si="67">IFERROR(TRUNC(K73*F73,2),"")</f>
        <v>284.48</v>
      </c>
    </row>
    <row r="74" spans="1:12" ht="22.5">
      <c r="A74" s="338" t="s">
        <v>10117</v>
      </c>
      <c r="B74" s="121" t="str">
        <f>VLOOKUP(A74,MEMÓRIA!A62:N313,2,FALSE)</f>
        <v>SINAPI 06/2025</v>
      </c>
      <c r="C74" s="14">
        <f>VLOOKUP(A74,MEMÓRIA!A62:N313,3,FALSE)</f>
        <v>99807</v>
      </c>
      <c r="D74" s="117" t="str">
        <f>VLOOKUP(A74,MEMÓRIA!A62:N313,4,FALSE)</f>
        <v>LIMPEZA DE REVESTIMENTO CERÂMICO EM PAREDE UTILIZANDO DETERGENTE NEUTRO E ESCOVAÇÃO MANUAL. AF_04/2019</v>
      </c>
      <c r="E74" s="121" t="str">
        <f>VLOOKUP(A74,MEMÓRIA!A62:N313,5,FALSE)</f>
        <v>M2</v>
      </c>
      <c r="F74" s="123">
        <f>VLOOKUP(A74,MEMÓRIA!A62:W313,15,FALSE)</f>
        <v>82.6</v>
      </c>
      <c r="G74" s="112">
        <f>VLOOKUP(A74,MEMÓRIA!A62:W313,16,FALSE)</f>
        <v>1.73</v>
      </c>
      <c r="H74" s="30">
        <f t="shared" si="64"/>
        <v>2.29</v>
      </c>
      <c r="I74" s="17">
        <f t="shared" si="65"/>
        <v>189.15</v>
      </c>
      <c r="J74" s="127">
        <f>VLOOKUP(A74,MEMÓRIA!A62:W313,20,FALSE)</f>
        <v>1.86</v>
      </c>
      <c r="K74" s="17">
        <f t="shared" si="66"/>
        <v>2.34</v>
      </c>
      <c r="L74" s="17">
        <f t="shared" si="67"/>
        <v>193.28</v>
      </c>
    </row>
    <row r="75" spans="1:12" s="246" customFormat="1" ht="26.25" customHeight="1">
      <c r="A75" s="478"/>
      <c r="B75" s="478"/>
      <c r="C75" s="478"/>
      <c r="D75" s="478"/>
      <c r="E75" s="478"/>
      <c r="F75" s="479" t="s">
        <v>29</v>
      </c>
      <c r="G75" s="479"/>
      <c r="H75" s="479"/>
      <c r="I75" s="302">
        <f>I11+I14+I21+I29+I36+I44+I46+I63+I72</f>
        <v>84810.55</v>
      </c>
      <c r="J75" s="302"/>
      <c r="K75" s="302"/>
      <c r="L75" s="302">
        <f>L11+L14+L21+L29+L36+L44+L46+L63+L72</f>
        <v>82981.52</v>
      </c>
    </row>
    <row r="76" spans="1:12">
      <c r="A76" s="11"/>
      <c r="B76" s="6"/>
      <c r="C76" s="11"/>
      <c r="D76" s="10"/>
      <c r="E76" s="11"/>
      <c r="F76" s="13"/>
      <c r="G76" s="12"/>
      <c r="H76" s="12"/>
      <c r="I76" s="12">
        <f>MEMÓRIA!R9</f>
        <v>84810.55</v>
      </c>
      <c r="J76" s="12"/>
      <c r="K76" s="12"/>
      <c r="L76" s="12">
        <f>MEMÓRIA!V9</f>
        <v>82981.52</v>
      </c>
    </row>
    <row r="77" spans="1:12">
      <c r="A77" s="7"/>
      <c r="B77" s="7"/>
      <c r="C77" s="7"/>
      <c r="D77" s="7"/>
      <c r="E77" s="7"/>
      <c r="F77" s="7"/>
      <c r="G77" s="7"/>
      <c r="H77" s="7"/>
      <c r="I77" s="7" t="b">
        <f>I75=I76</f>
        <v>1</v>
      </c>
      <c r="J77" s="7"/>
      <c r="K77" s="7"/>
      <c r="L77" s="7" t="b">
        <f>L75=L76</f>
        <v>1</v>
      </c>
    </row>
    <row r="78" spans="1:12">
      <c r="A78" s="7"/>
      <c r="B78" s="7"/>
      <c r="C78" s="7"/>
      <c r="D78" s="7"/>
      <c r="E78" s="7"/>
      <c r="F78" s="7"/>
      <c r="G78" s="7"/>
      <c r="H78" s="7"/>
      <c r="I78" s="7"/>
      <c r="J78" s="7"/>
      <c r="K78" s="7"/>
      <c r="L78" s="7"/>
    </row>
    <row r="79" spans="1:12">
      <c r="A79" s="7"/>
      <c r="B79" s="7"/>
      <c r="C79" s="7"/>
      <c r="D79" s="7"/>
      <c r="E79" s="7"/>
      <c r="F79" s="7"/>
      <c r="G79" s="7"/>
      <c r="H79" s="7"/>
      <c r="I79" s="7"/>
      <c r="J79" s="7"/>
      <c r="K79" s="7"/>
      <c r="L79" s="7"/>
    </row>
    <row r="80" spans="1:12">
      <c r="I80" s="198" t="e">
        <f>I11+#REF!+#REF!+#REF!+#REF!+#REF!+#REF!+#REF!+#REF!+#REF!+#REF!</f>
        <v>#REF!</v>
      </c>
      <c r="L80" s="198" t="e">
        <f>L11+#REF!+#REF!+#REF!+#REF!+#REF!+#REF!+#REF!+#REF!+#REF!+#REF!</f>
        <v>#REF!</v>
      </c>
    </row>
    <row r="81" spans="8:12">
      <c r="I81" s="198" t="e">
        <f>I80*4%</f>
        <v>#REF!</v>
      </c>
      <c r="L81" s="198" t="e">
        <f>L80*4%</f>
        <v>#REF!</v>
      </c>
    </row>
    <row r="82" spans="8:12">
      <c r="H82" s="7" t="s">
        <v>5316</v>
      </c>
      <c r="I82" s="198">
        <f>I14</f>
        <v>3337.79</v>
      </c>
      <c r="J82" s="7"/>
      <c r="K82" s="7"/>
      <c r="L82" s="198">
        <f>L14</f>
        <v>3439.6</v>
      </c>
    </row>
    <row r="83" spans="8:12">
      <c r="I83" s="199" t="e">
        <f>I82/I80</f>
        <v>#REF!</v>
      </c>
      <c r="L83" s="199" t="e">
        <f>L82/L80</f>
        <v>#REF!</v>
      </c>
    </row>
  </sheetData>
  <mergeCells count="13">
    <mergeCell ref="A75:E75"/>
    <mergeCell ref="F75:H75"/>
    <mergeCell ref="E3:K3"/>
    <mergeCell ref="E4:K4"/>
    <mergeCell ref="A6:C6"/>
    <mergeCell ref="A7:C7"/>
    <mergeCell ref="A1:L1"/>
    <mergeCell ref="A3:C3"/>
    <mergeCell ref="A4:C4"/>
    <mergeCell ref="A9:B9"/>
    <mergeCell ref="C9:D9"/>
    <mergeCell ref="D6:L6"/>
    <mergeCell ref="D7:L7"/>
  </mergeCells>
  <phoneticPr fontId="8" type="noConversion"/>
  <pageMargins left="0.25" right="0.25" top="0.75" bottom="0.75" header="0.3" footer="0.3"/>
  <pageSetup paperSize="9" scale="81" fitToHeight="0" orientation="landscape" horizontalDpi="360" verticalDpi="36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pageSetUpPr fitToPage="1"/>
  </sheetPr>
  <dimension ref="A1:N83"/>
  <sheetViews>
    <sheetView view="pageBreakPreview" zoomScaleNormal="100" zoomScaleSheetLayoutView="100" workbookViewId="0">
      <selection activeCell="L75" sqref="A1:L75"/>
    </sheetView>
  </sheetViews>
  <sheetFormatPr defaultColWidth="9.140625" defaultRowHeight="15"/>
  <cols>
    <col min="1" max="1" width="6.7109375" customWidth="1"/>
    <col min="2" max="2" width="12.7109375" customWidth="1"/>
    <col min="3" max="3" width="8.7109375" customWidth="1"/>
    <col min="4" max="4" width="57.7109375" customWidth="1"/>
    <col min="5" max="5" width="7.7109375" customWidth="1"/>
    <col min="6" max="6" width="10.7109375" customWidth="1"/>
    <col min="7" max="8" width="11.7109375" hidden="1" customWidth="1"/>
    <col min="9" max="9" width="13.7109375" hidden="1" customWidth="1"/>
    <col min="10" max="11" width="12.7109375" customWidth="1"/>
    <col min="12" max="12" width="15.7109375" customWidth="1"/>
  </cols>
  <sheetData>
    <row r="1" spans="1:14" ht="60" customHeight="1">
      <c r="A1" s="472" t="s">
        <v>5317</v>
      </c>
      <c r="B1" s="473"/>
      <c r="C1" s="473"/>
      <c r="D1" s="473"/>
      <c r="E1" s="473"/>
      <c r="F1" s="473"/>
      <c r="G1" s="473"/>
      <c r="H1" s="473"/>
      <c r="I1" s="473"/>
      <c r="J1" s="473"/>
      <c r="K1" s="473"/>
      <c r="L1" s="474"/>
    </row>
    <row r="2" spans="1:14" ht="18" customHeight="1">
      <c r="A2" s="19"/>
      <c r="B2" s="1"/>
      <c r="C2" s="1"/>
      <c r="D2" s="2"/>
      <c r="E2" s="3"/>
      <c r="F2" s="3"/>
      <c r="G2" s="4"/>
      <c r="H2" s="3"/>
      <c r="I2" s="3"/>
      <c r="J2" s="5"/>
      <c r="K2" s="3"/>
      <c r="L2" s="20"/>
    </row>
    <row r="3" spans="1:14" s="245" customFormat="1" ht="15" customHeight="1">
      <c r="A3" s="468" t="str">
        <f>+MEMÓRIA!A4</f>
        <v>MUNICÍPIO/UF:</v>
      </c>
      <c r="B3" s="460"/>
      <c r="C3" s="461"/>
      <c r="D3" s="247" t="str">
        <f>+MEMÓRIA!D4</f>
        <v>GESTOR / AÇÃO:</v>
      </c>
      <c r="E3" s="468" t="str">
        <f>+MEMÓRIA!E4</f>
        <v>ENDEREÇO DA OBRA/SERVIÇO:</v>
      </c>
      <c r="F3" s="460"/>
      <c r="G3" s="460"/>
      <c r="H3" s="460"/>
      <c r="I3" s="460"/>
      <c r="J3" s="460"/>
      <c r="K3" s="461"/>
      <c r="L3" s="247" t="str">
        <f>+MEMÓRIA!M4</f>
        <v xml:space="preserve">REVISÃO: </v>
      </c>
    </row>
    <row r="4" spans="1:14" s="246" customFormat="1" ht="23.25" customHeight="1">
      <c r="A4" s="475" t="str">
        <f>+MEMÓRIA!A5</f>
        <v>POMBOS / PE</v>
      </c>
      <c r="B4" s="463"/>
      <c r="C4" s="464"/>
      <c r="D4" s="301" t="str">
        <f>+MEMÓRIA!D5</f>
        <v>SECRETARIA DE SAÚDE</v>
      </c>
      <c r="E4" s="469" t="str">
        <f>+MEMÓRIA!E5</f>
        <v>HOPITAL VIRGINIA COLAÇO DIAS, SITUADO NA RUA ESPERIDIÃO VIEIRA SANDRES, S/N, CENTRO, POMBOS-PE</v>
      </c>
      <c r="F4" s="466"/>
      <c r="G4" s="466"/>
      <c r="H4" s="466"/>
      <c r="I4" s="466"/>
      <c r="J4" s="466"/>
      <c r="K4" s="467"/>
      <c r="L4" s="301" t="str">
        <f>+MEMÓRIA!M5</f>
        <v>DATA: 28/07/2025</v>
      </c>
    </row>
    <row r="5" spans="1:14" ht="15" customHeight="1">
      <c r="A5" s="19"/>
      <c r="B5" s="1"/>
      <c r="C5" s="1"/>
      <c r="D5" s="2"/>
      <c r="E5" s="3"/>
      <c r="F5" s="3"/>
      <c r="G5" s="4"/>
      <c r="H5" s="3"/>
      <c r="I5" s="3"/>
      <c r="J5" s="5"/>
      <c r="K5" s="3"/>
      <c r="L5" s="20"/>
    </row>
    <row r="6" spans="1:14" s="245" customFormat="1" ht="12" customHeight="1">
      <c r="A6" s="468" t="str">
        <f>+MEMÓRIA!A7</f>
        <v xml:space="preserve">PROPONENTE:     </v>
      </c>
      <c r="B6" s="460"/>
      <c r="C6" s="461"/>
      <c r="D6" s="468" t="str">
        <f>+MEMÓRIA!D7</f>
        <v xml:space="preserve">OBJETO: </v>
      </c>
      <c r="E6" s="460"/>
      <c r="F6" s="460"/>
      <c r="G6" s="460"/>
      <c r="H6" s="460"/>
      <c r="I6" s="460"/>
      <c r="J6" s="460"/>
      <c r="K6" s="460"/>
      <c r="L6" s="461"/>
    </row>
    <row r="7" spans="1:14" s="246" customFormat="1" ht="24" customHeight="1">
      <c r="A7" s="469" t="str">
        <f>+MEMÓRIA!A8</f>
        <v>FUNDO MUNICIPAL DE SAÚDE DE POMBOS-PE</v>
      </c>
      <c r="B7" s="466"/>
      <c r="C7" s="467"/>
      <c r="D7" s="469" t="str">
        <f>+MEMÓRIA!D8</f>
        <v>CONTRATAÇÃO DE EMPRESA DE ENGENHARIA ESPECIALIZADA PARA EXECUÇÃO DE OBRA DE AMPLIAÇÃO E REFORMA DA SALA DE RAIO-X, NO HOSPITAL VIRGINIA COLAÇO DIAS,  NO MUNICÍPIO DE POMBOS - PE.</v>
      </c>
      <c r="E7" s="466"/>
      <c r="F7" s="466"/>
      <c r="G7" s="466"/>
      <c r="H7" s="466"/>
      <c r="I7" s="466"/>
      <c r="J7" s="466"/>
      <c r="K7" s="466"/>
      <c r="L7" s="467"/>
    </row>
    <row r="8" spans="1:14" ht="15" customHeight="1">
      <c r="A8" s="21"/>
      <c r="B8" s="22"/>
      <c r="C8" s="22"/>
      <c r="D8" s="23"/>
      <c r="E8" s="24"/>
      <c r="F8" s="24"/>
      <c r="G8" s="25"/>
      <c r="H8" s="24"/>
      <c r="I8" s="24"/>
      <c r="J8" s="26"/>
      <c r="K8" s="24"/>
      <c r="L8" s="27"/>
    </row>
    <row r="9" spans="1:14" s="245" customFormat="1" ht="15.75" customHeight="1">
      <c r="A9" s="476" t="s">
        <v>5</v>
      </c>
      <c r="B9" s="476"/>
      <c r="C9" s="477" t="s">
        <v>10120</v>
      </c>
      <c r="D9" s="477"/>
      <c r="E9" s="287"/>
      <c r="F9" s="287"/>
      <c r="G9" s="287"/>
      <c r="H9" s="287" t="s">
        <v>6</v>
      </c>
      <c r="I9" s="288">
        <v>0.2848</v>
      </c>
      <c r="J9" s="287"/>
      <c r="K9" s="287" t="s">
        <v>6</v>
      </c>
      <c r="L9" s="288">
        <v>0.2621</v>
      </c>
    </row>
    <row r="10" spans="1:14" ht="45" customHeight="1">
      <c r="A10" s="29" t="s">
        <v>7</v>
      </c>
      <c r="B10" s="8" t="s">
        <v>8</v>
      </c>
      <c r="C10" s="8" t="s">
        <v>9</v>
      </c>
      <c r="D10" s="8" t="s">
        <v>10</v>
      </c>
      <c r="E10" s="8" t="s">
        <v>11</v>
      </c>
      <c r="F10" s="8" t="s">
        <v>12</v>
      </c>
      <c r="G10" s="9" t="s">
        <v>13</v>
      </c>
      <c r="H10" s="31" t="s">
        <v>14</v>
      </c>
      <c r="I10" s="9" t="s">
        <v>15</v>
      </c>
      <c r="J10" s="9" t="s">
        <v>16</v>
      </c>
      <c r="K10" s="9" t="s">
        <v>17</v>
      </c>
      <c r="L10" s="9" t="s">
        <v>18</v>
      </c>
    </row>
    <row r="11" spans="1:14" s="245" customFormat="1">
      <c r="A11" s="289" t="s">
        <v>19</v>
      </c>
      <c r="B11" s="290"/>
      <c r="C11" s="290"/>
      <c r="D11" s="291" t="str">
        <f>VLOOKUP(A11,MEMÓRIA!$A$10:$V$64,4,FALSE)</f>
        <v>SERVIÇOS PRELIMINARES</v>
      </c>
      <c r="E11" s="292"/>
      <c r="F11" s="292"/>
      <c r="G11" s="293"/>
      <c r="H11" s="294"/>
      <c r="I11" s="295" t="e">
        <f>I14+#REF!+#REF!+#REF!+#REF!</f>
        <v>#REF!</v>
      </c>
      <c r="J11" s="293"/>
      <c r="K11" s="296"/>
      <c r="L11" s="295">
        <f>SUM(L12:L13)</f>
        <v>7304.22</v>
      </c>
    </row>
    <row r="12" spans="1:14" ht="22.5">
      <c r="A12" s="15" t="s">
        <v>22</v>
      </c>
      <c r="B12" s="14" t="str">
        <f>VLOOKUP(A12,MEMÓRIA!$A$10:$V$64,2,FALSE)</f>
        <v>SINAPI 06/2025</v>
      </c>
      <c r="C12" s="14">
        <f>VLOOKUP(A12,MEMÓRIA!$A$10:$V$64,3,FALSE)</f>
        <v>103689</v>
      </c>
      <c r="D12" s="122" t="str">
        <f>VLOOKUP(A12,MEMÓRIA!$A$10:$V$64,4,FALSE)</f>
        <v>FORNECIMENTO E INSTALAÇÃO DE PLACA DE OBRA COM CHAPA GALVANIZADA E ESTRUTURA DE MADEIRA. AF_03/2022_PS</v>
      </c>
      <c r="E12" s="121" t="str">
        <f>VLOOKUP(A12,MEMÓRIA!$A$10:$V$64,5,FALSE)</f>
        <v>M2</v>
      </c>
      <c r="F12" s="123">
        <f>VLOOKUP(A12,MEMÓRIA!$A$10:$V$64,15,FALSE)</f>
        <v>1.5</v>
      </c>
      <c r="G12" s="112">
        <f>VLOOKUP(A12,MEMÓRIA!$A$10:$V$64,16,FALSE)</f>
        <v>464.59</v>
      </c>
      <c r="H12" s="30">
        <f>IFERROR(TRUNC(SUM(G12*$I$9)+G12,2),"")</f>
        <v>596.9</v>
      </c>
      <c r="I12" s="17">
        <f>IFERROR(TRUNC(H12*F12,2),"")</f>
        <v>895.35</v>
      </c>
      <c r="J12" s="127">
        <f>VLOOKUP(A12,MEMÓRIA!$A$10:$V$212,20,FALSE)</f>
        <v>468.06</v>
      </c>
      <c r="K12" s="17">
        <f>VLOOKUP(A12,MEMÓRIA!$A$10:$V$500,21,FALSE)</f>
        <v>590.73</v>
      </c>
      <c r="L12" s="17">
        <f>IFERROR(TRUNC(K12*F12,2),"")</f>
        <v>886.09</v>
      </c>
      <c r="M12">
        <v>587.99</v>
      </c>
      <c r="N12" s="391">
        <f>1-(K12/M12)</f>
        <v>-4.7000000000000002E-3</v>
      </c>
    </row>
    <row r="13" spans="1:14">
      <c r="A13" s="338" t="s">
        <v>9157</v>
      </c>
      <c r="B13" s="14" t="str">
        <f>VLOOKUP(A13,MEMÓRIA!$A$10:$V$64,2,FALSE)</f>
        <v>COMPOSIÇÃO</v>
      </c>
      <c r="C13" s="14" t="str">
        <f>VLOOKUP(A13,MEMÓRIA!$A$10:$V$64,3,FALSE)</f>
        <v>003</v>
      </c>
      <c r="D13" s="122" t="str">
        <f>VLOOKUP(A13,MEMÓRIA!$A$10:$V$64,4,FALSE)</f>
        <v>ADMINISTRAÇÃO LOCAL</v>
      </c>
      <c r="E13" s="121" t="str">
        <f>VLOOKUP(A13,MEMÓRIA!$A$10:$V$64,5,FALSE)</f>
        <v>MÊS</v>
      </c>
      <c r="F13" s="123">
        <f>VLOOKUP(A13,MEMÓRIA!$A$10:$V$64,15,FALSE)</f>
        <v>1</v>
      </c>
      <c r="G13" s="112">
        <f>VLOOKUP(A13,MEMÓRIA!$A$10:$V$64,16,FALSE)</f>
        <v>4575.2</v>
      </c>
      <c r="H13" s="30">
        <f>IFERROR(TRUNC(SUM(G13*$I$9)+G13,2),"")</f>
        <v>5878.21</v>
      </c>
      <c r="I13" s="17">
        <f>IFERROR(TRUNC(H13*F13,2),"")</f>
        <v>5878.21</v>
      </c>
      <c r="J13" s="127">
        <f>VLOOKUP(A13,MEMÓRIA!$A$10:$V$212,20,FALSE)</f>
        <v>5085.28</v>
      </c>
      <c r="K13" s="17">
        <f>VLOOKUP(A13,MEMÓRIA!$A$10:$V$212,21,FALSE)</f>
        <v>6418.13</v>
      </c>
      <c r="L13" s="17">
        <f>IFERROR(TRUNC(K13*F13,2),"")</f>
        <v>6418.13</v>
      </c>
      <c r="M13">
        <v>15.32</v>
      </c>
      <c r="N13" s="391">
        <f t="shared" ref="N13:N67" si="0">1-(K13/M13)</f>
        <v>-417.93799999999999</v>
      </c>
    </row>
    <row r="14" spans="1:14" s="245" customFormat="1">
      <c r="A14" s="297" t="s">
        <v>26</v>
      </c>
      <c r="B14" s="298"/>
      <c r="C14" s="298"/>
      <c r="D14" s="299" t="str">
        <f>VLOOKUP(A14,MEMÓRIA!$A$10:$V$212,4,FALSE)</f>
        <v>DEMOLIÇÃO  E REMOÇÃO</v>
      </c>
      <c r="E14" s="298"/>
      <c r="F14" s="298"/>
      <c r="G14" s="293"/>
      <c r="H14" s="300"/>
      <c r="I14" s="295">
        <f>SUM(I15:I16)</f>
        <v>1697.85</v>
      </c>
      <c r="J14" s="298"/>
      <c r="K14" s="296"/>
      <c r="L14" s="295">
        <f>SUM(L15:L20)</f>
        <v>3439.6</v>
      </c>
      <c r="N14" s="391" t="e">
        <f t="shared" si="0"/>
        <v>#DIV/0!</v>
      </c>
    </row>
    <row r="15" spans="1:14" ht="22.5">
      <c r="A15" s="338" t="s">
        <v>27</v>
      </c>
      <c r="B15" s="14" t="str">
        <f>VLOOKUP(A15,MEMÓRIA!$A$10:$V$212,2,FALSE)</f>
        <v>SINAPI 06/2025</v>
      </c>
      <c r="C15" s="14">
        <f>VLOOKUP(A15,MEMÓRIA!$A$10:$V$212,3,FALSE)</f>
        <v>97622</v>
      </c>
      <c r="D15" s="122" t="str">
        <f>VLOOKUP(A15,MEMÓRIA!$A$10:$V$212,4,FALSE)</f>
        <v>DEMOLIÇÃO DE ALVENARIA DE BLOCO FURADO, DE FORMA MANUAL, SEM REAPROVEITAMENTO. AF_09/2023</v>
      </c>
      <c r="E15" s="121" t="str">
        <f>VLOOKUP(A15,MEMÓRIA!$A$10:$V$212,5,FALSE)</f>
        <v>M3</v>
      </c>
      <c r="F15" s="123">
        <f>VLOOKUP(A15,MEMÓRIA!$A$10:$V$212,15,FALSE)</f>
        <v>2.96</v>
      </c>
      <c r="G15" s="112">
        <f>VLOOKUP(A15,MEMÓRIA!$A$10:$V$64,16,FALSE)</f>
        <v>58.57</v>
      </c>
      <c r="H15" s="30">
        <f>IFERROR(TRUNC(SUM(G15*$I$9)+G15,2),"")</f>
        <v>75.25</v>
      </c>
      <c r="I15" s="17">
        <f>IFERROR(TRUNC(H15*F15,2),"")</f>
        <v>222.74</v>
      </c>
      <c r="J15" s="127">
        <f>VLOOKUP(A15,MEMÓRIA!$A$10:$V$212,20,FALSE)</f>
        <v>63.43</v>
      </c>
      <c r="K15" s="17">
        <f>VLOOKUP(A15,MEMÓRIA!$A$10:$V$500,21,FALSE)</f>
        <v>80.05</v>
      </c>
      <c r="L15" s="17">
        <f>IFERROR(TRUNC(K15*F15,2),"")</f>
        <v>236.94</v>
      </c>
      <c r="M15">
        <v>116.92</v>
      </c>
      <c r="N15" s="391">
        <f t="shared" si="0"/>
        <v>0.31530000000000002</v>
      </c>
    </row>
    <row r="16" spans="1:14" ht="22.5">
      <c r="A16" s="338" t="s">
        <v>5116</v>
      </c>
      <c r="B16" s="14" t="str">
        <f>VLOOKUP(A16,MEMÓRIA!$A$10:$V$212,2,FALSE)</f>
        <v>SINAPI 06/2025</v>
      </c>
      <c r="C16" s="14">
        <f>VLOOKUP(A16,MEMÓRIA!$A$10:$V$212,3,FALSE)</f>
        <v>97631</v>
      </c>
      <c r="D16" s="122" t="str">
        <f>VLOOKUP(A16,MEMÓRIA!$A$10:$V$212,4,FALSE)</f>
        <v>DEMOLIÇÃO DE ARGAMASSAS, DE FORMA MANUAL, SEM REAPROVEITAMENTO. AF_09/2023</v>
      </c>
      <c r="E16" s="121" t="str">
        <f>VLOOKUP(A16,MEMÓRIA!$A$10:$V$212,5,FALSE)</f>
        <v>M2</v>
      </c>
      <c r="F16" s="123">
        <f>VLOOKUP(A16,MEMÓRIA!$A$10:$V$212,15,FALSE)</f>
        <v>97.69</v>
      </c>
      <c r="G16" s="112">
        <f>VLOOKUP(A16,MEMÓRIA!$A$10:$V$64,16,FALSE)</f>
        <v>11.76</v>
      </c>
      <c r="H16" s="30">
        <f t="shared" ref="H16:H18" si="1">IFERROR(TRUNC(SUM(G16*$I$9)+G16,2),"")</f>
        <v>15.1</v>
      </c>
      <c r="I16" s="17">
        <f t="shared" ref="I16:I18" si="2">IFERROR(TRUNC(H16*F16,2),"")</f>
        <v>1475.11</v>
      </c>
      <c r="J16" s="127">
        <f>VLOOKUP(A16,MEMÓRIA!$A$10:$V$212,20,FALSE)</f>
        <v>12.75</v>
      </c>
      <c r="K16" s="17">
        <f>VLOOKUP(A16,MEMÓRIA!$A$10:$V$500,21,FALSE)</f>
        <v>16.09</v>
      </c>
      <c r="L16" s="17">
        <f t="shared" ref="L16:L18" si="3">IFERROR(TRUNC(K16*F16,2),"")</f>
        <v>1571.83</v>
      </c>
      <c r="M16">
        <v>6.28</v>
      </c>
      <c r="N16" s="391">
        <f t="shared" si="0"/>
        <v>-1.5621</v>
      </c>
    </row>
    <row r="17" spans="1:14" ht="22.5">
      <c r="A17" s="338" t="s">
        <v>9158</v>
      </c>
      <c r="B17" s="14" t="str">
        <f>VLOOKUP(A17,MEMÓRIA!$A$10:$V$212,2,FALSE)</f>
        <v>SINAPI 06/2025</v>
      </c>
      <c r="C17" s="14">
        <f>VLOOKUP(A17,MEMÓRIA!$A$10:$V$212,3,FALSE)</f>
        <v>97632</v>
      </c>
      <c r="D17" s="122" t="str">
        <f>VLOOKUP(A17,MEMÓRIA!$A$10:$V$212,4,FALSE)</f>
        <v>DEMOLIÇÃO DE RODAPÉ CERÂMICO, DE FORMA MANUAL, SEM REAPROVEITAMENTO. AF_09/2023</v>
      </c>
      <c r="E17" s="121" t="str">
        <f>VLOOKUP(A17,MEMÓRIA!$A$10:$V$212,5,FALSE)</f>
        <v>M</v>
      </c>
      <c r="F17" s="123">
        <f>VLOOKUP(A17,MEMÓRIA!$A$10:$V$212,15,FALSE)</f>
        <v>10</v>
      </c>
      <c r="G17" s="112">
        <f>VLOOKUP(A17,MEMÓRIA!$A$10:$V$64,16,FALSE)</f>
        <v>2.69</v>
      </c>
      <c r="H17" s="30">
        <f t="shared" si="1"/>
        <v>3.45</v>
      </c>
      <c r="I17" s="17">
        <f t="shared" si="2"/>
        <v>34.5</v>
      </c>
      <c r="J17" s="127">
        <f>VLOOKUP(A17,MEMÓRIA!$A$10:$V$212,20,FALSE)</f>
        <v>2.91</v>
      </c>
      <c r="K17" s="17">
        <f>VLOOKUP(A17,MEMÓRIA!$A$10:$V$500,21,FALSE)</f>
        <v>3.67</v>
      </c>
      <c r="L17" s="17">
        <f t="shared" si="3"/>
        <v>36.700000000000003</v>
      </c>
      <c r="M17">
        <v>55.83</v>
      </c>
      <c r="N17" s="391">
        <f t="shared" si="0"/>
        <v>0.93430000000000002</v>
      </c>
    </row>
    <row r="18" spans="1:14" ht="22.5">
      <c r="A18" s="338" t="s">
        <v>9163</v>
      </c>
      <c r="B18" s="14" t="str">
        <f>VLOOKUP(A18,MEMÓRIA!$A$10:$V$212,2,FALSE)</f>
        <v>SINAPI 06/2025</v>
      </c>
      <c r="C18" s="14">
        <f>VLOOKUP(A18,MEMÓRIA!$A$10:$V$212,3,FALSE)</f>
        <v>97633</v>
      </c>
      <c r="D18" s="122" t="str">
        <f>VLOOKUP(A18,MEMÓRIA!$A$10:$V$212,4,FALSE)</f>
        <v>DEMOLIÇÃO DE REVESTIMENTO CERÂMICO, DE FORMA MANUAL, SEM REAPROVEITAMENTO. AF_09/2023</v>
      </c>
      <c r="E18" s="121" t="str">
        <f>VLOOKUP(A18,MEMÓRIA!$A$10:$V$212,5,FALSE)</f>
        <v>M2</v>
      </c>
      <c r="F18" s="123">
        <f>VLOOKUP(A18,MEMÓRIA!$A$10:$V$212,15,FALSE)</f>
        <v>46.87</v>
      </c>
      <c r="G18" s="112">
        <f>VLOOKUP(A18,MEMÓRIA!$A$10:$V$64,16,FALSE)</f>
        <v>23.49</v>
      </c>
      <c r="H18" s="30">
        <f t="shared" si="1"/>
        <v>30.17</v>
      </c>
      <c r="I18" s="17">
        <f t="shared" si="2"/>
        <v>1414.06</v>
      </c>
      <c r="J18" s="127">
        <f>VLOOKUP(A18,MEMÓRIA!$A$10:$V$212,20,FALSE)</f>
        <v>25.46</v>
      </c>
      <c r="K18" s="17">
        <f>VLOOKUP(A18,MEMÓRIA!$A$10:$V$500,21,FALSE)</f>
        <v>32.130000000000003</v>
      </c>
      <c r="L18" s="17">
        <f t="shared" si="3"/>
        <v>1505.93</v>
      </c>
      <c r="M18">
        <v>68.87</v>
      </c>
      <c r="N18" s="391">
        <f t="shared" si="0"/>
        <v>0.53349999999999997</v>
      </c>
    </row>
    <row r="19" spans="1:14">
      <c r="A19" s="338" t="s">
        <v>10015</v>
      </c>
      <c r="B19" s="14" t="str">
        <f>VLOOKUP(A19,MEMÓRIA!$A$10:$V$212,2,FALSE)</f>
        <v>SINAPI 06/2025</v>
      </c>
      <c r="C19" s="14">
        <f>VLOOKUP(A19,MEMÓRIA!$A$10:$V$212,3,FALSE)</f>
        <v>97644</v>
      </c>
      <c r="D19" s="122" t="str">
        <f>VLOOKUP(A19,MEMÓRIA!$A$10:$V$212,4,FALSE)</f>
        <v>REMOÇÃO DE PORTAS, DE FORMA MANUAL, SEM REAPROVEITAMENTO. AF_09/2023</v>
      </c>
      <c r="E19" s="121" t="str">
        <f>VLOOKUP(A19,MEMÓRIA!$A$10:$V$212,5,FALSE)</f>
        <v>M2</v>
      </c>
      <c r="F19" s="123">
        <f>VLOOKUP(A19,MEMÓRIA!$A$10:$V$212,15,FALSE)</f>
        <v>5.25</v>
      </c>
      <c r="G19" s="112">
        <f>VLOOKUP(A19,MEMÓRIA!$A$10:$V$64,16,FALSE)</f>
        <v>9.82</v>
      </c>
      <c r="H19" s="30">
        <f t="shared" ref="H19:H20" si="4">IFERROR(TRUNC(SUM(G19*$I$9)+G19,2),"")</f>
        <v>12.61</v>
      </c>
      <c r="I19" s="17">
        <f t="shared" ref="I19:I20" si="5">IFERROR(TRUNC(H19*F19,2),"")</f>
        <v>66.2</v>
      </c>
      <c r="J19" s="127">
        <f>VLOOKUP(A19,MEMÓRIA!$A$10:$V$212,20,FALSE)</f>
        <v>10.64</v>
      </c>
      <c r="K19" s="17">
        <f>VLOOKUP(A19,MEMÓRIA!$A$10:$V$500,21,FALSE)</f>
        <v>13.42</v>
      </c>
      <c r="L19" s="17">
        <f t="shared" ref="L19:L20" si="6">IFERROR(TRUNC(K19*F19,2),"")</f>
        <v>70.45</v>
      </c>
      <c r="N19" s="391"/>
    </row>
    <row r="20" spans="1:14">
      <c r="A20" s="338" t="s">
        <v>10016</v>
      </c>
      <c r="B20" s="14" t="str">
        <f>VLOOKUP(A20,MEMÓRIA!$A$10:$V$212,2,FALSE)</f>
        <v>SINAPI 06/2025</v>
      </c>
      <c r="C20" s="14">
        <f>VLOOKUP(A20,MEMÓRIA!$A$10:$V$212,3,FALSE)</f>
        <v>97663</v>
      </c>
      <c r="D20" s="122" t="str">
        <f>VLOOKUP(A20,MEMÓRIA!$A$10:$V$212,4,FALSE)</f>
        <v>REMOÇÃO DE LOUÇAS, DE FORMA MANUAL, SEM REAPROVEITAMENTO. AF_09/2023</v>
      </c>
      <c r="E20" s="121" t="str">
        <f>VLOOKUP(A20,MEMÓRIA!$A$10:$V$212,5,FALSE)</f>
        <v>UN</v>
      </c>
      <c r="F20" s="123">
        <f>VLOOKUP(A20,MEMÓRIA!$A$10:$V$212,15,FALSE)</f>
        <v>1</v>
      </c>
      <c r="G20" s="112">
        <f>VLOOKUP(A20,MEMÓRIA!$A$10:$V$64,16,FALSE)</f>
        <v>12.97</v>
      </c>
      <c r="H20" s="30">
        <f t="shared" si="4"/>
        <v>16.66</v>
      </c>
      <c r="I20" s="17">
        <f t="shared" si="5"/>
        <v>16.66</v>
      </c>
      <c r="J20" s="127">
        <f>VLOOKUP(A20,MEMÓRIA!$A$10:$V$212,20,FALSE)</f>
        <v>14.07</v>
      </c>
      <c r="K20" s="17">
        <f>VLOOKUP(A20,MEMÓRIA!$A$10:$V$500,21,FALSE)</f>
        <v>17.75</v>
      </c>
      <c r="L20" s="17">
        <f t="shared" si="6"/>
        <v>17.75</v>
      </c>
      <c r="N20" s="391"/>
    </row>
    <row r="21" spans="1:14">
      <c r="A21" s="297" t="s">
        <v>9147</v>
      </c>
      <c r="B21" s="298"/>
      <c r="C21" s="298"/>
      <c r="D21" s="299" t="str">
        <f>VLOOKUP(A21,MEMÓRIA!$A$10:$V$212,4,FALSE)</f>
        <v>ALVENARIAS E  ARGAMASSA</v>
      </c>
      <c r="E21" s="298"/>
      <c r="F21" s="298"/>
      <c r="G21" s="293"/>
      <c r="H21" s="300"/>
      <c r="I21" s="295">
        <f>SUM(I22:I23)</f>
        <v>2662.82</v>
      </c>
      <c r="J21" s="298"/>
      <c r="K21" s="296"/>
      <c r="L21" s="295">
        <f>SUM(L22:L28)</f>
        <v>16763.59</v>
      </c>
      <c r="N21" s="391" t="e">
        <f t="shared" si="0"/>
        <v>#DIV/0!</v>
      </c>
    </row>
    <row r="22" spans="1:14" ht="33.75">
      <c r="A22" s="338" t="s">
        <v>9159</v>
      </c>
      <c r="B22" s="14" t="str">
        <f>VLOOKUP(A22,MEMÓRIA!$A$10:$V$212,2,FALSE)</f>
        <v>SINAPI 06/2025</v>
      </c>
      <c r="C22" s="14">
        <f>VLOOKUP(A22,MEMÓRIA!$A$10:$V$212,3,FALSE)</f>
        <v>103329</v>
      </c>
      <c r="D22" s="122" t="str">
        <f>VLOOKUP(A22,MEMÓRIA!$A$10:$V$212,4,FALSE)</f>
        <v>ALVENARIA DE VEDAÇÃO DE BLOCOS CERÂMICOS FURADOS NA HORIZONTAL DE 9X19X19 CM (ESPESSURA 9 CM) E ARGAMASSA DE ASSENTAMENTO COM PREPARO MANUAL. AF_12/2021</v>
      </c>
      <c r="E22" s="121" t="str">
        <f>VLOOKUP(A22,MEMÓRIA!$A$10:$V$212,5,FALSE)</f>
        <v>M2</v>
      </c>
      <c r="F22" s="123">
        <f>VLOOKUP(A22,MEMÓRIA!$A$10:$V$212,15,FALSE)</f>
        <v>14.73</v>
      </c>
      <c r="G22" s="112">
        <f>VLOOKUP(A22,MEMÓRIA!$A$10:$V$64,16,FALSE)</f>
        <v>89.25</v>
      </c>
      <c r="H22" s="30">
        <f>IFERROR(TRUNC(SUM(G22*$I$9)+G22,2),"")</f>
        <v>114.66</v>
      </c>
      <c r="I22" s="17">
        <f>IFERROR(TRUNC(H22*F22,2),"")</f>
        <v>1688.94</v>
      </c>
      <c r="J22" s="127">
        <f>VLOOKUP(A22,MEMÓRIA!$A$10:$V$212,20,FALSE)</f>
        <v>94.81</v>
      </c>
      <c r="K22" s="17">
        <f>VLOOKUP(A22,MEMÓRIA!$A$10:$V$500,21,FALSE)</f>
        <v>119.65</v>
      </c>
      <c r="L22" s="17">
        <f>IFERROR(TRUNC(K22*F22,2),"")</f>
        <v>1762.44</v>
      </c>
      <c r="M22">
        <v>613.29999999999995</v>
      </c>
      <c r="N22" s="391">
        <f t="shared" si="0"/>
        <v>0.80489999999999995</v>
      </c>
    </row>
    <row r="23" spans="1:14" ht="22.5">
      <c r="A23" s="338" t="s">
        <v>9182</v>
      </c>
      <c r="B23" s="14" t="str">
        <f>VLOOKUP(A23,MEMÓRIA!$A$10:$V$212,2,FALSE)</f>
        <v>SINAPI 06/2025</v>
      </c>
      <c r="C23" s="14">
        <f>VLOOKUP(A23,MEMÓRIA!$A$10:$V$212,3,FALSE)</f>
        <v>87878</v>
      </c>
      <c r="D23" s="122" t="str">
        <f>VLOOKUP(A23,MEMÓRIA!$A$10:$V$212,4,FALSE)</f>
        <v>CHAPISCO APLICADO EM ALVENARIAS E ESTRUTURAS DE CONCRETO INTERNAS, COM COLHER DE PEDREIRO. ARGAMASSA TRAÇO 1:3 COM PREPARO MANUAL. AF_10/2022</v>
      </c>
      <c r="E23" s="121" t="str">
        <f>VLOOKUP(A23,MEMÓRIA!$A$10:$V$212,5,FALSE)</f>
        <v>M2</v>
      </c>
      <c r="F23" s="123">
        <f>VLOOKUP(A23,MEMÓRIA!$A$10:$V$212,15,FALSE)</f>
        <v>154.83000000000001</v>
      </c>
      <c r="G23" s="112">
        <f>VLOOKUP(A23,MEMÓRIA!$A$10:$V$64,16,FALSE)</f>
        <v>4.9000000000000004</v>
      </c>
      <c r="H23" s="30">
        <f t="shared" ref="H23:H31" si="7">IFERROR(TRUNC(SUM(G23*$I$9)+G23,2),"")</f>
        <v>6.29</v>
      </c>
      <c r="I23" s="17">
        <f t="shared" ref="I23" si="8">IFERROR(TRUNC(H23*F23,2),"")</f>
        <v>973.88</v>
      </c>
      <c r="J23" s="127">
        <f>VLOOKUP(A23,MEMÓRIA!$A$10:$V$212,20,FALSE)</f>
        <v>5.19</v>
      </c>
      <c r="K23" s="17">
        <f>VLOOKUP(A23,MEMÓRIA!$A$10:$V$500,21,FALSE)</f>
        <v>6.55</v>
      </c>
      <c r="L23" s="17">
        <f t="shared" ref="L23" si="9">IFERROR(TRUNC(K23*F23,2),"")</f>
        <v>1014.13</v>
      </c>
      <c r="M23">
        <v>429.59</v>
      </c>
      <c r="N23" s="391">
        <f t="shared" si="0"/>
        <v>0.98480000000000001</v>
      </c>
    </row>
    <row r="24" spans="1:14" ht="33.75">
      <c r="A24" s="338" t="s">
        <v>10042</v>
      </c>
      <c r="B24" s="14" t="str">
        <f>VLOOKUP(A24,MEMÓRIA!$A$10:$V$212,2,FALSE)</f>
        <v>COMPOSIÇÃO</v>
      </c>
      <c r="C24" s="14" t="str">
        <f>VLOOKUP(A24,MEMÓRIA!$A$10:$V$212,3,FALSE)</f>
        <v>004</v>
      </c>
      <c r="D24" s="122" t="str">
        <f>VLOOKUP(A24,MEMÓRIA!$A$10:$V$212,4,FALSE)</f>
        <v>MASSA ÚNICA, EM ARGAMASSA BARITADA PARA SALA DE RAIO X, APLICADA MANUALMENTE EM PAREDES INTERNAS DE AMBIENTES COM ÁREA MAIOR QUE 10M², E= 20,0MM, COM TALISCAS.</v>
      </c>
      <c r="E24" s="121" t="str">
        <f>VLOOKUP(A24,MEMÓRIA!$A$10:$V$212,5,FALSE)</f>
        <v>M²</v>
      </c>
      <c r="F24" s="123">
        <f>VLOOKUP(A24,MEMÓRIA!$A$10:$V$212,15,FALSE)</f>
        <v>40.82</v>
      </c>
      <c r="G24" s="112">
        <f>VLOOKUP(A24,MEMÓRIA!$A$10:$V$64,16,FALSE)</f>
        <v>98.14</v>
      </c>
      <c r="H24" s="30">
        <f t="shared" ref="H24:H28" si="10">IFERROR(TRUNC(SUM(G24*$I$9)+G24,2),"")</f>
        <v>126.09</v>
      </c>
      <c r="I24" s="17">
        <f t="shared" ref="I24:I28" si="11">IFERROR(TRUNC(H24*F24,2),"")</f>
        <v>5146.99</v>
      </c>
      <c r="J24" s="127">
        <f>VLOOKUP(A24,MEMÓRIA!$A$10:$V$212,20,FALSE)</f>
        <v>100.06</v>
      </c>
      <c r="K24" s="17">
        <f>VLOOKUP(A24,MEMÓRIA!$A$10:$V$500,21,FALSE)</f>
        <v>126.28</v>
      </c>
      <c r="L24" s="17">
        <f t="shared" ref="L24:L28" si="12">IFERROR(TRUNC(K24*F24,2),"")</f>
        <v>5154.74</v>
      </c>
      <c r="N24" s="391"/>
    </row>
    <row r="25" spans="1:14" ht="33.75">
      <c r="A25" s="338" t="s">
        <v>10043</v>
      </c>
      <c r="B25" s="14" t="str">
        <f>VLOOKUP(A25,MEMÓRIA!$A$10:$V$212,2,FALSE)</f>
        <v>SINAPI 06/2025</v>
      </c>
      <c r="C25" s="14">
        <f>VLOOKUP(A25,MEMÓRIA!$A$10:$V$212,3,FALSE)</f>
        <v>87530</v>
      </c>
      <c r="D25" s="122" t="str">
        <f>VLOOKUP(A25,MEMÓRIA!$A$10:$V$212,4,FALSE)</f>
        <v>MASSA ÚNICA, EM ARGAMASSA TRAÇO 1:2:8, PREPARO MANUAL, APLICADA MANUALMENTE EM PAREDES INTERNAS DE AMBIENTES COM ÁREA ENTRE 5M² E 10M², E = 17,5MM, COM TALISCAS. AF_03/2024</v>
      </c>
      <c r="E25" s="121" t="str">
        <f>VLOOKUP(A25,MEMÓRIA!$A$10:$V$212,5,FALSE)</f>
        <v>M2</v>
      </c>
      <c r="F25" s="123">
        <f>VLOOKUP(A25,MEMÓRIA!$A$10:$V$212,15,FALSE)</f>
        <v>88.53</v>
      </c>
      <c r="G25" s="112">
        <f>VLOOKUP(A25,MEMÓRIA!$A$10:$V$64,16,FALSE)</f>
        <v>43.65</v>
      </c>
      <c r="H25" s="30">
        <f t="shared" si="10"/>
        <v>56.08</v>
      </c>
      <c r="I25" s="17">
        <f t="shared" si="11"/>
        <v>4964.76</v>
      </c>
      <c r="J25" s="127">
        <f>VLOOKUP(A25,MEMÓRIA!$A$10:$V$212,20,FALSE)</f>
        <v>45.85</v>
      </c>
      <c r="K25" s="17">
        <f>VLOOKUP(A25,MEMÓRIA!$A$10:$V$500,21,FALSE)</f>
        <v>57.86</v>
      </c>
      <c r="L25" s="17">
        <f t="shared" si="12"/>
        <v>5122.34</v>
      </c>
      <c r="N25" s="391"/>
    </row>
    <row r="26" spans="1:14" ht="22.5">
      <c r="A26" s="338" t="s">
        <v>10044</v>
      </c>
      <c r="B26" s="14" t="str">
        <f>VLOOKUP(A26,MEMÓRIA!$A$10:$V$212,2,FALSE)</f>
        <v>SINAPI 06/2025</v>
      </c>
      <c r="C26" s="14">
        <f>VLOOKUP(A26,MEMÓRIA!$A$10:$V$212,3,FALSE)</f>
        <v>98557</v>
      </c>
      <c r="D26" s="122" t="str">
        <f>VLOOKUP(A26,MEMÓRIA!$A$10:$V$212,4,FALSE)</f>
        <v>IMPERMEABILIZAÇÃO DE SUPERFÍCIE COM EMULSÃO ASFÁLTICA, 2 DEMÃOS. AF_09/2023</v>
      </c>
      <c r="E26" s="121" t="str">
        <f>VLOOKUP(A26,MEMÓRIA!$A$10:$V$212,5,FALSE)</f>
        <v>M2</v>
      </c>
      <c r="F26" s="123">
        <f>VLOOKUP(A26,MEMÓRIA!$A$10:$V$212,15,FALSE)</f>
        <v>59.55</v>
      </c>
      <c r="G26" s="112" t="e">
        <f>VLOOKUP(A26,MEMÓRIA!$A$10:$V$64,16,FALSE)</f>
        <v>#N/A</v>
      </c>
      <c r="H26" s="30" t="str">
        <f t="shared" si="10"/>
        <v/>
      </c>
      <c r="I26" s="17" t="str">
        <f t="shared" si="11"/>
        <v/>
      </c>
      <c r="J26" s="127">
        <f>VLOOKUP(A26,MEMÓRIA!$A$10:$V$212,20,FALSE)</f>
        <v>46.47</v>
      </c>
      <c r="K26" s="17">
        <f>VLOOKUP(A26,MEMÓRIA!$A$10:$V$500,21,FALSE)</f>
        <v>58.64</v>
      </c>
      <c r="L26" s="17">
        <f t="shared" si="12"/>
        <v>3492.01</v>
      </c>
      <c r="N26" s="391"/>
    </row>
    <row r="27" spans="1:14">
      <c r="A27" s="338" t="s">
        <v>10045</v>
      </c>
      <c r="B27" s="14" t="str">
        <f>VLOOKUP(A27,MEMÓRIA!$A$10:$V$212,2,FALSE)</f>
        <v>SINAPI 06/2025</v>
      </c>
      <c r="C27" s="14">
        <f>VLOOKUP(A27,MEMÓRIA!$A$10:$V$212,3,FALSE)</f>
        <v>105024</v>
      </c>
      <c r="D27" s="122" t="str">
        <f>VLOOKUP(A27,MEMÓRIA!$A$10:$V$212,4,FALSE)</f>
        <v>VERGA MOLDADA IN LOCO EM CONCRETO, ESPESSURA DE *10* CM. AF_03/2024</v>
      </c>
      <c r="E27" s="121" t="str">
        <f>VLOOKUP(A27,MEMÓRIA!$A$10:$V$212,5,FALSE)</f>
        <v>M</v>
      </c>
      <c r="F27" s="123">
        <f>VLOOKUP(A27,MEMÓRIA!$A$10:$V$212,15,FALSE)</f>
        <v>2.4</v>
      </c>
      <c r="G27" s="112" t="e">
        <f>VLOOKUP(A27,MEMÓRIA!$A$10:$V$64,16,FALSE)</f>
        <v>#N/A</v>
      </c>
      <c r="H27" s="30" t="str">
        <f t="shared" si="10"/>
        <v/>
      </c>
      <c r="I27" s="17" t="str">
        <f t="shared" si="11"/>
        <v/>
      </c>
      <c r="J27" s="127">
        <f>VLOOKUP(A27,MEMÓRIA!$A$10:$V$212,20,FALSE)</f>
        <v>55.66</v>
      </c>
      <c r="K27" s="17">
        <f>VLOOKUP(A27,MEMÓRIA!$A$10:$V$500,21,FALSE)</f>
        <v>70.239999999999995</v>
      </c>
      <c r="L27" s="17">
        <f t="shared" si="12"/>
        <v>168.57</v>
      </c>
      <c r="N27" s="391"/>
    </row>
    <row r="28" spans="1:14" ht="22.5">
      <c r="A28" s="338" t="s">
        <v>10046</v>
      </c>
      <c r="B28" s="14" t="str">
        <f>VLOOKUP(A28,MEMÓRIA!$A$10:$V$212,2,FALSE)</f>
        <v>SINAPI 06/2025</v>
      </c>
      <c r="C28" s="14">
        <f>VLOOKUP(A28,MEMÓRIA!$A$10:$V$212,3,FALSE)</f>
        <v>105032</v>
      </c>
      <c r="D28" s="122" t="str">
        <f>VLOOKUP(A28,MEMÓRIA!$A$10:$V$212,4,FALSE)</f>
        <v>CONTRAVERGA MOLDADA IN LOCO COM UTILIZAÇÃO DE BLOCOS CANALETA, ESPESSURA DE *10* CM. AF_03/2024</v>
      </c>
      <c r="E28" s="121" t="str">
        <f>VLOOKUP(A28,MEMÓRIA!$A$10:$V$212,5,FALSE)</f>
        <v>M</v>
      </c>
      <c r="F28" s="123">
        <f>VLOOKUP(A28,MEMÓRIA!$A$10:$V$212,15,FALSE)</f>
        <v>1.2</v>
      </c>
      <c r="G28" s="112" t="e">
        <f>VLOOKUP(A28,MEMÓRIA!$A$10:$V$64,16,FALSE)</f>
        <v>#N/A</v>
      </c>
      <c r="H28" s="30" t="str">
        <f t="shared" si="10"/>
        <v/>
      </c>
      <c r="I28" s="17" t="str">
        <f t="shared" si="11"/>
        <v/>
      </c>
      <c r="J28" s="127">
        <f>VLOOKUP(A28,MEMÓRIA!$A$10:$V$212,20,FALSE)</f>
        <v>32.6</v>
      </c>
      <c r="K28" s="17">
        <f>VLOOKUP(A28,MEMÓRIA!$A$10:$V$500,21,FALSE)</f>
        <v>41.14</v>
      </c>
      <c r="L28" s="17">
        <f t="shared" si="12"/>
        <v>49.36</v>
      </c>
      <c r="N28" s="391"/>
    </row>
    <row r="29" spans="1:14">
      <c r="A29" s="297" t="s">
        <v>9149</v>
      </c>
      <c r="B29" s="298"/>
      <c r="C29" s="298"/>
      <c r="D29" s="299" t="str">
        <f>VLOOKUP(A29,MEMÓRIA!$A$10:$V$212,4,FALSE)</f>
        <v>ESQUADRIAS DE MADEIRA, ALUMINIO E FERRO</v>
      </c>
      <c r="E29" s="298"/>
      <c r="F29" s="298"/>
      <c r="G29" s="293"/>
      <c r="H29" s="300"/>
      <c r="I29" s="295">
        <f>SUM(I30:I31)</f>
        <v>0</v>
      </c>
      <c r="J29" s="298"/>
      <c r="K29" s="296"/>
      <c r="L29" s="295">
        <f>SUM(L30:L35)</f>
        <v>21539.02</v>
      </c>
      <c r="N29" s="391" t="e">
        <f t="shared" si="0"/>
        <v>#DIV/0!</v>
      </c>
    </row>
    <row r="30" spans="1:14" ht="45">
      <c r="A30" s="338" t="s">
        <v>9160</v>
      </c>
      <c r="B30" s="14" t="str">
        <f>VLOOKUP(A30,MEMÓRIA!$A$10:$V$212,2,FALSE)</f>
        <v>COMPOSIÇÃO</v>
      </c>
      <c r="C30" s="14" t="str">
        <f>VLOOKUP(A30,MEMÓRIA!$A$10:$V$212,3,FALSE)</f>
        <v>001</v>
      </c>
      <c r="D30" s="122" t="str">
        <f>VLOOKUP(A30,MEMÓRIA!$A$10:$V$212,4,FALSE)</f>
        <v>KIT DE PORTA PB EM CHAPA DE MADEIRA COM PROTEÇÃO DE 1,5MMPB, MED: 1,02X2,10M. ACABAMENTO PARA PINTURA, ITENS INCLUSOS: DOBRADIÇAS, MONTAGEM E INSTALAÇÃO DO BATENTE EM AÇO CHPA 16, COM FECHADURA - FORNECIMENTO E INSTALAÇÃO.</v>
      </c>
      <c r="E30" s="121" t="str">
        <f>VLOOKUP(A30,MEMÓRIA!$A$10:$V$212,5,FALSE)</f>
        <v>UN</v>
      </c>
      <c r="F30" s="123">
        <f>VLOOKUP(A30,MEMÓRIA!$A$10:$V$212,15,FALSE)</f>
        <v>1</v>
      </c>
      <c r="G30" s="112" t="e">
        <f>VLOOKUP(A30,MEMÓRIA!$A$10:$V$64,16,FALSE)</f>
        <v>#N/A</v>
      </c>
      <c r="H30" s="30" t="str">
        <f>IFERROR(TRUNC(SUM(G30*$I$9)+G30,2),"")</f>
        <v/>
      </c>
      <c r="I30" s="17" t="str">
        <f>IFERROR(TRUNC(H30*F30,2),"")</f>
        <v/>
      </c>
      <c r="J30" s="127">
        <f>VLOOKUP(A30,MEMÓRIA!$A$10:$V$212,20,FALSE)</f>
        <v>4351.3900000000003</v>
      </c>
      <c r="K30" s="17">
        <f>VLOOKUP(A30,MEMÓRIA!$A$10:$V$500,21,FALSE)</f>
        <v>5491.88</v>
      </c>
      <c r="L30" s="17">
        <f>IFERROR(TRUNC(K30*F30,2),"")</f>
        <v>5491.88</v>
      </c>
      <c r="M30">
        <v>86.5</v>
      </c>
      <c r="N30" s="391">
        <f t="shared" si="0"/>
        <v>-62.489899999999999</v>
      </c>
    </row>
    <row r="31" spans="1:14" ht="45">
      <c r="A31" s="338" t="s">
        <v>9161</v>
      </c>
      <c r="B31" s="14" t="str">
        <f>VLOOKUP(A31,MEMÓRIA!$A$10:$V$212,2,FALSE)</f>
        <v>SINAPI 06/2025</v>
      </c>
      <c r="C31" s="14">
        <f>VLOOKUP(A31,MEMÓRIA!$A$10:$V$212,3,FALSE)</f>
        <v>90843</v>
      </c>
      <c r="D31" s="122" t="str">
        <f>VLOOKUP(A31,MEMÓRIA!$A$10:$V$212,4,FALSE)</f>
        <v>KIT DE PORTA DE MADEIRA PARA PINTURA, SEMI-OCA (LEVE OU MÉDIA), PADRÃO MÉDIO, 80X210CM, ESPESSURA DE 3,5CM, ITENS INCLUSOS: DOBRADIÇAS, MONTAGEM E INSTALAÇÃO DO BATENTE, FECHADURA COM EXECUÇÃO DO FURO - FORNECIMENTO E INSTALAÇÃO. AF_12/2019</v>
      </c>
      <c r="E31" s="121" t="str">
        <f>VLOOKUP(A31,MEMÓRIA!$A$10:$V$212,5,FALSE)</f>
        <v>UN</v>
      </c>
      <c r="F31" s="123">
        <f>VLOOKUP(A31,MEMÓRIA!$A$10:$V$212,15,FALSE)</f>
        <v>1</v>
      </c>
      <c r="G31" s="112" t="e">
        <f>VLOOKUP(A31,MEMÓRIA!$A$10:$V$64,16,FALSE)</f>
        <v>#N/A</v>
      </c>
      <c r="H31" s="30" t="str">
        <f t="shared" si="7"/>
        <v/>
      </c>
      <c r="I31" s="17" t="str">
        <f t="shared" ref="I31" si="13">IFERROR(TRUNC(H31*F31,2),"")</f>
        <v/>
      </c>
      <c r="J31" s="127">
        <f>VLOOKUP(A31,MEMÓRIA!$A$10:$V$212,20,FALSE)</f>
        <v>1095.99</v>
      </c>
      <c r="K31" s="17">
        <f>VLOOKUP(A31,MEMÓRIA!$A$10:$V$500,21,FALSE)</f>
        <v>1383.24</v>
      </c>
      <c r="L31" s="17">
        <f t="shared" ref="L31" si="14">IFERROR(TRUNC(K31*F31,2),"")</f>
        <v>1383.24</v>
      </c>
      <c r="M31">
        <v>95.37</v>
      </c>
      <c r="N31" s="391">
        <f t="shared" si="0"/>
        <v>-13.5039</v>
      </c>
    </row>
    <row r="32" spans="1:14" ht="22.5">
      <c r="A32" s="338" t="s">
        <v>10052</v>
      </c>
      <c r="B32" s="14" t="str">
        <f>VLOOKUP(A32,MEMÓRIA!$A$10:$V$212,2,FALSE)</f>
        <v>SINAPI 06/2025</v>
      </c>
      <c r="C32" s="14">
        <f>VLOOKUP(A32,MEMÓRIA!$A$10:$V$212,3,FALSE)</f>
        <v>91338</v>
      </c>
      <c r="D32" s="122" t="str">
        <f>VLOOKUP(A32,MEMÓRIA!$A$10:$V$212,4,FALSE)</f>
        <v>PORTA DE ALUMÍNIO DE ABRIR COM LAMBRI, COM GUARNIÇÃO, FIXAÇÃO COM PARAFUSOS - FORNECIMENTO E INSTALAÇÃO. AF_12/2019</v>
      </c>
      <c r="E32" s="121" t="str">
        <f>VLOOKUP(A32,MEMÓRIA!$A$10:$V$212,5,FALSE)</f>
        <v>M2</v>
      </c>
      <c r="F32" s="123">
        <f>VLOOKUP(A32,MEMÓRIA!$A$10:$V$212,15,FALSE)</f>
        <v>1.47</v>
      </c>
      <c r="G32" s="112" t="e">
        <f>VLOOKUP(A32,MEMÓRIA!$A$10:$V$64,16,FALSE)</f>
        <v>#N/A</v>
      </c>
      <c r="H32" s="30" t="str">
        <f t="shared" ref="H32:H35" si="15">IFERROR(TRUNC(SUM(G32*$I$9)+G32,2),"")</f>
        <v/>
      </c>
      <c r="I32" s="17" t="str">
        <f t="shared" ref="I32:I35" si="16">IFERROR(TRUNC(H32*F32,2),"")</f>
        <v/>
      </c>
      <c r="J32" s="127">
        <f>VLOOKUP(A32,MEMÓRIA!$A$10:$V$212,20,FALSE)</f>
        <v>659.56</v>
      </c>
      <c r="K32" s="17">
        <f>VLOOKUP(A32,MEMÓRIA!$A$10:$V$500,21,FALSE)</f>
        <v>832.43</v>
      </c>
      <c r="L32" s="17">
        <f t="shared" ref="L32:L35" si="17">IFERROR(TRUNC(K32*F32,2),"")</f>
        <v>1223.67</v>
      </c>
      <c r="N32" s="391"/>
    </row>
    <row r="33" spans="1:14" ht="22.5">
      <c r="A33" s="338" t="s">
        <v>10053</v>
      </c>
      <c r="B33" s="14" t="str">
        <f>VLOOKUP(A33,MEMÓRIA!$A$10:$V$212,2,FALSE)</f>
        <v>SINAPI 06/2025</v>
      </c>
      <c r="C33" s="14">
        <f>VLOOKUP(A33,MEMÓRIA!$A$10:$V$212,3,FALSE)</f>
        <v>88497</v>
      </c>
      <c r="D33" s="122" t="str">
        <f>VLOOKUP(A33,MEMÓRIA!$A$10:$V$212,4,FALSE)</f>
        <v>EMASSAMENTO COM MASSA LÁTEX, APLICAÇÃO EM PAREDE, DUAS DEMÃOS, LIXAMENTO MANUAL. AF_04/2023</v>
      </c>
      <c r="E33" s="121" t="str">
        <f>VLOOKUP(A33,MEMÓRIA!$A$10:$V$212,5,FALSE)</f>
        <v>M2</v>
      </c>
      <c r="F33" s="123">
        <f>VLOOKUP(A33,MEMÓRIA!$A$10:$V$212,15,FALSE)</f>
        <v>5.88</v>
      </c>
      <c r="G33" s="112" t="e">
        <f>VLOOKUP(A33,MEMÓRIA!$A$10:$V$64,16,FALSE)</f>
        <v>#N/A</v>
      </c>
      <c r="H33" s="30" t="str">
        <f t="shared" si="15"/>
        <v/>
      </c>
      <c r="I33" s="17" t="str">
        <f t="shared" si="16"/>
        <v/>
      </c>
      <c r="J33" s="127">
        <f>VLOOKUP(A33,MEMÓRIA!$A$10:$V$212,20,FALSE)</f>
        <v>17.809999999999999</v>
      </c>
      <c r="K33" s="17">
        <f>VLOOKUP(A33,MEMÓRIA!$A$10:$V$500,21,FALSE)</f>
        <v>22.47</v>
      </c>
      <c r="L33" s="17">
        <f t="shared" si="17"/>
        <v>132.12</v>
      </c>
      <c r="N33" s="391"/>
    </row>
    <row r="34" spans="1:14" ht="22.5">
      <c r="A34" s="338" t="s">
        <v>10054</v>
      </c>
      <c r="B34" s="14" t="str">
        <f>VLOOKUP(A34,MEMÓRIA!$A$10:$V$212,2,FALSE)</f>
        <v>SINAPI 06/2025</v>
      </c>
      <c r="C34" s="14">
        <f>VLOOKUP(A34,MEMÓRIA!$A$10:$V$212,3,FALSE)</f>
        <v>102219</v>
      </c>
      <c r="D34" s="122" t="str">
        <f>VLOOKUP(A34,MEMÓRIA!$A$10:$V$212,4,FALSE)</f>
        <v>PINTURA TINTA DE ACABAMENTO (PIGMENTADA) ESMALTE SINTÉTICO ACETINADO EM MADEIRA, 2 DEMÃOS. AF_01/2021</v>
      </c>
      <c r="E34" s="121" t="str">
        <f>VLOOKUP(A34,MEMÓRIA!$A$10:$V$212,5,FALSE)</f>
        <v>M2</v>
      </c>
      <c r="F34" s="123">
        <f>VLOOKUP(A34,MEMÓRIA!$A$10:$V$212,15,FALSE)</f>
        <v>4.2</v>
      </c>
      <c r="G34" s="112" t="e">
        <f>VLOOKUP(A34,MEMÓRIA!$A$10:$V$64,16,FALSE)</f>
        <v>#N/A</v>
      </c>
      <c r="H34" s="30" t="str">
        <f t="shared" si="15"/>
        <v/>
      </c>
      <c r="I34" s="17" t="str">
        <f t="shared" si="16"/>
        <v/>
      </c>
      <c r="J34" s="127">
        <f>VLOOKUP(A34,MEMÓRIA!$A$10:$V$212,20,FALSE)</f>
        <v>19.37</v>
      </c>
      <c r="K34" s="17">
        <f>VLOOKUP(A34,MEMÓRIA!$A$10:$V$500,21,FALSE)</f>
        <v>24.44</v>
      </c>
      <c r="L34" s="17">
        <f t="shared" si="17"/>
        <v>102.64</v>
      </c>
      <c r="N34" s="391"/>
    </row>
    <row r="35" spans="1:14" ht="45">
      <c r="A35" s="338" t="s">
        <v>10055</v>
      </c>
      <c r="B35" s="14" t="str">
        <f>VLOOKUP(A35,MEMÓRIA!$A$10:$V$212,2,FALSE)</f>
        <v>COMPOSIÇÃO</v>
      </c>
      <c r="C35" s="14" t="str">
        <f>VLOOKUP(A35,MEMÓRIA!$A$10:$V$212,3,FALSE)</f>
        <v>002</v>
      </c>
      <c r="D35" s="122" t="str">
        <f>VLOOKUP(A35,MEMÓRIA!$A$10:$V$212,4,FALSE)</f>
        <v>VISOR PLUMBIFERO, MATERIAL: CHAPA DE AÇO, REVESTIMENTO: CHUMBO, COM VIDRO, DIMENSÕES DE  50X 100CM, BLINDAGEM DE 3 MMPB, COM BATENTE/REQUEDRO DE 6 A 14 CM, ACABAMENTO ACETATO OU BRILHANTE - FORNECIMENTO E INSTALAÇÃO.</v>
      </c>
      <c r="E35" s="121" t="str">
        <f>VLOOKUP(A35,MEMÓRIA!$A$10:$V$212,5,FALSE)</f>
        <v>UN</v>
      </c>
      <c r="F35" s="123">
        <f>VLOOKUP(A35,MEMÓRIA!$A$10:$V$212,15,FALSE)</f>
        <v>1</v>
      </c>
      <c r="G35" s="112" t="e">
        <f>VLOOKUP(A35,MEMÓRIA!$A$10:$V$64,16,FALSE)</f>
        <v>#N/A</v>
      </c>
      <c r="H35" s="30" t="str">
        <f t="shared" si="15"/>
        <v/>
      </c>
      <c r="I35" s="17" t="str">
        <f t="shared" si="16"/>
        <v/>
      </c>
      <c r="J35" s="127">
        <f>VLOOKUP(A35,MEMÓRIA!$A$10:$V$212,20,FALSE)</f>
        <v>10463.1</v>
      </c>
      <c r="K35" s="17">
        <f>VLOOKUP(A35,MEMÓRIA!$A$10:$V$500,21,FALSE)</f>
        <v>13205.47</v>
      </c>
      <c r="L35" s="17">
        <f t="shared" si="17"/>
        <v>13205.47</v>
      </c>
      <c r="N35" s="391"/>
    </row>
    <row r="36" spans="1:14">
      <c r="A36" s="297" t="s">
        <v>9150</v>
      </c>
      <c r="B36" s="298"/>
      <c r="C36" s="298"/>
      <c r="D36" s="299" t="str">
        <f>VLOOKUP(A36,MEMÓRIA!$A$10:$V$212,4,FALSE)</f>
        <v xml:space="preserve">REVESTIMENTOS / PINTURA </v>
      </c>
      <c r="E36" s="298"/>
      <c r="F36" s="298"/>
      <c r="G36" s="293"/>
      <c r="H36" s="300"/>
      <c r="I36" s="295">
        <f>SUM(I37:I38)</f>
        <v>0</v>
      </c>
      <c r="J36" s="298"/>
      <c r="K36" s="296"/>
      <c r="L36" s="295">
        <f>SUM(L37:L43)</f>
        <v>21131.07</v>
      </c>
      <c r="N36" s="391" t="e">
        <f t="shared" si="0"/>
        <v>#DIV/0!</v>
      </c>
    </row>
    <row r="37" spans="1:14" ht="33.75">
      <c r="A37" s="338" t="s">
        <v>9162</v>
      </c>
      <c r="B37" s="14" t="str">
        <f>VLOOKUP(A37,MEMÓRIA!$A$10:$V$212,2,FALSE)</f>
        <v>SINAPI 06/2025</v>
      </c>
      <c r="C37" s="14">
        <f>VLOOKUP(A37,MEMÓRIA!$A$10:$V$212,3,FALSE)</f>
        <v>87262</v>
      </c>
      <c r="D37" s="122" t="str">
        <f>VLOOKUP(A37,MEMÓRIA!$A$10:$V$212,4,FALSE)</f>
        <v>REVESTIMENTO CERÂMICO PARA PISO COM PLACAS TIPO PORCELANATO DE DIMENSÕES 60X60 CM APLICADA EM AMBIENTES DE ÁREA ENTRE 5 M² E 10 M². AF_02/2023_PE</v>
      </c>
      <c r="E37" s="121" t="str">
        <f>VLOOKUP(A37,MEMÓRIA!$A$10:$V$212,5,FALSE)</f>
        <v>M2</v>
      </c>
      <c r="F37" s="123">
        <f>VLOOKUP(A37,MEMÓRIA!$A$10:$V$212,15,FALSE)</f>
        <v>27.58</v>
      </c>
      <c r="G37" s="112" t="e">
        <f>VLOOKUP(A37,MEMÓRIA!$A$10:$V$64,16,FALSE)</f>
        <v>#N/A</v>
      </c>
      <c r="H37" s="30" t="str">
        <f>IFERROR(TRUNC(SUM(G37*$I$9)+G37,2),"")</f>
        <v/>
      </c>
      <c r="I37" s="17" t="str">
        <f>IFERROR(TRUNC(H37*F37,2),"")</f>
        <v/>
      </c>
      <c r="J37" s="127">
        <f>VLOOKUP(A37,MEMÓRIA!$A$10:$V$212,20,FALSE)</f>
        <v>132.05000000000001</v>
      </c>
      <c r="K37" s="17">
        <f>VLOOKUP(A37,MEMÓRIA!$A$10:$V$500,21,FALSE)</f>
        <v>166.66</v>
      </c>
      <c r="L37" s="17">
        <f>IFERROR(TRUNC(K37*F37,2),"")</f>
        <v>4596.4799999999996</v>
      </c>
      <c r="M37">
        <v>5.35</v>
      </c>
      <c r="N37" s="391">
        <f t="shared" si="0"/>
        <v>-30.151399999999999</v>
      </c>
    </row>
    <row r="38" spans="1:14" ht="22.5">
      <c r="A38" s="338" t="s">
        <v>9164</v>
      </c>
      <c r="B38" s="14" t="str">
        <f>VLOOKUP(A38,MEMÓRIA!$A$10:$V$212,2,FALSE)</f>
        <v>COMPOSIÇÃO</v>
      </c>
      <c r="C38" s="14" t="str">
        <f>VLOOKUP(A38,MEMÓRIA!$A$10:$V$212,3,FALSE)</f>
        <v>005</v>
      </c>
      <c r="D38" s="122" t="str">
        <f>VLOOKUP(A38,MEMÓRIA!$A$10:$V$212,4,FALSE)</f>
        <v>REVESTIMENTO CERÂMICO PARA PAREDES INTERNAS COM PLACAS TIPO PORCELANATO  DE DIMENSÕES 60X60 CM. APLICADAS NA ALTURA INTEIRA DAS PAREDES.</v>
      </c>
      <c r="E38" s="121" t="str">
        <f>VLOOKUP(A38,MEMÓRIA!$A$10:$V$212,5,FALSE)</f>
        <v>M²</v>
      </c>
      <c r="F38" s="123">
        <f>VLOOKUP(A38,MEMÓRIA!$A$10:$V$212,15,FALSE)</f>
        <v>70.599999999999994</v>
      </c>
      <c r="G38" s="112" t="e">
        <f>VLOOKUP(A38,MEMÓRIA!$A$10:$V$64,16,FALSE)</f>
        <v>#N/A</v>
      </c>
      <c r="H38" s="30" t="str">
        <f t="shared" ref="H38:H40" si="18">IFERROR(TRUNC(SUM(G38*$I$9)+G38,2),"")</f>
        <v/>
      </c>
      <c r="I38" s="17" t="str">
        <f t="shared" ref="I38:I40" si="19">IFERROR(TRUNC(H38*F38,2),"")</f>
        <v/>
      </c>
      <c r="J38" s="127">
        <f>VLOOKUP(A38,MEMÓRIA!$A$10:$V$212,20,FALSE)</f>
        <v>133.15</v>
      </c>
      <c r="K38" s="17">
        <f>VLOOKUP(A38,MEMÓRIA!$A$10:$V$500,21,FALSE)</f>
        <v>168.04</v>
      </c>
      <c r="L38" s="17">
        <f t="shared" ref="L38:L40" si="20">IFERROR(TRUNC(K38*F38,2),"")</f>
        <v>11863.62</v>
      </c>
      <c r="M38">
        <v>6.6</v>
      </c>
      <c r="N38" s="391">
        <f t="shared" si="0"/>
        <v>-24.460599999999999</v>
      </c>
    </row>
    <row r="39" spans="1:14" ht="22.5">
      <c r="A39" s="338" t="s">
        <v>9165</v>
      </c>
      <c r="B39" s="14" t="str">
        <f>VLOOKUP(A39,MEMÓRIA!$A$10:$V$212,2,FALSE)</f>
        <v>SINAPI 06/2025</v>
      </c>
      <c r="C39" s="14">
        <f>VLOOKUP(A39,MEMÓRIA!$A$10:$V$212,3,FALSE)</f>
        <v>87256</v>
      </c>
      <c r="D39" s="122" t="str">
        <f>VLOOKUP(A39,MEMÓRIA!$A$10:$V$212,4,FALSE)</f>
        <v>REVESTIMENTO CERÂMICO PARA PISO COM PLACAS TIPO ESMALTADA DE DIMENSÕES 60X60 CM APLICADA EM AMBIENTES DE ÁREA ENTRE 5 M2 E 10 M2. AF_02/2023_PE</v>
      </c>
      <c r="E39" s="121" t="str">
        <f>VLOOKUP(A39,MEMÓRIA!$A$10:$V$212,5,FALSE)</f>
        <v>M2</v>
      </c>
      <c r="F39" s="123">
        <f>VLOOKUP(A39,MEMÓRIA!$A$10:$V$212,15,FALSE)</f>
        <v>9.51</v>
      </c>
      <c r="G39" s="112" t="e">
        <f>VLOOKUP(A39,MEMÓRIA!$A$10:$V$64,16,FALSE)</f>
        <v>#N/A</v>
      </c>
      <c r="H39" s="30" t="str">
        <f t="shared" si="18"/>
        <v/>
      </c>
      <c r="I39" s="17" t="str">
        <f t="shared" si="19"/>
        <v/>
      </c>
      <c r="J39" s="127">
        <f>VLOOKUP(A39,MEMÓRIA!$A$10:$V$212,20,FALSE)</f>
        <v>76.19</v>
      </c>
      <c r="K39" s="17">
        <f>VLOOKUP(A39,MEMÓRIA!$A$10:$V$500,21,FALSE)</f>
        <v>96.15</v>
      </c>
      <c r="L39" s="17">
        <f t="shared" si="20"/>
        <v>914.38</v>
      </c>
      <c r="M39">
        <v>21.54</v>
      </c>
      <c r="N39" s="391">
        <f t="shared" si="0"/>
        <v>-3.4638</v>
      </c>
    </row>
    <row r="40" spans="1:14" ht="22.5">
      <c r="A40" s="338" t="s">
        <v>9166</v>
      </c>
      <c r="B40" s="14" t="str">
        <f>VLOOKUP(A40,MEMÓRIA!$A$10:$V$212,2,FALSE)</f>
        <v>SINAPI 06/2025</v>
      </c>
      <c r="C40" s="14">
        <f>VLOOKUP(A40,MEMÓRIA!$A$10:$V$212,3,FALSE)</f>
        <v>104611</v>
      </c>
      <c r="D40" s="122" t="str">
        <f>VLOOKUP(A40,MEMÓRIA!$A$10:$V$212,4,FALSE)</f>
        <v>REVESTIMENTO CERÂMICO PARA PAREDES INTERNAS COM PLACAS TIPO ESMALTADA DE DIMENSÕES 60X60 CM APLICADAS NA ALTURA INTEIRA DAS PAREDES. AF_02/2023_PE</v>
      </c>
      <c r="E40" s="121" t="str">
        <f>VLOOKUP(A40,MEMÓRIA!$A$10:$V$212,5,FALSE)</f>
        <v>M2</v>
      </c>
      <c r="F40" s="123">
        <f>VLOOKUP(A40,MEMÓRIA!$A$10:$V$212,15,FALSE)</f>
        <v>19.920000000000002</v>
      </c>
      <c r="G40" s="112" t="e">
        <f>VLOOKUP(A40,MEMÓRIA!$A$10:$V$64,16,FALSE)</f>
        <v>#N/A</v>
      </c>
      <c r="H40" s="30" t="str">
        <f t="shared" si="18"/>
        <v/>
      </c>
      <c r="I40" s="17" t="str">
        <f t="shared" si="19"/>
        <v/>
      </c>
      <c r="J40" s="127">
        <f>VLOOKUP(A40,MEMÓRIA!$A$10:$V$212,20,FALSE)</f>
        <v>97.04</v>
      </c>
      <c r="K40" s="17">
        <f>VLOOKUP(A40,MEMÓRIA!$A$10:$V$500,21,FALSE)</f>
        <v>122.47</v>
      </c>
      <c r="L40" s="17">
        <f t="shared" si="20"/>
        <v>2439.6</v>
      </c>
      <c r="M40">
        <v>14.95</v>
      </c>
      <c r="N40" s="391">
        <f t="shared" si="0"/>
        <v>-7.1920000000000002</v>
      </c>
    </row>
    <row r="41" spans="1:14" ht="22.5">
      <c r="A41" s="338" t="s">
        <v>9167</v>
      </c>
      <c r="B41" s="14" t="str">
        <f>VLOOKUP(A41,MEMÓRIA!$A$10:$V$212,2,FALSE)</f>
        <v>SINAPI 06/2025</v>
      </c>
      <c r="C41" s="14">
        <f>VLOOKUP(A41,MEMÓRIA!$A$10:$V$212,3,FALSE)</f>
        <v>88497</v>
      </c>
      <c r="D41" s="122" t="str">
        <f>VLOOKUP(A41,MEMÓRIA!$A$10:$V$212,4,FALSE)</f>
        <v>EMASSAMENTO COM MASSA LÁTEX, APLICAÇÃO EM PAREDE, DUAS DEMÃOS, LIXAMENTO MANUAL. AF_04/2023</v>
      </c>
      <c r="E41" s="121" t="str">
        <f>VLOOKUP(A41,MEMÓRIA!$A$10:$V$212,5,FALSE)</f>
        <v>M2</v>
      </c>
      <c r="F41" s="123">
        <f>VLOOKUP(A41,MEMÓRIA!$A$10:$V$212,15,FALSE)</f>
        <v>24.72</v>
      </c>
      <c r="G41" s="112" t="e">
        <f>VLOOKUP(A41,MEMÓRIA!$A$10:$V$64,16,FALSE)</f>
        <v>#N/A</v>
      </c>
      <c r="H41" s="30" t="str">
        <f>IFERROR(TRUNC(SUM(G41*$I$9)+G41,2),"")</f>
        <v/>
      </c>
      <c r="I41" s="17" t="str">
        <f>IFERROR(TRUNC(H41*F41,2),"")</f>
        <v/>
      </c>
      <c r="J41" s="127">
        <f>VLOOKUP(A41,MEMÓRIA!$A$10:$V$212,20,FALSE)</f>
        <v>17.809999999999999</v>
      </c>
      <c r="K41" s="17">
        <f>VLOOKUP(A41,MEMÓRIA!$A$10:$V$500,21,FALSE)</f>
        <v>22.47</v>
      </c>
      <c r="L41" s="17">
        <f>IFERROR(TRUNC(K41*F41,2),"")</f>
        <v>555.45000000000005</v>
      </c>
      <c r="M41">
        <v>15.97</v>
      </c>
      <c r="N41" s="391">
        <f t="shared" si="0"/>
        <v>-0.40699999999999997</v>
      </c>
    </row>
    <row r="42" spans="1:14" ht="22.5">
      <c r="A42" s="338" t="s">
        <v>9171</v>
      </c>
      <c r="B42" s="14" t="str">
        <f>VLOOKUP(A42,MEMÓRIA!$A$10:$V$212,2,FALSE)</f>
        <v>SINAPI 06/2025</v>
      </c>
      <c r="C42" s="14">
        <f>VLOOKUP(A42,MEMÓRIA!$A$10:$V$212,3,FALSE)</f>
        <v>102219</v>
      </c>
      <c r="D42" s="122" t="str">
        <f>VLOOKUP(A42,MEMÓRIA!$A$10:$V$212,4,FALSE)</f>
        <v>PINTURA TINTA DE ACABAMENTO (PIGMENTADA) ESMALTE SINTÉTICO ACETINADO EM MADEIRA, 2 DEMÃOS. AF_01/2021</v>
      </c>
      <c r="E42" s="121" t="str">
        <f>VLOOKUP(A42,MEMÓRIA!$A$10:$V$212,5,FALSE)</f>
        <v>M2</v>
      </c>
      <c r="F42" s="123">
        <f>VLOOKUP(A42,MEMÓRIA!$A$10:$V$212,15,FALSE)</f>
        <v>24.72</v>
      </c>
      <c r="G42" s="112" t="e">
        <f>VLOOKUP(A42,MEMÓRIA!$A$10:$V$64,16,FALSE)</f>
        <v>#N/A</v>
      </c>
      <c r="H42" s="30" t="str">
        <f>IFERROR(TRUNC(SUM(G42*$I$9)+G42,2),"")</f>
        <v/>
      </c>
      <c r="I42" s="17" t="str">
        <f>IFERROR(TRUNC(H42*F42,2),"")</f>
        <v/>
      </c>
      <c r="J42" s="127">
        <f>VLOOKUP(A42,MEMÓRIA!$A$10:$V$212,20,FALSE)</f>
        <v>19.37</v>
      </c>
      <c r="K42" s="17">
        <f>VLOOKUP(A42,MEMÓRIA!$A$10:$V$500,21,FALSE)</f>
        <v>24.44</v>
      </c>
      <c r="L42" s="17">
        <f>IFERROR(TRUNC(K42*F42,2),"")</f>
        <v>604.15</v>
      </c>
      <c r="M42">
        <v>66.959999999999994</v>
      </c>
      <c r="N42" s="391">
        <f t="shared" si="0"/>
        <v>0.63500000000000001</v>
      </c>
    </row>
    <row r="43" spans="1:14" ht="22.5">
      <c r="A43" s="338" t="s">
        <v>10072</v>
      </c>
      <c r="B43" s="14" t="str">
        <f>VLOOKUP(A43,MEMÓRIA!$A$10:$V$212,2,FALSE)</f>
        <v>SINAPI 06/2025</v>
      </c>
      <c r="C43" s="14">
        <f>VLOOKUP(A43,MEMÓRIA!$A$10:$V$212,3,FALSE)</f>
        <v>104639</v>
      </c>
      <c r="D43" s="122" t="str">
        <f>VLOOKUP(A43,MEMÓRIA!$A$10:$V$212,4,FALSE)</f>
        <v>PINTURA LÁTEX ACRÍLICA ECONÔMICA, APLICAÇÃO MANUAL EM TETO, DUAS DEMÃOS. AF_04/2023</v>
      </c>
      <c r="E43" s="121" t="str">
        <f>VLOOKUP(A43,MEMÓRIA!$A$10:$V$212,5,FALSE)</f>
        <v>M2</v>
      </c>
      <c r="F43" s="123">
        <f>VLOOKUP(A43,MEMÓRIA!$A$10:$V$212,15,FALSE)</f>
        <v>9.51</v>
      </c>
      <c r="G43" s="112" t="e">
        <f>VLOOKUP(A43,MEMÓRIA!$A$10:$V$64,16,FALSE)</f>
        <v>#N/A</v>
      </c>
      <c r="H43" s="30" t="str">
        <f>IFERROR(TRUNC(SUM(G43*$I$9)+G43,2),"")</f>
        <v/>
      </c>
      <c r="I43" s="17" t="str">
        <f>IFERROR(TRUNC(H43*F43,2),"")</f>
        <v/>
      </c>
      <c r="J43" s="127">
        <f>VLOOKUP(A43,MEMÓRIA!$A$10:$V$212,20,FALSE)</f>
        <v>13.12</v>
      </c>
      <c r="K43" s="17">
        <f>VLOOKUP(A43,MEMÓRIA!$A$10:$V$500,21,FALSE)</f>
        <v>16.55</v>
      </c>
      <c r="L43" s="17">
        <f>IFERROR(TRUNC(K43*F43,2),"")</f>
        <v>157.38999999999999</v>
      </c>
      <c r="N43" s="391"/>
    </row>
    <row r="44" spans="1:14">
      <c r="A44" s="297" t="s">
        <v>9151</v>
      </c>
      <c r="B44" s="298"/>
      <c r="C44" s="298"/>
      <c r="D44" s="299" t="str">
        <f>VLOOKUP(A44,MEMÓRIA!$A$10:$V$212,4,FALSE)</f>
        <v>FORRO</v>
      </c>
      <c r="E44" s="298"/>
      <c r="F44" s="298"/>
      <c r="G44" s="293"/>
      <c r="H44" s="300"/>
      <c r="I44" s="295">
        <f>SUM(I45:I45)</f>
        <v>0</v>
      </c>
      <c r="J44" s="298"/>
      <c r="K44" s="296"/>
      <c r="L44" s="295">
        <f>SUM(L45:L45)</f>
        <v>2543.42</v>
      </c>
      <c r="N44" s="391" t="e">
        <f t="shared" si="0"/>
        <v>#DIV/0!</v>
      </c>
    </row>
    <row r="45" spans="1:14" ht="22.5">
      <c r="A45" s="338" t="s">
        <v>9168</v>
      </c>
      <c r="B45" s="14" t="str">
        <f>VLOOKUP(A45,MEMÓRIA!$A$10:$V$212,2,FALSE)</f>
        <v>SINAPI 06/2025</v>
      </c>
      <c r="C45" s="14">
        <f>VLOOKUP(A45,MEMÓRIA!$A$10:$V$212,3,FALSE)</f>
        <v>96486</v>
      </c>
      <c r="D45" s="122" t="str">
        <f>VLOOKUP(A45,MEMÓRIA!$A$10:$V$212,4,FALSE)</f>
        <v>FORRO EM RÉGUAS DE PVC, LISO, PARA AMBIENTES COMERCIAIS, INCLUSIVE ESTRUTURA BIDIRECIONAL DE FIXAÇÃO. AF_08/2023_PS</v>
      </c>
      <c r="E45" s="121" t="str">
        <f>VLOOKUP(A45,MEMÓRIA!$A$10:$V$212,5,FALSE)</f>
        <v>M2</v>
      </c>
      <c r="F45" s="123">
        <f>VLOOKUP(A45,MEMÓRIA!$A$10:$V$212,15,FALSE)</f>
        <v>27.58</v>
      </c>
      <c r="G45" s="112" t="e">
        <f>VLOOKUP(A45,MEMÓRIA!$A$10:$V$64,16,FALSE)</f>
        <v>#N/A</v>
      </c>
      <c r="H45" s="30" t="str">
        <f>IFERROR(TRUNC(SUM(G45*$I$9)+G45,2),"")</f>
        <v/>
      </c>
      <c r="I45" s="17" t="str">
        <f>IFERROR(TRUNC(H45*F45,2),"")</f>
        <v/>
      </c>
      <c r="J45" s="127">
        <v>1531.76</v>
      </c>
      <c r="K45" s="17">
        <f>VLOOKUP(A45,MEMÓRIA!$A$10:$V$500,21,FALSE)</f>
        <v>92.22</v>
      </c>
      <c r="L45" s="17">
        <f>IFERROR(TRUNC(K45*F45,2),"")</f>
        <v>2543.42</v>
      </c>
      <c r="M45">
        <v>2438.36</v>
      </c>
      <c r="N45" s="391">
        <f t="shared" si="0"/>
        <v>0.96220000000000006</v>
      </c>
    </row>
    <row r="46" spans="1:14">
      <c r="A46" s="297" t="s">
        <v>9155</v>
      </c>
      <c r="B46" s="298"/>
      <c r="C46" s="298"/>
      <c r="D46" s="299" t="str">
        <f>VLOOKUP(A46,MEMÓRIA!$A$10:$V$212,4,FALSE)</f>
        <v>INSTALAÇÕES ELÉTRICAS</v>
      </c>
      <c r="E46" s="298"/>
      <c r="F46" s="298"/>
      <c r="G46" s="293"/>
      <c r="H46" s="300"/>
      <c r="I46" s="295">
        <f>SUM(I47:I48)</f>
        <v>0</v>
      </c>
      <c r="J46" s="298"/>
      <c r="K46" s="296"/>
      <c r="L46" s="295">
        <f>SUM(L47:L62)</f>
        <v>5376.8</v>
      </c>
      <c r="N46" s="391" t="e">
        <f t="shared" si="0"/>
        <v>#DIV/0!</v>
      </c>
    </row>
    <row r="47" spans="1:14" ht="22.5">
      <c r="A47" s="338" t="s">
        <v>9169</v>
      </c>
      <c r="B47" s="14" t="str">
        <f>VLOOKUP(A47,MEMÓRIA!$A$10:$V$212,2,FALSE)</f>
        <v>SINAPI 06/2025</v>
      </c>
      <c r="C47" s="14">
        <f>VLOOKUP(A47,MEMÓRIA!$A$10:$V$212,3,FALSE)</f>
        <v>91941</v>
      </c>
      <c r="D47" s="122" t="str">
        <f>VLOOKUP(A47,MEMÓRIA!$A$10:$V$212,4,FALSE)</f>
        <v>CAIXA RETANGULAR 4" X 2" BAIXA (0,30 M DO PISO), PVC, INSTALADA EM PAREDE - FORNECIMENTO E INSTALAÇÃO. AF_03/2023</v>
      </c>
      <c r="E47" s="121" t="str">
        <f>VLOOKUP(A47,MEMÓRIA!$A$10:$V$212,5,FALSE)</f>
        <v>UN</v>
      </c>
      <c r="F47" s="123">
        <f>VLOOKUP(A47,MEMÓRIA!$A$10:$V$212,15,FALSE)</f>
        <v>2</v>
      </c>
      <c r="G47" s="112" t="e">
        <f>VLOOKUP(A47,MEMÓRIA!$A$10:$V$64,16,FALSE)</f>
        <v>#N/A</v>
      </c>
      <c r="H47" s="30" t="str">
        <f>IFERROR(TRUNC(SUM(G47*$I$9)+G47,2),"")</f>
        <v/>
      </c>
      <c r="I47" s="17" t="str">
        <f>IFERROR(TRUNC(H47*F47,2),"")</f>
        <v/>
      </c>
      <c r="J47" s="127">
        <f>VLOOKUP(A47,MEMÓRIA!$A$10:$V$212,20,FALSE)</f>
        <v>13.25</v>
      </c>
      <c r="K47" s="17">
        <f>VLOOKUP(A47,MEMÓRIA!$A$10:$V$500,21,FALSE)</f>
        <v>16.72</v>
      </c>
      <c r="L47" s="17">
        <f>IFERROR(TRUNC(K47*F47,2),"")</f>
        <v>33.44</v>
      </c>
      <c r="M47">
        <v>1831.98</v>
      </c>
      <c r="N47" s="391">
        <f t="shared" si="0"/>
        <v>0.9909</v>
      </c>
    </row>
    <row r="48" spans="1:14" ht="22.5">
      <c r="A48" s="338" t="s">
        <v>9185</v>
      </c>
      <c r="B48" s="14" t="str">
        <f>VLOOKUP(A48,MEMÓRIA!$A$10:$V$212,2,FALSE)</f>
        <v>SINAPI 06/2025</v>
      </c>
      <c r="C48" s="14">
        <f>VLOOKUP(A48,MEMÓRIA!$A$10:$V$212,3,FALSE)</f>
        <v>91854</v>
      </c>
      <c r="D48" s="122" t="str">
        <f>VLOOKUP(A48,MEMÓRIA!$A$10:$V$212,4,FALSE)</f>
        <v>ELETRODUTO FLEXÍVEL CORRUGADO, PVC, DN 25 MM (3/4"), PARA CIRCUITOS TERMINAIS, INSTALADO EM PAREDE - FORNECIMENTO E INSTALAÇÃO. AF_03/2023</v>
      </c>
      <c r="E48" s="121" t="str">
        <f>VLOOKUP(A48,MEMÓRIA!$A$10:$V$212,5,FALSE)</f>
        <v>M</v>
      </c>
      <c r="F48" s="123">
        <f>VLOOKUP(A48,MEMÓRIA!$A$10:$V$212,15,FALSE)</f>
        <v>25</v>
      </c>
      <c r="G48" s="112" t="e">
        <f>VLOOKUP(A48,MEMÓRIA!$A$10:$V$64,16,FALSE)</f>
        <v>#N/A</v>
      </c>
      <c r="H48" s="30" t="str">
        <f t="shared" ref="H48:H62" si="21">IFERROR(TRUNC(SUM(G48*$I$9)+G48,2),"")</f>
        <v/>
      </c>
      <c r="I48" s="17" t="str">
        <f t="shared" ref="I48:I62" si="22">IFERROR(TRUNC(H48*F48,2),"")</f>
        <v/>
      </c>
      <c r="J48" s="127">
        <f>VLOOKUP(A48,MEMÓRIA!$A$10:$V$212,20,FALSE)</f>
        <v>10.58</v>
      </c>
      <c r="K48" s="17">
        <f>VLOOKUP(A48,MEMÓRIA!$A$10:$V$500,21,FALSE)</f>
        <v>13.35</v>
      </c>
      <c r="L48" s="17">
        <f t="shared" ref="L48:L62" si="23">IFERROR(TRUNC(K48*F48,2),"")</f>
        <v>333.75</v>
      </c>
      <c r="M48">
        <v>57.58</v>
      </c>
      <c r="N48" s="391">
        <f t="shared" si="0"/>
        <v>0.7681</v>
      </c>
    </row>
    <row r="49" spans="1:14" ht="22.5">
      <c r="A49" s="338" t="s">
        <v>9190</v>
      </c>
      <c r="B49" s="14" t="str">
        <f>VLOOKUP(A49,MEMÓRIA!$A$10:$V$212,2,FALSE)</f>
        <v>SINAPI 06/2025</v>
      </c>
      <c r="C49" s="14">
        <f>VLOOKUP(A49,MEMÓRIA!$A$10:$V$212,3,FALSE)</f>
        <v>91953</v>
      </c>
      <c r="D49" s="122" t="str">
        <f>VLOOKUP(A49,MEMÓRIA!$A$10:$V$212,4,FALSE)</f>
        <v>INTERRUPTOR SIMPLES (1 MÓDULO), 10A/250V, INCLUINDO SUPORTE E PLACA - FORNECIMENTO E INSTALAÇÃO. AF_03/2023</v>
      </c>
      <c r="E49" s="121" t="str">
        <f>VLOOKUP(A49,MEMÓRIA!$A$10:$V$212,5,FALSE)</f>
        <v>UN</v>
      </c>
      <c r="F49" s="123">
        <f>VLOOKUP(A49,MEMÓRIA!$A$10:$V$212,15,FALSE)</f>
        <v>3</v>
      </c>
      <c r="G49" s="112" t="e">
        <f>VLOOKUP(A49,MEMÓRIA!$A$10:$V$64,16,FALSE)</f>
        <v>#N/A</v>
      </c>
      <c r="H49" s="30" t="str">
        <f t="shared" si="21"/>
        <v/>
      </c>
      <c r="I49" s="17" t="str">
        <f t="shared" si="22"/>
        <v/>
      </c>
      <c r="J49" s="127">
        <f>VLOOKUP(A49,MEMÓRIA!$A$10:$V$212,20,FALSE)</f>
        <v>30.99</v>
      </c>
      <c r="K49" s="17">
        <f>VLOOKUP(A49,MEMÓRIA!$A$10:$V$500,21,FALSE)</f>
        <v>39.11</v>
      </c>
      <c r="L49" s="17">
        <f t="shared" si="23"/>
        <v>117.33</v>
      </c>
      <c r="M49">
        <v>99.35</v>
      </c>
      <c r="N49" s="391">
        <f t="shared" si="0"/>
        <v>0.60629999999999995</v>
      </c>
    </row>
    <row r="50" spans="1:14" ht="22.5">
      <c r="A50" s="338" t="s">
        <v>10097</v>
      </c>
      <c r="B50" s="14" t="str">
        <f>VLOOKUP(A50,MEMÓRIA!$A$10:$V$212,2,FALSE)</f>
        <v>SINAPI 06/2025</v>
      </c>
      <c r="C50" s="14">
        <f>VLOOKUP(A50,MEMÓRIA!$A$10:$V$212,3,FALSE)</f>
        <v>91959</v>
      </c>
      <c r="D50" s="122" t="str">
        <f>VLOOKUP(A50,MEMÓRIA!$A$10:$V$212,4,FALSE)</f>
        <v>INTERRUPTOR SIMPLES (2 MÓDULOS), 10A/250V, INCLUINDO SUPORTE E PLACA - FORNECIMENTO E INSTALAÇÃO. AF_03/2023</v>
      </c>
      <c r="E50" s="121" t="str">
        <f>VLOOKUP(A50,MEMÓRIA!$A$10:$V$212,5,FALSE)</f>
        <v>UN</v>
      </c>
      <c r="F50" s="123">
        <f>VLOOKUP(A50,MEMÓRIA!$A$10:$V$212,15,FALSE)</f>
        <v>2</v>
      </c>
      <c r="G50" s="112" t="e">
        <f>VLOOKUP(A50,MEMÓRIA!$A$10:$V$64,16,FALSE)</f>
        <v>#N/A</v>
      </c>
      <c r="H50" s="30" t="str">
        <f t="shared" si="21"/>
        <v/>
      </c>
      <c r="I50" s="17" t="str">
        <f t="shared" si="22"/>
        <v/>
      </c>
      <c r="J50" s="127">
        <f>VLOOKUP(A50,MEMÓRIA!$A$10:$V$212,20,FALSE)</f>
        <v>47.12</v>
      </c>
      <c r="K50" s="17">
        <f>VLOOKUP(A50,MEMÓRIA!$A$10:$V$500,21,FALSE)</f>
        <v>59.47</v>
      </c>
      <c r="L50" s="17">
        <f t="shared" si="23"/>
        <v>118.94</v>
      </c>
      <c r="N50" s="391"/>
    </row>
    <row r="51" spans="1:14" ht="22.5">
      <c r="A51" s="338" t="s">
        <v>10098</v>
      </c>
      <c r="B51" s="14" t="str">
        <f>VLOOKUP(A51,MEMÓRIA!$A$10:$V$212,2,FALSE)</f>
        <v>SINAPI 06/2025</v>
      </c>
      <c r="C51" s="14">
        <f>VLOOKUP(A51,MEMÓRIA!$A$10:$V$212,3,FALSE)</f>
        <v>92001</v>
      </c>
      <c r="D51" s="122" t="str">
        <f>VLOOKUP(A51,MEMÓRIA!$A$10:$V$212,4,FALSE)</f>
        <v>TOMADA BAIXA DE EMBUTIR (1 MÓDULO), 2P+T 20 A, INCLUINDO SUPORTE E PLACA - FORNECIMENTO E INSTALAÇÃO. AF_03/2023</v>
      </c>
      <c r="E51" s="121" t="str">
        <f>VLOOKUP(A51,MEMÓRIA!$A$10:$V$212,5,FALSE)</f>
        <v>UN</v>
      </c>
      <c r="F51" s="123">
        <f>VLOOKUP(A51,MEMÓRIA!$A$10:$V$212,15,FALSE)</f>
        <v>2</v>
      </c>
      <c r="G51" s="112" t="e">
        <f>VLOOKUP(A51,MEMÓRIA!$A$10:$V$64,16,FALSE)</f>
        <v>#N/A</v>
      </c>
      <c r="H51" s="30" t="str">
        <f t="shared" si="21"/>
        <v/>
      </c>
      <c r="I51" s="17" t="str">
        <f t="shared" si="22"/>
        <v/>
      </c>
      <c r="J51" s="127">
        <f>VLOOKUP(A51,MEMÓRIA!$A$10:$V$212,20,FALSE)</f>
        <v>34.58</v>
      </c>
      <c r="K51" s="17">
        <f>VLOOKUP(A51,MEMÓRIA!$A$10:$V$500,21,FALSE)</f>
        <v>43.64</v>
      </c>
      <c r="L51" s="17">
        <f t="shared" si="23"/>
        <v>87.28</v>
      </c>
      <c r="N51" s="391"/>
    </row>
    <row r="52" spans="1:14" ht="22.5">
      <c r="A52" s="338" t="s">
        <v>10099</v>
      </c>
      <c r="B52" s="14" t="str">
        <f>VLOOKUP(A52,MEMÓRIA!$A$10:$V$212,2,FALSE)</f>
        <v>SINAPI 06/2025</v>
      </c>
      <c r="C52" s="14">
        <f>VLOOKUP(A52,MEMÓRIA!$A$10:$V$212,3,FALSE)</f>
        <v>92000</v>
      </c>
      <c r="D52" s="122" t="str">
        <f>VLOOKUP(A52,MEMÓRIA!$A$10:$V$212,4,FALSE)</f>
        <v>TOMADA BAIXA DE EMBUTIR (1 MÓDULO), 2P+T 10 A, INCLUINDO SUPORTE E PLACA - FORNECIMENTO E INSTALAÇÃO. AF_03/2023</v>
      </c>
      <c r="E52" s="121" t="str">
        <f>VLOOKUP(A52,MEMÓRIA!$A$10:$V$212,5,FALSE)</f>
        <v>UN</v>
      </c>
      <c r="F52" s="123">
        <f>VLOOKUP(A52,MEMÓRIA!$A$10:$V$212,15,FALSE)</f>
        <v>6</v>
      </c>
      <c r="G52" s="112" t="e">
        <f>VLOOKUP(A52,MEMÓRIA!$A$10:$V$64,16,FALSE)</f>
        <v>#N/A</v>
      </c>
      <c r="H52" s="30" t="str">
        <f t="shared" si="21"/>
        <v/>
      </c>
      <c r="I52" s="17" t="str">
        <f t="shared" si="22"/>
        <v/>
      </c>
      <c r="J52" s="127">
        <f>VLOOKUP(A52,MEMÓRIA!$A$10:$V$212,20,FALSE)</f>
        <v>32.46</v>
      </c>
      <c r="K52" s="17">
        <f>VLOOKUP(A52,MEMÓRIA!$A$10:$V$500,21,FALSE)</f>
        <v>40.96</v>
      </c>
      <c r="L52" s="17">
        <f t="shared" si="23"/>
        <v>245.76</v>
      </c>
      <c r="N52" s="391"/>
    </row>
    <row r="53" spans="1:14" ht="22.5">
      <c r="A53" s="338" t="s">
        <v>10100</v>
      </c>
      <c r="B53" s="14" t="str">
        <f>VLOOKUP(A53,MEMÓRIA!$A$10:$V$212,2,FALSE)</f>
        <v>SINAPI 06/2025</v>
      </c>
      <c r="C53" s="14">
        <f>VLOOKUP(A53,MEMÓRIA!$A$10:$V$212,3,FALSE)</f>
        <v>91992</v>
      </c>
      <c r="D53" s="122" t="str">
        <f>VLOOKUP(A53,MEMÓRIA!$A$10:$V$212,4,FALSE)</f>
        <v>TOMADA ALTA DE EMBUTIR (1 MÓDULO), 2P+T 10 A, INCLUINDO SUPORTE E PLACA - FORNECIMENTO E INSTALAÇÃO. AF_03/2023</v>
      </c>
      <c r="E53" s="121" t="str">
        <f>VLOOKUP(A53,MEMÓRIA!$A$10:$V$212,5,FALSE)</f>
        <v>UN</v>
      </c>
      <c r="F53" s="123">
        <f>VLOOKUP(A53,MEMÓRIA!$A$10:$V$212,15,FALSE)</f>
        <v>4</v>
      </c>
      <c r="G53" s="112" t="e">
        <f>VLOOKUP(A53,MEMÓRIA!$A$10:$V$64,16,FALSE)</f>
        <v>#N/A</v>
      </c>
      <c r="H53" s="30" t="str">
        <f t="shared" si="21"/>
        <v/>
      </c>
      <c r="I53" s="17" t="str">
        <f t="shared" si="22"/>
        <v/>
      </c>
      <c r="J53" s="127">
        <f>VLOOKUP(A53,MEMÓRIA!$A$10:$V$212,20,FALSE)</f>
        <v>47.47</v>
      </c>
      <c r="K53" s="17">
        <f>VLOOKUP(A53,MEMÓRIA!$A$10:$V$500,21,FALSE)</f>
        <v>59.91</v>
      </c>
      <c r="L53" s="17">
        <f t="shared" si="23"/>
        <v>239.64</v>
      </c>
      <c r="N53" s="391"/>
    </row>
    <row r="54" spans="1:14" ht="22.5">
      <c r="A54" s="338" t="s">
        <v>10101</v>
      </c>
      <c r="B54" s="14" t="str">
        <f>VLOOKUP(A54,MEMÓRIA!$A$10:$V$212,2,FALSE)</f>
        <v>SINAPI 06/2025</v>
      </c>
      <c r="C54" s="14">
        <f>VLOOKUP(A54,MEMÓRIA!$A$10:$V$212,3,FALSE)</f>
        <v>93656</v>
      </c>
      <c r="D54" s="122" t="str">
        <f>VLOOKUP(A54,MEMÓRIA!$A$10:$V$212,4,FALSE)</f>
        <v>DISJUNTOR MONOPOLAR TIPO DIN, CORRENTE NOMINAL DE 25A - FORNECIMENTO E INSTALAÇÃO. AF_10/2020</v>
      </c>
      <c r="E54" s="121" t="str">
        <f>VLOOKUP(A54,MEMÓRIA!$A$10:$V$212,5,FALSE)</f>
        <v>UN</v>
      </c>
      <c r="F54" s="123">
        <f>VLOOKUP(A54,MEMÓRIA!$A$10:$V$212,15,FALSE)</f>
        <v>4</v>
      </c>
      <c r="G54" s="112" t="e">
        <f>VLOOKUP(A54,MEMÓRIA!$A$10:$V$64,16,FALSE)</f>
        <v>#N/A</v>
      </c>
      <c r="H54" s="30" t="str">
        <f t="shared" si="21"/>
        <v/>
      </c>
      <c r="I54" s="17" t="str">
        <f t="shared" si="22"/>
        <v/>
      </c>
      <c r="J54" s="127">
        <f>VLOOKUP(A54,MEMÓRIA!$A$10:$V$212,20,FALSE)</f>
        <v>15.59</v>
      </c>
      <c r="K54" s="17">
        <f>VLOOKUP(A54,MEMÓRIA!$A$10:$V$500,21,FALSE)</f>
        <v>19.670000000000002</v>
      </c>
      <c r="L54" s="17">
        <f t="shared" si="23"/>
        <v>78.680000000000007</v>
      </c>
      <c r="N54" s="391"/>
    </row>
    <row r="55" spans="1:14" ht="22.5">
      <c r="A55" s="338" t="s">
        <v>10102</v>
      </c>
      <c r="B55" s="14" t="str">
        <f>VLOOKUP(A55,MEMÓRIA!$A$10:$V$212,2,FALSE)</f>
        <v>SINAPI 06/2025</v>
      </c>
      <c r="C55" s="14">
        <f>VLOOKUP(A55,MEMÓRIA!$A$10:$V$212,3,FALSE)</f>
        <v>93653</v>
      </c>
      <c r="D55" s="122" t="str">
        <f>VLOOKUP(A55,MEMÓRIA!$A$10:$V$212,4,FALSE)</f>
        <v>DISJUNTOR MONOPOLAR TIPO DIN, CORRENTE NOMINAL DE 10A - FORNECIMENTO E INSTALAÇÃO. AF_10/2020</v>
      </c>
      <c r="E55" s="121" t="str">
        <f>VLOOKUP(A55,MEMÓRIA!$A$10:$V$212,5,FALSE)</f>
        <v>UN</v>
      </c>
      <c r="F55" s="123">
        <f>VLOOKUP(A55,MEMÓRIA!$A$10:$V$212,15,FALSE)</f>
        <v>4</v>
      </c>
      <c r="G55" s="112" t="e">
        <f>VLOOKUP(A55,MEMÓRIA!$A$10:$V$64,16,FALSE)</f>
        <v>#N/A</v>
      </c>
      <c r="H55" s="30" t="str">
        <f t="shared" si="21"/>
        <v/>
      </c>
      <c r="I55" s="17" t="str">
        <f t="shared" si="22"/>
        <v/>
      </c>
      <c r="J55" s="127">
        <f>VLOOKUP(A55,MEMÓRIA!$A$10:$V$212,20,FALSE)</f>
        <v>13.51</v>
      </c>
      <c r="K55" s="17">
        <f>VLOOKUP(A55,MEMÓRIA!$A$10:$V$500,21,FALSE)</f>
        <v>17.05</v>
      </c>
      <c r="L55" s="17">
        <f t="shared" si="23"/>
        <v>68.2</v>
      </c>
      <c r="N55" s="391"/>
    </row>
    <row r="56" spans="1:14" ht="22.5">
      <c r="A56" s="338" t="s">
        <v>10103</v>
      </c>
      <c r="B56" s="14" t="str">
        <f>VLOOKUP(A56,MEMÓRIA!$A$10:$V$212,2,FALSE)</f>
        <v>SINAPI 06/2025</v>
      </c>
      <c r="C56" s="14">
        <f>VLOOKUP(A56,MEMÓRIA!$A$10:$V$212,3,FALSE)</f>
        <v>101876</v>
      </c>
      <c r="D56" s="122" t="str">
        <f>VLOOKUP(A56,MEMÓRIA!$A$10:$V$212,4,FALSE)</f>
        <v>QUADRO DE DISTRIBUIÇÃO DE ENERGIA EM PVC, DE EMBUTIR, SEM BARRAMENTO, PARA 6 DISJUNTORES - FORNECIMENTO E INSTALAÇÃO. AF_10/2020</v>
      </c>
      <c r="E56" s="121" t="str">
        <f>VLOOKUP(A56,MEMÓRIA!$A$10:$V$212,5,FALSE)</f>
        <v>UN</v>
      </c>
      <c r="F56" s="123">
        <f>VLOOKUP(A56,MEMÓRIA!$A$10:$V$212,15,FALSE)</f>
        <v>1</v>
      </c>
      <c r="G56" s="112" t="e">
        <f>VLOOKUP(A56,MEMÓRIA!$A$10:$V$64,16,FALSE)</f>
        <v>#N/A</v>
      </c>
      <c r="H56" s="30" t="str">
        <f t="shared" si="21"/>
        <v/>
      </c>
      <c r="I56" s="17" t="str">
        <f t="shared" si="22"/>
        <v/>
      </c>
      <c r="J56" s="127">
        <f>VLOOKUP(A56,MEMÓRIA!$A$10:$V$212,20,FALSE)</f>
        <v>107.15</v>
      </c>
      <c r="K56" s="17">
        <f>VLOOKUP(A56,MEMÓRIA!$A$10:$V$500,21,FALSE)</f>
        <v>135.22999999999999</v>
      </c>
      <c r="L56" s="17">
        <f t="shared" si="23"/>
        <v>135.22999999999999</v>
      </c>
      <c r="N56" s="391"/>
    </row>
    <row r="57" spans="1:14" ht="33.75">
      <c r="A57" s="338" t="s">
        <v>10104</v>
      </c>
      <c r="B57" s="14" t="str">
        <f>VLOOKUP(A57,MEMÓRIA!$A$10:$V$212,2,FALSE)</f>
        <v>SINAPI 06/2025</v>
      </c>
      <c r="C57" s="14">
        <f>VLOOKUP(A57,MEMÓRIA!$A$10:$V$212,3,FALSE)</f>
        <v>101879</v>
      </c>
      <c r="D57" s="122" t="str">
        <f>VLOOKUP(A57,MEMÓRIA!$A$10:$V$212,4,FALSE)</f>
        <v>QUADRO DE DISTRIBUIÇÃO DE ENERGIA EM CHAPA DE AÇO GALVANIZADO, DE EMBUTIR, COM BARRAMENTO TRIFÁSICO, PARA 24 DISJUNTORES DIN 100A - FORNECIMENTO E INSTALAÇÃO. AF_10/2020</v>
      </c>
      <c r="E57" s="121" t="str">
        <f>VLOOKUP(A57,MEMÓRIA!$A$10:$V$212,5,FALSE)</f>
        <v>UN</v>
      </c>
      <c r="F57" s="123">
        <f>VLOOKUP(A57,MEMÓRIA!$A$10:$V$212,15,FALSE)</f>
        <v>1</v>
      </c>
      <c r="G57" s="112" t="e">
        <f>VLOOKUP(A57,MEMÓRIA!$A$10:$V$64,16,FALSE)</f>
        <v>#N/A</v>
      </c>
      <c r="H57" s="30" t="str">
        <f t="shared" si="21"/>
        <v/>
      </c>
      <c r="I57" s="17" t="str">
        <f t="shared" si="22"/>
        <v/>
      </c>
      <c r="J57" s="127">
        <f>VLOOKUP(A57,MEMÓRIA!$A$10:$V$212,20,FALSE)</f>
        <v>496.79</v>
      </c>
      <c r="K57" s="17">
        <f>VLOOKUP(A57,MEMÓRIA!$A$10:$V$500,21,FALSE)</f>
        <v>626.99</v>
      </c>
      <c r="L57" s="17">
        <f t="shared" si="23"/>
        <v>626.99</v>
      </c>
      <c r="N57" s="391"/>
    </row>
    <row r="58" spans="1:14" ht="22.5">
      <c r="A58" s="338" t="s">
        <v>10105</v>
      </c>
      <c r="B58" s="14" t="str">
        <f>VLOOKUP(A58,MEMÓRIA!$A$10:$V$212,2,FALSE)</f>
        <v>SINAPI 06/2025</v>
      </c>
      <c r="C58" s="14">
        <f>VLOOKUP(A58,MEMÓRIA!$A$10:$V$212,3,FALSE)</f>
        <v>91926</v>
      </c>
      <c r="D58" s="122" t="str">
        <f>VLOOKUP(A58,MEMÓRIA!$A$10:$V$212,4,FALSE)</f>
        <v>CABO DE COBRE FLEXÍVEL ISOLADO, 2,5 MM², ANTI-CHAMA 450/750 V, PARA CIRCUITOS TERMINAIS - FORNECIMENTO E INSTALAÇÃO. AF_03/2023</v>
      </c>
      <c r="E58" s="121" t="str">
        <f>VLOOKUP(A58,MEMÓRIA!$A$10:$V$212,5,FALSE)</f>
        <v>M</v>
      </c>
      <c r="F58" s="123">
        <f>VLOOKUP(A58,MEMÓRIA!$A$10:$V$212,15,FALSE)</f>
        <v>100</v>
      </c>
      <c r="G58" s="112" t="e">
        <f>VLOOKUP(A58,MEMÓRIA!$A$10:$V$64,16,FALSE)</f>
        <v>#N/A</v>
      </c>
      <c r="H58" s="30" t="str">
        <f t="shared" si="21"/>
        <v/>
      </c>
      <c r="I58" s="17" t="str">
        <f t="shared" si="22"/>
        <v/>
      </c>
      <c r="J58" s="127">
        <f>VLOOKUP(A58,MEMÓRIA!$A$10:$V$212,20,FALSE)</f>
        <v>4.59</v>
      </c>
      <c r="K58" s="17">
        <f>VLOOKUP(A58,MEMÓRIA!$A$10:$V$500,21,FALSE)</f>
        <v>5.79</v>
      </c>
      <c r="L58" s="17">
        <f t="shared" si="23"/>
        <v>579</v>
      </c>
      <c r="N58" s="391"/>
    </row>
    <row r="59" spans="1:14" ht="22.5">
      <c r="A59" s="338" t="s">
        <v>10106</v>
      </c>
      <c r="B59" s="14" t="str">
        <f>VLOOKUP(A59,MEMÓRIA!$A$10:$V$212,2,FALSE)</f>
        <v>SINAPI 06/2025</v>
      </c>
      <c r="C59" s="14">
        <f>VLOOKUP(A59,MEMÓRIA!$A$10:$V$212,3,FALSE)</f>
        <v>91928</v>
      </c>
      <c r="D59" s="122" t="str">
        <f>VLOOKUP(A59,MEMÓRIA!$A$10:$V$212,4,FALSE)</f>
        <v>CABO DE COBRE FLEXÍVEL ISOLADO, 4 MM², ANTI-CHAMA 450/750 V, PARA CIRCUITOS TERMINAIS - FORNECIMENTO E INSTALAÇÃO. AF_03/2023</v>
      </c>
      <c r="E59" s="121" t="str">
        <f>VLOOKUP(A59,MEMÓRIA!$A$10:$V$212,5,FALSE)</f>
        <v>M</v>
      </c>
      <c r="F59" s="123">
        <f>VLOOKUP(A59,MEMÓRIA!$A$10:$V$212,15,FALSE)</f>
        <v>50</v>
      </c>
      <c r="G59" s="112" t="e">
        <f>VLOOKUP(A59,MEMÓRIA!$A$10:$V$64,16,FALSE)</f>
        <v>#N/A</v>
      </c>
      <c r="H59" s="30" t="str">
        <f t="shared" si="21"/>
        <v/>
      </c>
      <c r="I59" s="17" t="str">
        <f t="shared" si="22"/>
        <v/>
      </c>
      <c r="J59" s="127">
        <f>VLOOKUP(A59,MEMÓRIA!$A$10:$V$212,20,FALSE)</f>
        <v>7.06</v>
      </c>
      <c r="K59" s="17">
        <f>VLOOKUP(A59,MEMÓRIA!$A$10:$V$500,21,FALSE)</f>
        <v>8.91</v>
      </c>
      <c r="L59" s="17">
        <f t="shared" si="23"/>
        <v>445.5</v>
      </c>
      <c r="N59" s="391"/>
    </row>
    <row r="60" spans="1:14" ht="22.5">
      <c r="A60" s="338" t="s">
        <v>10107</v>
      </c>
      <c r="B60" s="14" t="str">
        <f>VLOOKUP(A60,MEMÓRIA!$A$10:$V$212,2,FALSE)</f>
        <v>SINAPI 06/2025</v>
      </c>
      <c r="C60" s="14">
        <f>VLOOKUP(A60,MEMÓRIA!$A$10:$V$212,3,FALSE)</f>
        <v>91932</v>
      </c>
      <c r="D60" s="122" t="str">
        <f>VLOOKUP(A60,MEMÓRIA!$A$10:$V$212,4,FALSE)</f>
        <v>CABO DE COBRE FLEXÍVEL ISOLADO, 10 MM², ANTI-CHAMA 450/750 V, PARA CIRCUITOS TERMINAIS - FORNECIMENTO E INSTALAÇÃO. AF_03/2023</v>
      </c>
      <c r="E60" s="121" t="str">
        <f>VLOOKUP(A60,MEMÓRIA!$A$10:$V$212,5,FALSE)</f>
        <v>M</v>
      </c>
      <c r="F60" s="123">
        <f>VLOOKUP(A60,MEMÓRIA!$A$10:$V$212,15,FALSE)</f>
        <v>50</v>
      </c>
      <c r="G60" s="112" t="e">
        <f>VLOOKUP(A60,MEMÓRIA!$A$10:$V$64,16,FALSE)</f>
        <v>#N/A</v>
      </c>
      <c r="H60" s="30" t="str">
        <f t="shared" si="21"/>
        <v/>
      </c>
      <c r="I60" s="17" t="str">
        <f t="shared" si="22"/>
        <v/>
      </c>
      <c r="J60" s="127">
        <f>VLOOKUP(A60,MEMÓRIA!$A$10:$V$212,20,FALSE)</f>
        <v>17.600000000000001</v>
      </c>
      <c r="K60" s="17">
        <f>VLOOKUP(A60,MEMÓRIA!$A$10:$V$500,21,FALSE)</f>
        <v>22.21</v>
      </c>
      <c r="L60" s="17">
        <f t="shared" si="23"/>
        <v>1110.5</v>
      </c>
      <c r="N60" s="391"/>
    </row>
    <row r="61" spans="1:14" ht="22.5">
      <c r="A61" s="338" t="s">
        <v>10108</v>
      </c>
      <c r="B61" s="14" t="str">
        <f>VLOOKUP(A61,MEMÓRIA!$A$10:$V$212,2,FALSE)</f>
        <v>SINAPI 06/2025</v>
      </c>
      <c r="C61" s="14">
        <f>VLOOKUP(A61,MEMÓRIA!$A$10:$V$212,3,FALSE)</f>
        <v>97599</v>
      </c>
      <c r="D61" s="122" t="str">
        <f>VLOOKUP(A61,MEMÓRIA!$A$10:$V$212,4,FALSE)</f>
        <v>LUMINÁRIA DE EMERGÊNCIA, COM 30 LÂMPADAS LED DE 2 W, SEM REATOR - FORNECIMENTO E INSTALAÇÃO. AF_09/2024</v>
      </c>
      <c r="E61" s="121" t="str">
        <f>VLOOKUP(A61,MEMÓRIA!$A$10:$V$212,5,FALSE)</f>
        <v>UN</v>
      </c>
      <c r="F61" s="123">
        <f>VLOOKUP(A61,MEMÓRIA!$A$10:$V$212,15,FALSE)</f>
        <v>4</v>
      </c>
      <c r="G61" s="112" t="e">
        <f>VLOOKUP(A61,MEMÓRIA!$A$10:$V$64,16,FALSE)</f>
        <v>#N/A</v>
      </c>
      <c r="H61" s="30" t="str">
        <f t="shared" si="21"/>
        <v/>
      </c>
      <c r="I61" s="17" t="str">
        <f t="shared" si="22"/>
        <v/>
      </c>
      <c r="J61" s="127">
        <f>VLOOKUP(A61,MEMÓRIA!$A$10:$V$212,20,FALSE)</f>
        <v>24.06</v>
      </c>
      <c r="K61" s="17">
        <f>VLOOKUP(A61,MEMÓRIA!$A$10:$V$500,21,FALSE)</f>
        <v>30.36</v>
      </c>
      <c r="L61" s="17">
        <f t="shared" si="23"/>
        <v>121.44</v>
      </c>
      <c r="N61" s="391"/>
    </row>
    <row r="62" spans="1:14" ht="22.5">
      <c r="A62" s="338" t="s">
        <v>10109</v>
      </c>
      <c r="B62" s="14" t="str">
        <f>VLOOKUP(A62,MEMÓRIA!$A$10:$V$212,2,FALSE)</f>
        <v>COMPOSIÇÃO</v>
      </c>
      <c r="C62" s="14" t="str">
        <f>VLOOKUP(A62,MEMÓRIA!$A$10:$V$212,3,FALSE)</f>
        <v>008</v>
      </c>
      <c r="D62" s="122" t="str">
        <f>VLOOKUP(A62,MEMÓRIA!$A$10:$V$212,4,FALSE)</f>
        <v>LUMINÁRIA TIPO PLAFON QUADRADA, DE EMBUTIR, COM LED DE 12W - FORNECIMENTO E INSTALAÇÃO</v>
      </c>
      <c r="E62" s="121" t="str">
        <f>VLOOKUP(A62,MEMÓRIA!$A$10:$V$212,5,FALSE)</f>
        <v>UN</v>
      </c>
      <c r="F62" s="123">
        <f>VLOOKUP(A62,MEMÓRIA!$A$10:$V$212,15,FALSE)</f>
        <v>19</v>
      </c>
      <c r="G62" s="112" t="e">
        <f>VLOOKUP(A62,MEMÓRIA!$A$10:$V$64,16,FALSE)</f>
        <v>#N/A</v>
      </c>
      <c r="H62" s="30" t="str">
        <f t="shared" si="21"/>
        <v/>
      </c>
      <c r="I62" s="17" t="str">
        <f t="shared" si="22"/>
        <v/>
      </c>
      <c r="J62" s="127">
        <f>VLOOKUP(A62,MEMÓRIA!$A$10:$V$212,20,FALSE)</f>
        <v>43.17</v>
      </c>
      <c r="K62" s="17">
        <f>VLOOKUP(A62,MEMÓRIA!$A$10:$V$500,21,FALSE)</f>
        <v>54.48</v>
      </c>
      <c r="L62" s="17">
        <f t="shared" si="23"/>
        <v>1035.1199999999999</v>
      </c>
      <c r="N62" s="391"/>
    </row>
    <row r="63" spans="1:14">
      <c r="A63" s="297" t="s">
        <v>9156</v>
      </c>
      <c r="B63" s="298"/>
      <c r="C63" s="298"/>
      <c r="D63" s="299" t="str">
        <f>VLOOKUP(A63,MEMÓRIA!$A$10:$V$212,4,FALSE)</f>
        <v>INSTALAÇÕES HIDROSANITÁRIAS</v>
      </c>
      <c r="E63" s="298"/>
      <c r="F63" s="298"/>
      <c r="G63" s="293"/>
      <c r="H63" s="300"/>
      <c r="I63" s="295">
        <f>SUM(I64:I65)</f>
        <v>0</v>
      </c>
      <c r="J63" s="298"/>
      <c r="K63" s="296"/>
      <c r="L63" s="295">
        <f>SUM(L64:L71)</f>
        <v>4406.04</v>
      </c>
      <c r="N63" s="391" t="e">
        <f t="shared" si="0"/>
        <v>#DIV/0!</v>
      </c>
    </row>
    <row r="64" spans="1:14" ht="45">
      <c r="A64" s="338" t="s">
        <v>9170</v>
      </c>
      <c r="B64" s="14" t="str">
        <f>VLOOKUP(A64,MEMÓRIA!$A$10:$V$500,2,FALSE)</f>
        <v>SINAPI 06/2025</v>
      </c>
      <c r="C64" s="14">
        <f>VLOOKUP(A64,MEMÓRIA!$A$10:$V$500,3,FALSE)</f>
        <v>86947</v>
      </c>
      <c r="D64" s="122" t="str">
        <f>VLOOKUP(A64,MEMÓRIA!$A$10:$V$500,4,FALSE)</f>
        <v>BANCADA MÁRMORE BRANCO, 50 X 60 CM, INCLUSO CUBA DE EMBUTIR OVAL EM LOUÇA BRANCA 35 X 50 CM, VÁLVULA, SIFÃO TIPO GARRAFA E ENGATE FLEXÍVEL 40 CM EM METAL CROMADO E APARELHO MISTURADOR DE MESA, PADRÃO MÉDIO - FORNEC. E INSTALAÇÃO. AF_01/2020</v>
      </c>
      <c r="E64" s="121" t="str">
        <f>VLOOKUP(A64,MEMÓRIA!$A$10:$V$500,5,FALSE)</f>
        <v>UN</v>
      </c>
      <c r="F64" s="123">
        <f>VLOOKUP(A64,MEMÓRIA!$A$10:$V$500,15,FALSE)</f>
        <v>1</v>
      </c>
      <c r="G64" s="112" t="e">
        <f>VLOOKUP(A64,MEMÓRIA!$A$10:$V$64,16,FALSE)</f>
        <v>#N/A</v>
      </c>
      <c r="H64" s="30" t="str">
        <f t="shared" ref="H64" si="24">IFERROR(TRUNC(SUM(G64*$I$9)+G64,2),"")</f>
        <v/>
      </c>
      <c r="I64" s="17" t="str">
        <f t="shared" ref="I64" si="25">IFERROR(TRUNC(H64*F64,2),"")</f>
        <v/>
      </c>
      <c r="J64" s="127">
        <f>VLOOKUP(A64,MEMÓRIA!$A$10:$V$500,20,FALSE)</f>
        <v>1427.2</v>
      </c>
      <c r="K64" s="17">
        <f>VLOOKUP(A64,MEMÓRIA!$A$10:$V$500,21,FALSE)</f>
        <v>1801.26</v>
      </c>
      <c r="L64" s="17">
        <f t="shared" ref="L64" si="26">IFERROR(TRUNC(K64*F64,2),"")</f>
        <v>1801.26</v>
      </c>
      <c r="M64">
        <v>5498.19</v>
      </c>
      <c r="N64" s="391">
        <f t="shared" si="0"/>
        <v>0.6724</v>
      </c>
    </row>
    <row r="65" spans="1:14" ht="33.75">
      <c r="A65" s="338" t="s">
        <v>9179</v>
      </c>
      <c r="B65" s="14" t="str">
        <f>VLOOKUP(A65,MEMÓRIA!$A$10:$V$500,2,FALSE)</f>
        <v>SINAPI 06/2025</v>
      </c>
      <c r="C65" s="14">
        <f>VLOOKUP(A65,MEMÓRIA!$A$10:$V$500,3,FALSE)</f>
        <v>86935</v>
      </c>
      <c r="D65" s="122" t="str">
        <f>VLOOKUP(A65,MEMÓRIA!$A$10:$V$500,4,FALSE)</f>
        <v>CUBA DE EMBUTIR DE AÇO INOXIDÁVEL MÉDIA, INCLUSO VÁLVULA TIPO AMERICANA EM METAL CROMADO E SIFÃO FLEXÍVEL EM PVC - FORNECIMENTO E INSTALAÇÃO. AF_01/2020</v>
      </c>
      <c r="E65" s="121" t="str">
        <f>VLOOKUP(A65,MEMÓRIA!$A$10:$V$500,5,FALSE)</f>
        <v>UN</v>
      </c>
      <c r="F65" s="123">
        <f>VLOOKUP(A65,MEMÓRIA!$A$10:$V$500,15,FALSE)</f>
        <v>1</v>
      </c>
      <c r="G65" s="112" t="e">
        <f>VLOOKUP(A65,MEMÓRIA!$A$10:$V$64,16,FALSE)</f>
        <v>#N/A</v>
      </c>
      <c r="H65" s="30" t="str">
        <f t="shared" ref="H65:H71" si="27">IFERROR(TRUNC(SUM(G65*$I$9)+G65,2),"")</f>
        <v/>
      </c>
      <c r="I65" s="17" t="str">
        <f t="shared" ref="I65:I71" si="28">IFERROR(TRUNC(H65*F65,2),"")</f>
        <v/>
      </c>
      <c r="J65" s="127">
        <f>VLOOKUP(A65,MEMÓRIA!$A$10:$V$500,20,FALSE)</f>
        <v>331.03</v>
      </c>
      <c r="K65" s="17">
        <f>VLOOKUP(A65,MEMÓRIA!$A$10:$V$500,21,FALSE)</f>
        <v>417.79</v>
      </c>
      <c r="L65" s="17">
        <f t="shared" ref="L65:L71" si="29">IFERROR(TRUNC(K65*F65,2),"")</f>
        <v>417.79</v>
      </c>
      <c r="M65">
        <v>327.79</v>
      </c>
      <c r="N65" s="391">
        <f t="shared" si="0"/>
        <v>-0.27460000000000001</v>
      </c>
    </row>
    <row r="66" spans="1:14" ht="22.5">
      <c r="A66" s="338" t="s">
        <v>9180</v>
      </c>
      <c r="B66" s="14" t="str">
        <f>VLOOKUP(A66,MEMÓRIA!$A$10:$V$500,2,FALSE)</f>
        <v>SINAPI 06/2025</v>
      </c>
      <c r="C66" s="14">
        <f>VLOOKUP(A66,MEMÓRIA!$A$10:$V$500,3,FALSE)</f>
        <v>86911</v>
      </c>
      <c r="D66" s="122" t="str">
        <f>VLOOKUP(A66,MEMÓRIA!$A$10:$V$500,4,FALSE)</f>
        <v>TORNEIRA CROMADA LONGA, DE PAREDE, 1/2" OU 3/4", PARA PIA DE COZINHA, PADRÃO POPULAR - FORNECIMENTO E INSTALAÇÃO. AF_01/2020</v>
      </c>
      <c r="E66" s="121" t="str">
        <f>VLOOKUP(A66,MEMÓRIA!$A$10:$V$500,5,FALSE)</f>
        <v>UN</v>
      </c>
      <c r="F66" s="123">
        <f>VLOOKUP(A66,MEMÓRIA!$A$10:$V$500,15,FALSE)</f>
        <v>2</v>
      </c>
      <c r="G66" s="112" t="e">
        <f>VLOOKUP(A66,MEMÓRIA!$A$10:$V$64,16,FALSE)</f>
        <v>#N/A</v>
      </c>
      <c r="H66" s="30" t="str">
        <f t="shared" si="27"/>
        <v/>
      </c>
      <c r="I66" s="17" t="str">
        <f t="shared" si="28"/>
        <v/>
      </c>
      <c r="J66" s="127">
        <f>VLOOKUP(A66,MEMÓRIA!$A$10:$V$500,20,FALSE)</f>
        <v>97.01</v>
      </c>
      <c r="K66" s="17">
        <f>VLOOKUP(A66,MEMÓRIA!$A$10:$V$500,21,FALSE)</f>
        <v>122.43</v>
      </c>
      <c r="L66" s="17">
        <f t="shared" si="29"/>
        <v>244.86</v>
      </c>
      <c r="M66">
        <v>5585.49</v>
      </c>
      <c r="N66" s="391">
        <f t="shared" si="0"/>
        <v>0.97809999999999997</v>
      </c>
    </row>
    <row r="67" spans="1:14" ht="45">
      <c r="A67" s="338" t="s">
        <v>9181</v>
      </c>
      <c r="B67" s="14" t="str">
        <f>VLOOKUP(A67,MEMÓRIA!$A$10:$V$500,2,FALSE)</f>
        <v>COMPOSIÇÃO</v>
      </c>
      <c r="C67" s="14" t="str">
        <f>VLOOKUP(A67,MEMÓRIA!$A$10:$V$500,3,FALSE)</f>
        <v>006</v>
      </c>
      <c r="D67" s="122" t="str">
        <f>VLOOKUP(A67,MEMÓRIA!$A$10:$V$500,4,FALSE)</f>
        <v>(COMPOSIÇÃO REPRESENTATIVA) DO SERVIÇO DE INSTALAÇÃO DE TUBOS DE PVC, SOLDAVEL, ÁGUA FRIA, DN 25MM (INSTALADO EM RAMAL, SUB RAMAL, RAMAL DE DISTRIBUIÇÃO OU PRUMADA), INCLUSIVE CONEXÕES, CORTES E FIXAÇÕES, PARA PRÉDIOS. AF_10/2015</v>
      </c>
      <c r="E67" s="121" t="str">
        <f>VLOOKUP(A67,MEMÓRIA!$A$10:$V$500,5,FALSE)</f>
        <v>M</v>
      </c>
      <c r="F67" s="123">
        <f>VLOOKUP(A67,MEMÓRIA!$A$10:$V$500,15,FALSE)</f>
        <v>5</v>
      </c>
      <c r="G67" s="112" t="e">
        <f>VLOOKUP(A67,MEMÓRIA!$A$10:$V$64,16,FALSE)</f>
        <v>#N/A</v>
      </c>
      <c r="H67" s="30" t="str">
        <f t="shared" si="27"/>
        <v/>
      </c>
      <c r="I67" s="17" t="str">
        <f t="shared" si="28"/>
        <v/>
      </c>
      <c r="J67" s="127">
        <f>VLOOKUP(A67,MEMÓRIA!$A$10:$V$500,20,FALSE)</f>
        <v>47.45</v>
      </c>
      <c r="K67" s="17">
        <f>VLOOKUP(A67,MEMÓRIA!$A$10:$V$500,21,FALSE)</f>
        <v>59.88</v>
      </c>
      <c r="L67" s="17">
        <f t="shared" si="29"/>
        <v>299.39999999999998</v>
      </c>
      <c r="M67">
        <v>1859.71</v>
      </c>
      <c r="N67" s="391">
        <f t="shared" si="0"/>
        <v>0.96779999999999999</v>
      </c>
    </row>
    <row r="68" spans="1:14" ht="45">
      <c r="A68" s="338" t="s">
        <v>10110</v>
      </c>
      <c r="B68" s="14" t="str">
        <f>VLOOKUP(A68,MEMÓRIA!$A$10:$V$500,2,FALSE)</f>
        <v>COMPOSIÇÃO</v>
      </c>
      <c r="C68" s="14" t="str">
        <f>VLOOKUP(A68,MEMÓRIA!$A$10:$V$500,3,FALSE)</f>
        <v>007</v>
      </c>
      <c r="D68" s="122" t="str">
        <f>VLOOKUP(A68,MEMÓRIA!$A$10:$V$500,4,FALSE)</f>
        <v>(COMPOSIÇÃO REPRESENTATIVA) DO SERVIÇO DE INSTALAÇÃO DE TUBO DE PVC, SÉRIE NORMAL, ESGOTO PREDIAL, DN 40 MM (INSTALADO EM RAMAL DE DESCARGA OU RAMAL DE ESGOTO SANITÁRIO), INCLUSIVE CONEXÕES, CORTES E FIXAÇÕES, PARA PRÉDIOS. AF_10/2015</v>
      </c>
      <c r="E68" s="121" t="str">
        <f>VLOOKUP(A68,MEMÓRIA!$A$10:$V$500,5,FALSE)</f>
        <v>M</v>
      </c>
      <c r="F68" s="123">
        <f>VLOOKUP(A68,MEMÓRIA!$A$10:$V$500,15,FALSE)</f>
        <v>5</v>
      </c>
      <c r="G68" s="112" t="e">
        <f>VLOOKUP(A68,MEMÓRIA!$A$10:$V$64,16,FALSE)</f>
        <v>#N/A</v>
      </c>
      <c r="H68" s="30" t="str">
        <f t="shared" si="27"/>
        <v/>
      </c>
      <c r="I68" s="17" t="str">
        <f t="shared" si="28"/>
        <v/>
      </c>
      <c r="J68" s="127">
        <f>VLOOKUP(A68,MEMÓRIA!$A$10:$V$500,20,FALSE)</f>
        <v>80.78</v>
      </c>
      <c r="K68" s="17">
        <f>VLOOKUP(A68,MEMÓRIA!$A$10:$V$500,21,FALSE)</f>
        <v>101.95</v>
      </c>
      <c r="L68" s="17">
        <f t="shared" si="29"/>
        <v>509.75</v>
      </c>
      <c r="N68" s="391"/>
    </row>
    <row r="69" spans="1:14" ht="22.5">
      <c r="A69" s="338" t="s">
        <v>10111</v>
      </c>
      <c r="B69" s="14" t="str">
        <f>VLOOKUP(A69,MEMÓRIA!$A$10:$V$500,2,FALSE)</f>
        <v>SINAPI 06/2025</v>
      </c>
      <c r="C69" s="14">
        <f>VLOOKUP(A69,MEMÓRIA!$A$10:$V$500,3,FALSE)</f>
        <v>100860</v>
      </c>
      <c r="D69" s="122" t="str">
        <f>VLOOKUP(A69,MEMÓRIA!$A$10:$V$500,4,FALSE)</f>
        <v>CHUVEIRO ELÉTRICO COMUM CORPO PLÁSTICO, TIPO DUCHA - FORNECIMENTO E INSTALAÇÃO. AF_01/2020</v>
      </c>
      <c r="E69" s="121" t="str">
        <f>VLOOKUP(A69,MEMÓRIA!$A$10:$V$500,5,FALSE)</f>
        <v>UN</v>
      </c>
      <c r="F69" s="123">
        <f>VLOOKUP(A69,MEMÓRIA!$A$10:$V$500,15,FALSE)</f>
        <v>1</v>
      </c>
      <c r="G69" s="112" t="e">
        <f>VLOOKUP(A69,MEMÓRIA!$A$10:$V$64,16,FALSE)</f>
        <v>#N/A</v>
      </c>
      <c r="H69" s="30" t="str">
        <f t="shared" si="27"/>
        <v/>
      </c>
      <c r="I69" s="17" t="str">
        <f t="shared" si="28"/>
        <v/>
      </c>
      <c r="J69" s="127">
        <f>VLOOKUP(A69,MEMÓRIA!$A$10:$V$500,20,FALSE)</f>
        <v>122.86</v>
      </c>
      <c r="K69" s="17">
        <f>VLOOKUP(A69,MEMÓRIA!$A$10:$V$500,21,FALSE)</f>
        <v>155.06</v>
      </c>
      <c r="L69" s="17">
        <f t="shared" si="29"/>
        <v>155.06</v>
      </c>
      <c r="N69" s="391"/>
    </row>
    <row r="70" spans="1:14" ht="22.5">
      <c r="A70" s="338" t="s">
        <v>10112</v>
      </c>
      <c r="B70" s="14" t="str">
        <f>VLOOKUP(A70,MEMÓRIA!$A$10:$V$500,2,FALSE)</f>
        <v>SINAPI 06/2025</v>
      </c>
      <c r="C70" s="14">
        <f>VLOOKUP(A70,MEMÓRIA!$A$10:$V$500,3,FALSE)</f>
        <v>95546</v>
      </c>
      <c r="D70" s="122" t="str">
        <f>VLOOKUP(A70,MEMÓRIA!$A$10:$V$500,4,FALSE)</f>
        <v>KIT DE ACESSORIOS PARA BANHEIRO EM METAL CROMADO, 5 PECAS, INCLUSO FIXAÇÃO. AF_01/2020</v>
      </c>
      <c r="E70" s="121" t="str">
        <f>VLOOKUP(A70,MEMÓRIA!$A$10:$V$500,5,FALSE)</f>
        <v>UN</v>
      </c>
      <c r="F70" s="123">
        <f>VLOOKUP(A70,MEMÓRIA!$A$10:$V$500,15,FALSE)</f>
        <v>1</v>
      </c>
      <c r="G70" s="112" t="e">
        <f>VLOOKUP(A70,MEMÓRIA!$A$10:$V$64,16,FALSE)</f>
        <v>#N/A</v>
      </c>
      <c r="H70" s="30" t="str">
        <f t="shared" si="27"/>
        <v/>
      </c>
      <c r="I70" s="17" t="str">
        <f t="shared" si="28"/>
        <v/>
      </c>
      <c r="J70" s="127">
        <f>VLOOKUP(A70,MEMÓRIA!$A$10:$V$500,20,FALSE)</f>
        <v>257.35000000000002</v>
      </c>
      <c r="K70" s="17">
        <f>VLOOKUP(A70,MEMÓRIA!$A$10:$V$500,21,FALSE)</f>
        <v>324.8</v>
      </c>
      <c r="L70" s="17">
        <f t="shared" si="29"/>
        <v>324.8</v>
      </c>
      <c r="N70" s="391"/>
    </row>
    <row r="71" spans="1:14" ht="33.75">
      <c r="A71" s="338" t="s">
        <v>10113</v>
      </c>
      <c r="B71" s="14" t="str">
        <f>VLOOKUP(A71,MEMÓRIA!$A$10:$V$500,2,FALSE)</f>
        <v>SINAPI 06/2025</v>
      </c>
      <c r="C71" s="14">
        <f>VLOOKUP(A71,MEMÓRIA!$A$10:$V$500,3,FALSE)</f>
        <v>86931</v>
      </c>
      <c r="D71" s="122" t="str">
        <f>VLOOKUP(A71,MEMÓRIA!$A$10:$V$500,4,FALSE)</f>
        <v>VASO SANITÁRIO SIFONADO COM CAIXA ACOPLADA LOUÇA BRANCA, INCLUSO ENGATE FLEXÍVEL EM PLÁSTICO BRANCO, 1/2 X 40CM - FORNECIMENTO E INSTALAÇÃO. AF_01/2020</v>
      </c>
      <c r="E71" s="121" t="str">
        <f>VLOOKUP(A71,MEMÓRIA!$A$10:$V$500,5,FALSE)</f>
        <v>UN</v>
      </c>
      <c r="F71" s="123">
        <f>VLOOKUP(A71,MEMÓRIA!$A$10:$V$500,15,FALSE)</f>
        <v>1</v>
      </c>
      <c r="G71" s="112" t="e">
        <f>VLOOKUP(A71,MEMÓRIA!$A$10:$V$64,16,FALSE)</f>
        <v>#N/A</v>
      </c>
      <c r="H71" s="30" t="str">
        <f t="shared" si="27"/>
        <v/>
      </c>
      <c r="I71" s="17" t="str">
        <f t="shared" si="28"/>
        <v/>
      </c>
      <c r="J71" s="127">
        <f>VLOOKUP(A71,MEMÓRIA!$A$10:$V$500,20,FALSE)</f>
        <v>517.49</v>
      </c>
      <c r="K71" s="17">
        <f>VLOOKUP(A71,MEMÓRIA!$A$10:$V$500,21,FALSE)</f>
        <v>653.12</v>
      </c>
      <c r="L71" s="17">
        <f t="shared" si="29"/>
        <v>653.12</v>
      </c>
      <c r="N71" s="391"/>
    </row>
    <row r="72" spans="1:14">
      <c r="A72" s="297" t="s">
        <v>10115</v>
      </c>
      <c r="B72" s="298"/>
      <c r="C72" s="298"/>
      <c r="D72" s="299" t="str">
        <f>VLOOKUP(A72,MEMÓRIA!$A$10:$V$500,4,FALSE)</f>
        <v>LIMPEZA</v>
      </c>
      <c r="E72" s="298"/>
      <c r="F72" s="298"/>
      <c r="G72" s="293"/>
      <c r="H72" s="300"/>
      <c r="I72" s="295">
        <f>SUM(I73:I74)</f>
        <v>0</v>
      </c>
      <c r="J72" s="298"/>
      <c r="K72" s="296"/>
      <c r="L72" s="295">
        <f>SUM(L73:L74)</f>
        <v>477.76</v>
      </c>
      <c r="N72" s="391"/>
    </row>
    <row r="73" spans="1:14" ht="22.5">
      <c r="A73" s="338" t="s">
        <v>10116</v>
      </c>
      <c r="B73" s="14" t="str">
        <f>VLOOKUP(A73,MEMÓRIA!$A$10:$V$500,2,FALSE)</f>
        <v>SINAPI 06/2025</v>
      </c>
      <c r="C73" s="14">
        <f>VLOOKUP(A73,MEMÓRIA!$A$10:$V$500,3,FALSE)</f>
        <v>99804</v>
      </c>
      <c r="D73" s="122" t="str">
        <f>VLOOKUP(A73,MEMÓRIA!$A$10:$V$500,4,FALSE)</f>
        <v>LIMPEZA DE PISO CERÂMICO OU PORCELANATO UTILIZANDO DETERGENTE NEUTRO E ESCOVAÇÃO MANUAL. AF_04/2019</v>
      </c>
      <c r="E73" s="121" t="str">
        <f>VLOOKUP(A73,MEMÓRIA!$A$10:$V$500,5,FALSE)</f>
        <v>M2</v>
      </c>
      <c r="F73" s="123">
        <f>VLOOKUP(A73,MEMÓRIA!$A$10:$V$500,15,FALSE)</f>
        <v>37.090000000000003</v>
      </c>
      <c r="G73" s="112" t="e">
        <f>VLOOKUP(A73,MEMÓRIA!$A$10:$V$64,16,FALSE)</f>
        <v>#N/A</v>
      </c>
      <c r="H73" s="30" t="str">
        <f t="shared" ref="H73:H74" si="30">IFERROR(TRUNC(SUM(G73*$I$9)+G73,2),"")</f>
        <v/>
      </c>
      <c r="I73" s="17" t="str">
        <f t="shared" ref="I73:I74" si="31">IFERROR(TRUNC(H73*F73,2),"")</f>
        <v/>
      </c>
      <c r="J73" s="127">
        <f>VLOOKUP(A73,MEMÓRIA!$A$10:$V$500,20,FALSE)</f>
        <v>6.08</v>
      </c>
      <c r="K73" s="17">
        <f>VLOOKUP(A73,MEMÓRIA!$A$10:$V$500,21,FALSE)</f>
        <v>7.67</v>
      </c>
      <c r="L73" s="17">
        <f t="shared" ref="L73:L74" si="32">IFERROR(TRUNC(K73*F73,2),"")</f>
        <v>284.48</v>
      </c>
      <c r="N73" s="391"/>
    </row>
    <row r="74" spans="1:14" ht="22.5">
      <c r="A74" s="338" t="s">
        <v>10117</v>
      </c>
      <c r="B74" s="14" t="str">
        <f>VLOOKUP(A74,MEMÓRIA!$A$10:$V$500,2,FALSE)</f>
        <v>SINAPI 06/2025</v>
      </c>
      <c r="C74" s="14">
        <f>VLOOKUP(A74,MEMÓRIA!$A$10:$V$500,3,FALSE)</f>
        <v>99807</v>
      </c>
      <c r="D74" s="122" t="str">
        <f>VLOOKUP(A74,MEMÓRIA!$A$10:$V$500,4,FALSE)</f>
        <v>LIMPEZA DE REVESTIMENTO CERÂMICO EM PAREDE UTILIZANDO DETERGENTE NEUTRO E ESCOVAÇÃO MANUAL. AF_04/2019</v>
      </c>
      <c r="E74" s="121" t="str">
        <f>VLOOKUP(A74,MEMÓRIA!$A$10:$V$500,5,FALSE)</f>
        <v>M2</v>
      </c>
      <c r="F74" s="123">
        <f>VLOOKUP(A74,MEMÓRIA!$A$10:$V$500,15,FALSE)</f>
        <v>82.6</v>
      </c>
      <c r="G74" s="112" t="e">
        <f>VLOOKUP(A74,MEMÓRIA!$A$10:$V$64,16,FALSE)</f>
        <v>#N/A</v>
      </c>
      <c r="H74" s="30" t="str">
        <f t="shared" si="30"/>
        <v/>
      </c>
      <c r="I74" s="17" t="str">
        <f t="shared" si="31"/>
        <v/>
      </c>
      <c r="J74" s="127">
        <f>VLOOKUP(A74,MEMÓRIA!$A$10:$V$500,20,FALSE)</f>
        <v>1.86</v>
      </c>
      <c r="K74" s="17">
        <f>VLOOKUP(A74,MEMÓRIA!$A$10:$V$500,21,FALSE)</f>
        <v>2.34</v>
      </c>
      <c r="L74" s="17">
        <f t="shared" si="32"/>
        <v>193.28</v>
      </c>
      <c r="N74" s="391"/>
    </row>
    <row r="75" spans="1:14" s="246" customFormat="1" ht="26.25" customHeight="1">
      <c r="A75" s="482" t="s">
        <v>10121</v>
      </c>
      <c r="B75" s="483"/>
      <c r="C75" s="483"/>
      <c r="D75" s="483"/>
      <c r="E75" s="483"/>
      <c r="F75" s="483"/>
      <c r="G75" s="483"/>
      <c r="H75" s="484"/>
      <c r="I75" s="302" t="e">
        <f>I11+#REF!+#REF!+#REF!+#REF!+#REF!+#REF!+#REF!+#REF!+#REF!+#REF!+#REF!</f>
        <v>#REF!</v>
      </c>
      <c r="J75" s="480" t="s">
        <v>29</v>
      </c>
      <c r="K75" s="481"/>
      <c r="L75" s="302">
        <f>L63+L46+L44+L36+L29+L21+L14+L11+L72</f>
        <v>82981.52</v>
      </c>
      <c r="N75" s="391"/>
    </row>
    <row r="76" spans="1:14">
      <c r="A76" s="11"/>
      <c r="B76" s="6"/>
      <c r="C76" s="11"/>
      <c r="D76" s="10"/>
      <c r="E76" s="11"/>
      <c r="F76" s="13"/>
      <c r="G76" s="12"/>
      <c r="H76" s="12"/>
      <c r="I76" s="12">
        <f>MEMÓRIA!R9</f>
        <v>84810.55</v>
      </c>
      <c r="J76" s="12"/>
      <c r="K76" s="12"/>
      <c r="L76" s="12">
        <f>MEMÓRIA!V9</f>
        <v>82981.52</v>
      </c>
      <c r="N76" s="391">
        <f>1-(L75/L76)</f>
        <v>0</v>
      </c>
    </row>
    <row r="77" spans="1:14">
      <c r="A77" s="7"/>
      <c r="B77" s="7"/>
      <c r="C77" s="7"/>
      <c r="D77" s="7"/>
      <c r="E77" s="7"/>
      <c r="F77" s="7"/>
      <c r="G77" s="7"/>
      <c r="H77" s="7"/>
      <c r="I77" s="7" t="e">
        <f>I75=I76</f>
        <v>#REF!</v>
      </c>
      <c r="J77" s="7"/>
      <c r="K77" s="7"/>
      <c r="L77" s="7" t="b">
        <f>L75=L76</f>
        <v>1</v>
      </c>
      <c r="N77" s="391"/>
    </row>
    <row r="78" spans="1:14">
      <c r="A78" s="7"/>
      <c r="B78" s="7"/>
      <c r="C78" s="7"/>
      <c r="D78" s="7"/>
      <c r="E78" s="7"/>
      <c r="F78" s="7"/>
      <c r="G78" s="7"/>
      <c r="H78" s="7"/>
      <c r="I78" s="7"/>
      <c r="J78" s="7"/>
      <c r="K78" s="7"/>
      <c r="L78" s="7">
        <f>75290.08/97845.33</f>
        <v>0.76948056693150302</v>
      </c>
      <c r="N78" s="391"/>
    </row>
    <row r="79" spans="1:14">
      <c r="A79" s="7"/>
      <c r="B79" s="7"/>
      <c r="C79" s="7"/>
      <c r="D79" s="7"/>
      <c r="E79" s="7"/>
      <c r="F79" s="7"/>
      <c r="G79" s="7"/>
      <c r="H79" s="7"/>
      <c r="I79" s="7"/>
      <c r="J79" s="7"/>
      <c r="K79" s="7"/>
      <c r="L79" s="390">
        <f>1-L78</f>
        <v>0.23051943306849701</v>
      </c>
      <c r="N79" s="391"/>
    </row>
    <row r="80" spans="1:14">
      <c r="I80" s="198" t="e">
        <f>I11+#REF!+#REF!+#REF!+#REF!+#REF!+#REF!+#REF!+#REF!+#REF!+#REF!</f>
        <v>#REF!</v>
      </c>
      <c r="L80" s="198" t="e">
        <f>L11+#REF!+#REF!+#REF!+#REF!+#REF!+#REF!+#REF!+#REF!+#REF!+#REF!</f>
        <v>#REF!</v>
      </c>
      <c r="N80" s="391"/>
    </row>
    <row r="81" spans="8:14">
      <c r="I81" s="198" t="e">
        <f>I80*4%</f>
        <v>#REF!</v>
      </c>
      <c r="L81" s="198" t="e">
        <f>L80*4%</f>
        <v>#REF!</v>
      </c>
      <c r="N81" s="391"/>
    </row>
    <row r="82" spans="8:14">
      <c r="H82" s="7" t="s">
        <v>5316</v>
      </c>
      <c r="I82" s="198" t="e">
        <f>#REF!</f>
        <v>#REF!</v>
      </c>
      <c r="J82" s="7"/>
      <c r="K82" s="7"/>
      <c r="L82" s="198" t="e">
        <f>#REF!</f>
        <v>#REF!</v>
      </c>
      <c r="N82" s="391"/>
    </row>
    <row r="83" spans="8:14">
      <c r="I83" s="199" t="e">
        <f>I82/I80</f>
        <v>#REF!</v>
      </c>
      <c r="L83" s="199" t="e">
        <f>L82/L80</f>
        <v>#REF!</v>
      </c>
      <c r="N83" s="391"/>
    </row>
  </sheetData>
  <mergeCells count="13">
    <mergeCell ref="A6:C6"/>
    <mergeCell ref="A1:L1"/>
    <mergeCell ref="A3:C3"/>
    <mergeCell ref="E3:K3"/>
    <mergeCell ref="A4:C4"/>
    <mergeCell ref="E4:K4"/>
    <mergeCell ref="D6:L6"/>
    <mergeCell ref="A7:C7"/>
    <mergeCell ref="A9:B9"/>
    <mergeCell ref="C9:D9"/>
    <mergeCell ref="J75:K75"/>
    <mergeCell ref="A75:H75"/>
    <mergeCell ref="D7:L7"/>
  </mergeCells>
  <phoneticPr fontId="8" type="noConversion"/>
  <pageMargins left="0.25" right="0.25" top="0.75" bottom="0.75" header="0.3" footer="0.3"/>
  <pageSetup paperSize="9" scale="67" fitToHeight="0" orientation="portrait" horizontalDpi="360" verticalDpi="36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C25"/>
  <sheetViews>
    <sheetView view="pageBreakPreview" zoomScaleNormal="100" zoomScaleSheetLayoutView="100" workbookViewId="0">
      <selection activeCell="C23" sqref="A1:C23"/>
    </sheetView>
  </sheetViews>
  <sheetFormatPr defaultRowHeight="15"/>
  <cols>
    <col min="1" max="1" width="7.28515625" customWidth="1"/>
    <col min="2" max="2" width="59.7109375" customWidth="1"/>
    <col min="3" max="3" width="20.28515625" customWidth="1"/>
  </cols>
  <sheetData>
    <row r="1" spans="1:3" ht="15" customHeight="1">
      <c r="A1" s="488" t="s">
        <v>149</v>
      </c>
      <c r="B1" s="489"/>
      <c r="C1" s="490"/>
    </row>
    <row r="2" spans="1:3" ht="20.25" customHeight="1">
      <c r="A2" s="491"/>
      <c r="B2" s="492"/>
      <c r="C2" s="493"/>
    </row>
    <row r="3" spans="1:3" ht="15.75" customHeight="1">
      <c r="A3" s="491"/>
      <c r="B3" s="492"/>
      <c r="C3" s="493"/>
    </row>
    <row r="4" spans="1:3" ht="12.75" customHeight="1">
      <c r="A4" s="491"/>
      <c r="B4" s="492"/>
      <c r="C4" s="493"/>
    </row>
    <row r="5" spans="1:3" ht="8.4499999999999993" customHeight="1">
      <c r="A5" s="491"/>
      <c r="B5" s="492"/>
      <c r="C5" s="493"/>
    </row>
    <row r="6" spans="1:3" s="245" customFormat="1" ht="15.75" customHeight="1">
      <c r="A6" s="494" t="str">
        <f>+MEMÓRIA!A4</f>
        <v>MUNICÍPIO/UF:</v>
      </c>
      <c r="B6" s="495"/>
      <c r="C6" s="304" t="str">
        <f>+MEMÓRIA!M4</f>
        <v xml:space="preserve">REVISÃO: </v>
      </c>
    </row>
    <row r="7" spans="1:3" ht="19.5" customHeight="1">
      <c r="A7" s="496" t="str">
        <f>+MEMÓRIA!A5</f>
        <v>POMBOS / PE</v>
      </c>
      <c r="B7" s="497"/>
      <c r="C7" s="305" t="str">
        <f>+MEMÓRIA!M5</f>
        <v>DATA: 28/07/2025</v>
      </c>
    </row>
    <row r="8" spans="1:3" ht="15" customHeight="1">
      <c r="A8" s="134"/>
      <c r="B8" s="18"/>
      <c r="C8" s="135"/>
    </row>
    <row r="9" spans="1:3" s="245" customFormat="1" ht="12.75" customHeight="1">
      <c r="A9" s="498" t="str">
        <f>+MEMÓRIA!D7</f>
        <v xml:space="preserve">OBJETO: </v>
      </c>
      <c r="B9" s="499"/>
      <c r="C9" s="500"/>
    </row>
    <row r="10" spans="1:3" s="246" customFormat="1" ht="27" customHeight="1">
      <c r="A10" s="501" t="str">
        <f>+MEMÓRIA!D8</f>
        <v>CONTRATAÇÃO DE EMPRESA DE ENGENHARIA ESPECIALIZADA PARA EXECUÇÃO DE OBRA DE AMPLIAÇÃO E REFORMA DA SALA DE RAIO-X, NO HOSPITAL VIRGINIA COLAÇO DIAS,  NO MUNICÍPIO DE POMBOS - PE.</v>
      </c>
      <c r="B10" s="502"/>
      <c r="C10" s="503"/>
    </row>
    <row r="11" spans="1:3" ht="12.75" customHeight="1">
      <c r="A11" s="134"/>
      <c r="B11" s="18"/>
      <c r="C11" s="135"/>
    </row>
    <row r="12" spans="1:3" ht="21.75" customHeight="1">
      <c r="A12" s="485" t="s">
        <v>7</v>
      </c>
      <c r="B12" s="486" t="s">
        <v>145</v>
      </c>
      <c r="C12" s="487" t="s">
        <v>5318</v>
      </c>
    </row>
    <row r="13" spans="1:3" ht="21.75" customHeight="1">
      <c r="A13" s="485"/>
      <c r="B13" s="486"/>
      <c r="C13" s="487"/>
    </row>
    <row r="14" spans="1:3" s="71" customFormat="1" ht="24.75" customHeight="1">
      <c r="A14" s="136" t="s">
        <v>19</v>
      </c>
      <c r="B14" s="133" t="str">
        <f>VLOOKUP(A14,'PLANILHA MAIS VANTAJOSA'!A11:L75,4,FALSE)</f>
        <v>SERVIÇOS PRELIMINARES</v>
      </c>
      <c r="C14" s="200">
        <f>VLOOKUP(A14,'PLANILHA MAIS VANTAJOSA'!A11:L75,12,FALSE)</f>
        <v>7304.22</v>
      </c>
    </row>
    <row r="15" spans="1:3" s="71" customFormat="1" ht="24.75" customHeight="1">
      <c r="A15" s="137" t="s">
        <v>26</v>
      </c>
      <c r="B15" s="133" t="str">
        <f>VLOOKUP(A15,'PLANILHA MAIS VANTAJOSA'!A12:L76,4,FALSE)</f>
        <v>DEMOLIÇÃO  E REMOÇÃO</v>
      </c>
      <c r="C15" s="200">
        <f>VLOOKUP(A15,'PLANILHA MAIS VANTAJOSA'!A12:L76,12,FALSE)</f>
        <v>3439.6</v>
      </c>
    </row>
    <row r="16" spans="1:3" s="71" customFormat="1" ht="24.75" customHeight="1">
      <c r="A16" s="136" t="s">
        <v>9147</v>
      </c>
      <c r="B16" s="133" t="str">
        <f>VLOOKUP(A16,'PLANILHA MAIS VANTAJOSA'!A13:L77,4,FALSE)</f>
        <v>ALVENARIAS E  ARGAMASSA</v>
      </c>
      <c r="C16" s="200">
        <f>VLOOKUP(A16,'PLANILHA MAIS VANTAJOSA'!A13:L77,12,FALSE)</f>
        <v>16763.59</v>
      </c>
    </row>
    <row r="17" spans="1:3" s="71" customFormat="1" ht="24.75" customHeight="1">
      <c r="A17" s="137" t="s">
        <v>9149</v>
      </c>
      <c r="B17" s="133" t="str">
        <f>VLOOKUP(A17,'PLANILHA MAIS VANTAJOSA'!A14:L78,4,FALSE)</f>
        <v>ESQUADRIAS DE MADEIRA, ALUMINIO E FERRO</v>
      </c>
      <c r="C17" s="200">
        <f>VLOOKUP(A17,'PLANILHA MAIS VANTAJOSA'!A14:L78,12,FALSE)</f>
        <v>21539.02</v>
      </c>
    </row>
    <row r="18" spans="1:3" s="71" customFormat="1" ht="24.75" customHeight="1">
      <c r="A18" s="136" t="s">
        <v>9150</v>
      </c>
      <c r="B18" s="133" t="str">
        <f>VLOOKUP(A18,'PLANILHA MAIS VANTAJOSA'!A15:L79,4,FALSE)</f>
        <v xml:space="preserve">REVESTIMENTOS / PINTURA </v>
      </c>
      <c r="C18" s="200">
        <f>VLOOKUP(A18,'PLANILHA MAIS VANTAJOSA'!A15:L79,12,FALSE)</f>
        <v>21131.07</v>
      </c>
    </row>
    <row r="19" spans="1:3" s="71" customFormat="1" ht="24.75" customHeight="1">
      <c r="A19" s="137" t="s">
        <v>9151</v>
      </c>
      <c r="B19" s="133" t="str">
        <f>VLOOKUP(A19,'PLANILHA MAIS VANTAJOSA'!A16:L80,4,FALSE)</f>
        <v>FORRO</v>
      </c>
      <c r="C19" s="200">
        <f>VLOOKUP(A19,'PLANILHA MAIS VANTAJOSA'!A16:L80,12,FALSE)</f>
        <v>2543.42</v>
      </c>
    </row>
    <row r="20" spans="1:3" s="71" customFormat="1" ht="24.75" customHeight="1">
      <c r="A20" s="370" t="s">
        <v>9155</v>
      </c>
      <c r="B20" s="133" t="str">
        <f>VLOOKUP(A20,'PLANILHA MAIS VANTAJOSA'!A17:L81,4,FALSE)</f>
        <v>INSTALAÇÕES ELÉTRICAS</v>
      </c>
      <c r="C20" s="200">
        <f>VLOOKUP(A20,'PLANILHA MAIS VANTAJOSA'!A17:L81,12,FALSE)</f>
        <v>5376.8</v>
      </c>
    </row>
    <row r="21" spans="1:3" s="71" customFormat="1" ht="24.75" customHeight="1">
      <c r="A21" s="370" t="s">
        <v>9156</v>
      </c>
      <c r="B21" s="133" t="str">
        <f>VLOOKUP(A21,'PLANILHA MAIS VANTAJOSA'!A18:L82,4,FALSE)</f>
        <v>INSTALAÇÕES HIDROSANITÁRIAS</v>
      </c>
      <c r="C21" s="200">
        <f>VLOOKUP(A21,'PLANILHA MAIS VANTAJOSA'!A18:L82,12,FALSE)</f>
        <v>4406.04</v>
      </c>
    </row>
    <row r="22" spans="1:3" s="71" customFormat="1" ht="24.75" customHeight="1">
      <c r="A22" s="370" t="s">
        <v>10115</v>
      </c>
      <c r="B22" s="133" t="str">
        <f>VLOOKUP(A22,'PLANILHA MAIS VANTAJOSA'!A19:L83,4,FALSE)</f>
        <v>LIMPEZA</v>
      </c>
      <c r="C22" s="200">
        <f>VLOOKUP(A22,'PLANILHA MAIS VANTAJOSA'!A19:L83,12,FALSE)</f>
        <v>477.76</v>
      </c>
    </row>
    <row r="23" spans="1:3" s="246" customFormat="1" ht="30.75" customHeight="1" thickBot="1">
      <c r="A23" s="306"/>
      <c r="B23" s="307" t="s">
        <v>150</v>
      </c>
      <c r="C23" s="308">
        <f>SUM(C14:C22)</f>
        <v>82981.52</v>
      </c>
    </row>
    <row r="24" spans="1:3">
      <c r="C24" s="125">
        <f>'PLANILHA MAIS VANTAJOSA'!L75</f>
        <v>82981.52</v>
      </c>
    </row>
    <row r="25" spans="1:3">
      <c r="C25" t="b">
        <f>C23=C24</f>
        <v>1</v>
      </c>
    </row>
  </sheetData>
  <mergeCells count="8">
    <mergeCell ref="A12:A13"/>
    <mergeCell ref="B12:B13"/>
    <mergeCell ref="C12:C13"/>
    <mergeCell ref="A1:C5"/>
    <mergeCell ref="A6:B6"/>
    <mergeCell ref="A7:B7"/>
    <mergeCell ref="A9:C9"/>
    <mergeCell ref="A10:C10"/>
  </mergeCells>
  <phoneticPr fontId="8" type="noConversion"/>
  <pageMargins left="0.70866141732283472" right="0.70866141732283472" top="0.74803149606299213" bottom="0.74803149606299213" header="0.31496062992125984" footer="0.31496062992125984"/>
  <pageSetup paperSize="9" scale="99" orientation="portrait" horizontalDpi="360" verticalDpi="36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00"/>
    <pageSetUpPr fitToPage="1"/>
  </sheetPr>
  <dimension ref="A1:L25"/>
  <sheetViews>
    <sheetView tabSelected="1" view="pageBreakPreview" topLeftCell="A6" zoomScaleNormal="100" zoomScaleSheetLayoutView="100" workbookViewId="0">
      <selection activeCell="H24" sqref="H24"/>
    </sheetView>
  </sheetViews>
  <sheetFormatPr defaultRowHeight="15"/>
  <cols>
    <col min="1" max="1" width="6.7109375" customWidth="1"/>
    <col min="2" max="2" width="31.7109375" customWidth="1"/>
    <col min="3" max="3" width="10.7109375" customWidth="1"/>
    <col min="4" max="4" width="16" customWidth="1"/>
    <col min="5" max="8" width="10.7109375" customWidth="1"/>
    <col min="10" max="10" width="10.140625" bestFit="1" customWidth="1"/>
    <col min="11" max="11" width="12.42578125" bestFit="1" customWidth="1"/>
  </cols>
  <sheetData>
    <row r="1" spans="1:12" ht="15" customHeight="1">
      <c r="A1" s="488" t="s">
        <v>9191</v>
      </c>
      <c r="B1" s="489"/>
      <c r="C1" s="489"/>
      <c r="D1" s="489"/>
      <c r="E1" s="489"/>
      <c r="F1" s="489"/>
      <c r="G1" s="489"/>
      <c r="H1" s="489"/>
    </row>
    <row r="2" spans="1:12" ht="20.25" customHeight="1">
      <c r="A2" s="491"/>
      <c r="B2" s="492"/>
      <c r="C2" s="492"/>
      <c r="D2" s="492"/>
      <c r="E2" s="492"/>
      <c r="F2" s="492"/>
      <c r="G2" s="492"/>
      <c r="H2" s="492"/>
    </row>
    <row r="3" spans="1:12" ht="21.75" customHeight="1">
      <c r="A3" s="491"/>
      <c r="B3" s="492"/>
      <c r="C3" s="492"/>
      <c r="D3" s="492"/>
      <c r="E3" s="492"/>
      <c r="F3" s="492"/>
      <c r="G3" s="492"/>
      <c r="H3" s="492"/>
    </row>
    <row r="4" spans="1:12" ht="13.35" customHeight="1">
      <c r="A4" s="504"/>
      <c r="B4" s="505"/>
      <c r="C4" s="505"/>
      <c r="D4" s="492"/>
      <c r="E4" s="492"/>
      <c r="F4" s="492"/>
      <c r="G4" s="492"/>
      <c r="H4" s="492"/>
    </row>
    <row r="5" spans="1:12" s="245" customFormat="1" ht="15.75" customHeight="1">
      <c r="A5" s="268" t="str">
        <f>+MEMÓRIA!$A$4</f>
        <v>MUNICÍPIO/UF:</v>
      </c>
      <c r="B5" s="269"/>
      <c r="C5" s="269"/>
      <c r="D5" s="468" t="str">
        <f>+MEMÓRIA!D4</f>
        <v>GESTOR / AÇÃO:</v>
      </c>
      <c r="E5" s="460"/>
      <c r="F5" s="460"/>
      <c r="G5" s="270"/>
      <c r="H5" s="271"/>
    </row>
    <row r="6" spans="1:12" s="246" customFormat="1" ht="19.5" customHeight="1">
      <c r="A6" s="272" t="str">
        <f>+MEMÓRIA!$A$5</f>
        <v>POMBOS / PE</v>
      </c>
      <c r="B6" s="273"/>
      <c r="C6" s="273"/>
      <c r="D6" s="475" t="str">
        <f>+MEMÓRIA!D5</f>
        <v>SECRETARIA DE SAÚDE</v>
      </c>
      <c r="E6" s="463"/>
      <c r="F6" s="463"/>
      <c r="G6" s="274"/>
      <c r="H6" s="275"/>
    </row>
    <row r="7" spans="1:12" ht="15" customHeight="1">
      <c r="A7" s="134"/>
      <c r="B7" s="18"/>
      <c r="C7" s="18"/>
      <c r="D7" s="222"/>
      <c r="E7" s="223"/>
      <c r="F7" s="223"/>
      <c r="H7" s="224"/>
    </row>
    <row r="8" spans="1:12" s="245" customFormat="1" ht="12.6" customHeight="1">
      <c r="A8" s="403" t="str">
        <f>+MEMÓRIA!$A$7</f>
        <v xml:space="preserve">PROPONENTE:     </v>
      </c>
      <c r="B8" s="403"/>
      <c r="C8" s="510" t="str">
        <f>+MEMÓRIA!D7</f>
        <v xml:space="preserve">OBJETO: </v>
      </c>
      <c r="D8" s="510"/>
      <c r="E8" s="510"/>
      <c r="F8" s="510"/>
      <c r="G8" s="468" t="str">
        <f>+MEMÓRIA!M4</f>
        <v xml:space="preserve">REVISÃO: </v>
      </c>
      <c r="H8" s="461"/>
    </row>
    <row r="9" spans="1:12" s="246" customFormat="1" ht="40.9" customHeight="1">
      <c r="A9" s="512" t="str">
        <f>+MEMÓRIA!$A$8</f>
        <v>FUNDO MUNICIPAL DE SAÚDE DE POMBOS-PE</v>
      </c>
      <c r="B9" s="513"/>
      <c r="C9" s="511" t="str">
        <f>+MEMÓRIA!D8</f>
        <v>CONTRATAÇÃO DE EMPRESA DE ENGENHARIA ESPECIALIZADA PARA EXECUÇÃO DE OBRA DE AMPLIAÇÃO E REFORMA DA SALA DE RAIO-X, NO HOSPITAL VIRGINIA COLAÇO DIAS,  NO MUNICÍPIO DE POMBOS - PE.</v>
      </c>
      <c r="D9" s="511"/>
      <c r="E9" s="511"/>
      <c r="F9" s="511"/>
      <c r="G9" s="475" t="str">
        <f>+MEMÓRIA!M5</f>
        <v>DATA: 28/07/2025</v>
      </c>
      <c r="H9" s="464"/>
    </row>
    <row r="10" spans="1:12" ht="15.6" customHeight="1">
      <c r="A10" s="506"/>
      <c r="B10" s="507"/>
      <c r="C10" s="507"/>
      <c r="D10" s="507"/>
      <c r="E10" s="507"/>
      <c r="F10" s="507"/>
      <c r="G10" s="507"/>
      <c r="H10" s="507"/>
    </row>
    <row r="11" spans="1:12" ht="15.75" customHeight="1">
      <c r="A11" s="508" t="s">
        <v>7</v>
      </c>
      <c r="B11" s="509" t="s">
        <v>145</v>
      </c>
      <c r="C11" s="509" t="s">
        <v>59</v>
      </c>
      <c r="D11" s="276" t="s">
        <v>146</v>
      </c>
      <c r="E11" s="509" t="s">
        <v>10122</v>
      </c>
      <c r="F11" s="509"/>
      <c r="G11" s="509" t="s">
        <v>10122</v>
      </c>
      <c r="H11" s="509"/>
    </row>
    <row r="12" spans="1:12" ht="12.75" customHeight="1">
      <c r="A12" s="508"/>
      <c r="B12" s="509"/>
      <c r="C12" s="509"/>
      <c r="D12" s="276" t="s">
        <v>147</v>
      </c>
      <c r="E12" s="276" t="s">
        <v>59</v>
      </c>
      <c r="F12" s="276" t="s">
        <v>147</v>
      </c>
      <c r="G12" s="276" t="s">
        <v>59</v>
      </c>
      <c r="H12" s="276" t="s">
        <v>147</v>
      </c>
    </row>
    <row r="13" spans="1:12">
      <c r="A13" s="196" t="s">
        <v>19</v>
      </c>
      <c r="B13" s="372" t="str">
        <f>VLOOKUP(A13,RESUMO!A14:C21,2,FALSE)</f>
        <v>SERVIÇOS PRELIMINARES</v>
      </c>
      <c r="C13" s="92">
        <f>D13/$D$22</f>
        <v>8.7999999999999995E-2</v>
      </c>
      <c r="D13" s="201">
        <f>VLOOKUP(A13,RESUMO!A14:C21,3,FALSE)</f>
        <v>7304.22</v>
      </c>
      <c r="E13" s="92">
        <v>0.5</v>
      </c>
      <c r="F13" s="201">
        <f>D13*E13</f>
        <v>3652.11</v>
      </c>
      <c r="G13" s="92">
        <v>0.5</v>
      </c>
      <c r="H13" s="201">
        <f>D13*G13</f>
        <v>3652.11</v>
      </c>
      <c r="I13" s="202" t="e">
        <f>E13+#REF!+#REF!+G13</f>
        <v>#REF!</v>
      </c>
      <c r="J13" s="203" t="e">
        <f>F13+#REF!+#REF!+H13</f>
        <v>#REF!</v>
      </c>
      <c r="K13" s="203" t="e">
        <f>J13=D13</f>
        <v>#REF!</v>
      </c>
      <c r="L13" s="203" t="e">
        <f>D13-J13</f>
        <v>#REF!</v>
      </c>
    </row>
    <row r="14" spans="1:12">
      <c r="A14" s="371" t="s">
        <v>26</v>
      </c>
      <c r="B14" s="372" t="str">
        <f>VLOOKUP(A14,RESUMO!A15:C23,2,FALSE)</f>
        <v>DEMOLIÇÃO  E REMOÇÃO</v>
      </c>
      <c r="C14" s="92">
        <f t="shared" ref="C14:C20" si="0">D14/$D$22</f>
        <v>4.1500000000000002E-2</v>
      </c>
      <c r="D14" s="201">
        <f>VLOOKUP(A14,RESUMO!A15:C23,3,FALSE)</f>
        <v>3439.6</v>
      </c>
      <c r="E14" s="93">
        <v>1</v>
      </c>
      <c r="F14" s="201">
        <f>D14*E14</f>
        <v>3439.6</v>
      </c>
      <c r="G14" s="93">
        <v>0</v>
      </c>
      <c r="H14" s="201">
        <f t="shared" ref="H14:H20" si="1">D14*G14</f>
        <v>0</v>
      </c>
      <c r="I14" s="202"/>
      <c r="J14" s="203"/>
      <c r="K14" s="203"/>
      <c r="L14" s="203"/>
    </row>
    <row r="15" spans="1:12">
      <c r="A15" s="371" t="s">
        <v>9147</v>
      </c>
      <c r="B15" s="372" t="str">
        <f>VLOOKUP(A15,RESUMO!A16:C24,2,FALSE)</f>
        <v>ALVENARIAS E  ARGAMASSA</v>
      </c>
      <c r="C15" s="92">
        <f t="shared" si="0"/>
        <v>0.20200000000000001</v>
      </c>
      <c r="D15" s="201">
        <f>VLOOKUP(A15,RESUMO!A16:C24,3,FALSE)</f>
        <v>16763.59</v>
      </c>
      <c r="E15" s="93">
        <v>1</v>
      </c>
      <c r="F15" s="201">
        <f t="shared" ref="F15:F20" si="2">D15*E15</f>
        <v>16763.59</v>
      </c>
      <c r="G15" s="93">
        <v>0</v>
      </c>
      <c r="H15" s="201">
        <f t="shared" si="1"/>
        <v>0</v>
      </c>
      <c r="I15" s="202"/>
      <c r="J15" s="203"/>
      <c r="K15" s="203"/>
      <c r="L15" s="203"/>
    </row>
    <row r="16" spans="1:12" ht="22.5">
      <c r="A16" s="371" t="s">
        <v>9149</v>
      </c>
      <c r="B16" s="372" t="str">
        <f>VLOOKUP(A16,RESUMO!A17:C25,2,FALSE)</f>
        <v>ESQUADRIAS DE MADEIRA, ALUMINIO E FERRO</v>
      </c>
      <c r="C16" s="92">
        <f t="shared" si="0"/>
        <v>0.2596</v>
      </c>
      <c r="D16" s="201">
        <f>VLOOKUP(A16,RESUMO!A17:C25,3,FALSE)</f>
        <v>21539.02</v>
      </c>
      <c r="E16" s="93">
        <v>0</v>
      </c>
      <c r="F16" s="201">
        <f t="shared" si="2"/>
        <v>0</v>
      </c>
      <c r="G16" s="93">
        <v>1</v>
      </c>
      <c r="H16" s="201">
        <f t="shared" si="1"/>
        <v>21539.02</v>
      </c>
      <c r="I16" s="202"/>
      <c r="J16" s="203"/>
      <c r="K16" s="203"/>
      <c r="L16" s="203"/>
    </row>
    <row r="17" spans="1:12">
      <c r="A17" s="371" t="s">
        <v>9150</v>
      </c>
      <c r="B17" s="372" t="str">
        <f>VLOOKUP(A17,RESUMO!A18:C26,2,FALSE)</f>
        <v xml:space="preserve">REVESTIMENTOS / PINTURA </v>
      </c>
      <c r="C17" s="92">
        <f t="shared" si="0"/>
        <v>0.25459999999999999</v>
      </c>
      <c r="D17" s="201">
        <f>VLOOKUP(A17,RESUMO!A18:C26,3,FALSE)</f>
        <v>21131.07</v>
      </c>
      <c r="E17" s="93">
        <v>0.5</v>
      </c>
      <c r="F17" s="201">
        <f t="shared" si="2"/>
        <v>10565.54</v>
      </c>
      <c r="G17" s="93">
        <v>0.5</v>
      </c>
      <c r="H17" s="201">
        <f t="shared" si="1"/>
        <v>10565.54</v>
      </c>
      <c r="I17" s="202"/>
      <c r="J17" s="203"/>
      <c r="K17" s="203"/>
      <c r="L17" s="203"/>
    </row>
    <row r="18" spans="1:12">
      <c r="A18" s="371" t="s">
        <v>9151</v>
      </c>
      <c r="B18" s="372" t="str">
        <f>VLOOKUP(A18,RESUMO!A19:C27,2,FALSE)</f>
        <v>FORRO</v>
      </c>
      <c r="C18" s="92">
        <f t="shared" si="0"/>
        <v>3.0700000000000002E-2</v>
      </c>
      <c r="D18" s="201">
        <f>VLOOKUP(A18,RESUMO!A19:C27,3,FALSE)</f>
        <v>2543.42</v>
      </c>
      <c r="E18" s="93">
        <v>0</v>
      </c>
      <c r="F18" s="201">
        <f t="shared" si="2"/>
        <v>0</v>
      </c>
      <c r="G18" s="93">
        <v>1</v>
      </c>
      <c r="H18" s="201">
        <f t="shared" si="1"/>
        <v>2543.42</v>
      </c>
      <c r="I18" s="202"/>
      <c r="J18" s="203"/>
      <c r="K18" s="203"/>
      <c r="L18" s="203"/>
    </row>
    <row r="19" spans="1:12">
      <c r="A19" s="371" t="s">
        <v>9155</v>
      </c>
      <c r="B19" s="372" t="str">
        <f>VLOOKUP(A19,RESUMO!A20:C28,2,FALSE)</f>
        <v>INSTALAÇÕES ELÉTRICAS</v>
      </c>
      <c r="C19" s="92">
        <f t="shared" si="0"/>
        <v>6.4799999999999996E-2</v>
      </c>
      <c r="D19" s="201">
        <f>VLOOKUP(A19,RESUMO!A20:C28,3,FALSE)</f>
        <v>5376.8</v>
      </c>
      <c r="E19" s="93">
        <v>0.8</v>
      </c>
      <c r="F19" s="201">
        <f t="shared" si="2"/>
        <v>4301.4399999999996</v>
      </c>
      <c r="G19" s="93">
        <v>0.2</v>
      </c>
      <c r="H19" s="201">
        <f t="shared" si="1"/>
        <v>1075.3599999999999</v>
      </c>
      <c r="I19" s="202"/>
      <c r="J19" s="203"/>
      <c r="K19" s="203"/>
      <c r="L19" s="203"/>
    </row>
    <row r="20" spans="1:12">
      <c r="A20" s="371" t="s">
        <v>9156</v>
      </c>
      <c r="B20" s="372" t="str">
        <f>VLOOKUP(A20,RESUMO!A21:C29,2,FALSE)</f>
        <v>INSTALAÇÕES HIDROSANITÁRIAS</v>
      </c>
      <c r="C20" s="92">
        <f t="shared" si="0"/>
        <v>5.3100000000000001E-2</v>
      </c>
      <c r="D20" s="201">
        <f>VLOOKUP(A20,RESUMO!A21:C29,3,FALSE)</f>
        <v>4406.04</v>
      </c>
      <c r="E20" s="93">
        <v>0.3</v>
      </c>
      <c r="F20" s="201">
        <f t="shared" si="2"/>
        <v>1321.81</v>
      </c>
      <c r="G20" s="93">
        <v>0.7</v>
      </c>
      <c r="H20" s="201">
        <f t="shared" si="1"/>
        <v>3084.23</v>
      </c>
      <c r="I20" s="202"/>
      <c r="J20" s="203"/>
      <c r="K20" s="203"/>
      <c r="L20" s="203"/>
    </row>
    <row r="21" spans="1:12">
      <c r="A21" s="371" t="s">
        <v>10115</v>
      </c>
      <c r="B21" s="372" t="str">
        <f>VLOOKUP(A21,RESUMO!A22:C30,2,FALSE)</f>
        <v>LIMPEZA</v>
      </c>
      <c r="C21" s="92">
        <f t="shared" ref="C21" si="3">D21/$D$22</f>
        <v>5.7999999999999996E-3</v>
      </c>
      <c r="D21" s="201">
        <f>VLOOKUP(A21,RESUMO!A22:C30,3,FALSE)</f>
        <v>477.76</v>
      </c>
      <c r="E21" s="93">
        <v>0</v>
      </c>
      <c r="F21" s="201">
        <f t="shared" ref="F21" si="4">D21*E21</f>
        <v>0</v>
      </c>
      <c r="G21" s="93">
        <v>1</v>
      </c>
      <c r="H21" s="201">
        <f t="shared" ref="H21" si="5">D21*G21</f>
        <v>477.76</v>
      </c>
      <c r="I21" s="202"/>
      <c r="J21" s="203"/>
      <c r="K21" s="203"/>
      <c r="L21" s="203"/>
    </row>
    <row r="22" spans="1:12">
      <c r="A22" s="277"/>
      <c r="B22" s="278" t="s">
        <v>20</v>
      </c>
      <c r="C22" s="279">
        <f>ROUNDUP(SUM(C13:C20),2)</f>
        <v>1</v>
      </c>
      <c r="D22" s="280">
        <f>SUM(D13:D21)</f>
        <v>82981.52</v>
      </c>
      <c r="E22" s="281">
        <f>F22/$D$22</f>
        <v>0.48259999999999997</v>
      </c>
      <c r="F22" s="282">
        <f>SUM(F13:F20)</f>
        <v>40044.089999999997</v>
      </c>
      <c r="G22" s="281">
        <f>H22/$D$22</f>
        <v>0.51739999999999997</v>
      </c>
      <c r="H22" s="280">
        <f>SUM(H13:H21)</f>
        <v>42937.440000000002</v>
      </c>
    </row>
    <row r="23" spans="1:12" ht="15.75" thickBot="1">
      <c r="A23" s="283"/>
      <c r="B23" s="284" t="s">
        <v>148</v>
      </c>
      <c r="C23" s="285">
        <f>C22</f>
        <v>1</v>
      </c>
      <c r="D23" s="286">
        <f>D22</f>
        <v>82981.52</v>
      </c>
      <c r="E23" s="281">
        <f>F23/$D$23</f>
        <v>0.48259999999999997</v>
      </c>
      <c r="F23" s="286">
        <f>F22</f>
        <v>40044.089999999997</v>
      </c>
      <c r="G23" s="281">
        <f>E23+G22</f>
        <v>1</v>
      </c>
      <c r="H23" s="286">
        <f>F23+H22-0.01</f>
        <v>82981.52</v>
      </c>
    </row>
    <row r="24" spans="1:12">
      <c r="D24" s="198">
        <f>'PLANILHA MAIS VANTAJOSA'!L75</f>
        <v>82981.52</v>
      </c>
    </row>
    <row r="25" spans="1:12">
      <c r="D25" s="7" t="b">
        <f>D22=D24</f>
        <v>1</v>
      </c>
    </row>
  </sheetData>
  <mergeCells count="14">
    <mergeCell ref="A1:H4"/>
    <mergeCell ref="G9:H9"/>
    <mergeCell ref="A10:H10"/>
    <mergeCell ref="A11:A12"/>
    <mergeCell ref="B11:B12"/>
    <mergeCell ref="C11:C12"/>
    <mergeCell ref="E11:F11"/>
    <mergeCell ref="D6:F6"/>
    <mergeCell ref="D5:F5"/>
    <mergeCell ref="G8:H8"/>
    <mergeCell ref="G11:H11"/>
    <mergeCell ref="C8:F8"/>
    <mergeCell ref="C9:F9"/>
    <mergeCell ref="A9:B9"/>
  </mergeCells>
  <phoneticPr fontId="8" type="noConversion"/>
  <pageMargins left="0.25" right="0.25" top="0.75" bottom="0.75" header="0.3" footer="0.3"/>
  <pageSetup paperSize="9" scale="91" orientation="portrait" horizontalDpi="360" verticalDpi="36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00"/>
    <pageSetUpPr fitToPage="1"/>
  </sheetPr>
  <dimension ref="A1:F58"/>
  <sheetViews>
    <sheetView view="pageBreakPreview" topLeftCell="A5" zoomScale="70" zoomScaleNormal="100" zoomScaleSheetLayoutView="70" workbookViewId="0">
      <selection activeCell="B12" sqref="B12:E12"/>
    </sheetView>
  </sheetViews>
  <sheetFormatPr defaultColWidth="12.28515625" defaultRowHeight="14.25"/>
  <cols>
    <col min="1" max="1" width="32" style="73" customWidth="1"/>
    <col min="2" max="2" width="25.5703125" style="73" customWidth="1"/>
    <col min="3" max="3" width="2" style="73" customWidth="1"/>
    <col min="4" max="4" width="78" style="73" customWidth="1"/>
    <col min="5" max="5" width="23.7109375" style="73" customWidth="1"/>
    <col min="6" max="256" width="12.28515625" style="52"/>
    <col min="257" max="257" width="32" style="52" customWidth="1"/>
    <col min="258" max="258" width="25.5703125" style="52" customWidth="1"/>
    <col min="259" max="259" width="2" style="52" customWidth="1"/>
    <col min="260" max="260" width="78" style="52" customWidth="1"/>
    <col min="261" max="261" width="23.7109375" style="52" customWidth="1"/>
    <col min="262" max="512" width="12.28515625" style="52"/>
    <col min="513" max="513" width="32" style="52" customWidth="1"/>
    <col min="514" max="514" width="25.5703125" style="52" customWidth="1"/>
    <col min="515" max="515" width="2" style="52" customWidth="1"/>
    <col min="516" max="516" width="78" style="52" customWidth="1"/>
    <col min="517" max="517" width="23.7109375" style="52" customWidth="1"/>
    <col min="518" max="768" width="12.28515625" style="52"/>
    <col min="769" max="769" width="32" style="52" customWidth="1"/>
    <col min="770" max="770" width="25.5703125" style="52" customWidth="1"/>
    <col min="771" max="771" width="2" style="52" customWidth="1"/>
    <col min="772" max="772" width="78" style="52" customWidth="1"/>
    <col min="773" max="773" width="23.7109375" style="52" customWidth="1"/>
    <col min="774" max="1024" width="12.28515625" style="52"/>
    <col min="1025" max="1025" width="32" style="52" customWidth="1"/>
    <col min="1026" max="1026" width="25.5703125" style="52" customWidth="1"/>
    <col min="1027" max="1027" width="2" style="52" customWidth="1"/>
    <col min="1028" max="1028" width="78" style="52" customWidth="1"/>
    <col min="1029" max="1029" width="23.7109375" style="52" customWidth="1"/>
    <col min="1030" max="1280" width="12.28515625" style="52"/>
    <col min="1281" max="1281" width="32" style="52" customWidth="1"/>
    <col min="1282" max="1282" width="25.5703125" style="52" customWidth="1"/>
    <col min="1283" max="1283" width="2" style="52" customWidth="1"/>
    <col min="1284" max="1284" width="78" style="52" customWidth="1"/>
    <col min="1285" max="1285" width="23.7109375" style="52" customWidth="1"/>
    <col min="1286" max="1536" width="12.28515625" style="52"/>
    <col min="1537" max="1537" width="32" style="52" customWidth="1"/>
    <col min="1538" max="1538" width="25.5703125" style="52" customWidth="1"/>
    <col min="1539" max="1539" width="2" style="52" customWidth="1"/>
    <col min="1540" max="1540" width="78" style="52" customWidth="1"/>
    <col min="1541" max="1541" width="23.7109375" style="52" customWidth="1"/>
    <col min="1542" max="1792" width="12.28515625" style="52"/>
    <col min="1793" max="1793" width="32" style="52" customWidth="1"/>
    <col min="1794" max="1794" width="25.5703125" style="52" customWidth="1"/>
    <col min="1795" max="1795" width="2" style="52" customWidth="1"/>
    <col min="1796" max="1796" width="78" style="52" customWidth="1"/>
    <col min="1797" max="1797" width="23.7109375" style="52" customWidth="1"/>
    <col min="1798" max="2048" width="12.28515625" style="52"/>
    <col min="2049" max="2049" width="32" style="52" customWidth="1"/>
    <col min="2050" max="2050" width="25.5703125" style="52" customWidth="1"/>
    <col min="2051" max="2051" width="2" style="52" customWidth="1"/>
    <col min="2052" max="2052" width="78" style="52" customWidth="1"/>
    <col min="2053" max="2053" width="23.7109375" style="52" customWidth="1"/>
    <col min="2054" max="2304" width="12.28515625" style="52"/>
    <col min="2305" max="2305" width="32" style="52" customWidth="1"/>
    <col min="2306" max="2306" width="25.5703125" style="52" customWidth="1"/>
    <col min="2307" max="2307" width="2" style="52" customWidth="1"/>
    <col min="2308" max="2308" width="78" style="52" customWidth="1"/>
    <col min="2309" max="2309" width="23.7109375" style="52" customWidth="1"/>
    <col min="2310" max="2560" width="12.28515625" style="52"/>
    <col min="2561" max="2561" width="32" style="52" customWidth="1"/>
    <col min="2562" max="2562" width="25.5703125" style="52" customWidth="1"/>
    <col min="2563" max="2563" width="2" style="52" customWidth="1"/>
    <col min="2564" max="2564" width="78" style="52" customWidth="1"/>
    <col min="2565" max="2565" width="23.7109375" style="52" customWidth="1"/>
    <col min="2566" max="2816" width="12.28515625" style="52"/>
    <col min="2817" max="2817" width="32" style="52" customWidth="1"/>
    <col min="2818" max="2818" width="25.5703125" style="52" customWidth="1"/>
    <col min="2819" max="2819" width="2" style="52" customWidth="1"/>
    <col min="2820" max="2820" width="78" style="52" customWidth="1"/>
    <col min="2821" max="2821" width="23.7109375" style="52" customWidth="1"/>
    <col min="2822" max="3072" width="12.28515625" style="52"/>
    <col min="3073" max="3073" width="32" style="52" customWidth="1"/>
    <col min="3074" max="3074" width="25.5703125" style="52" customWidth="1"/>
    <col min="3075" max="3075" width="2" style="52" customWidth="1"/>
    <col min="3076" max="3076" width="78" style="52" customWidth="1"/>
    <col min="3077" max="3077" width="23.7109375" style="52" customWidth="1"/>
    <col min="3078" max="3328" width="12.28515625" style="52"/>
    <col min="3329" max="3329" width="32" style="52" customWidth="1"/>
    <col min="3330" max="3330" width="25.5703125" style="52" customWidth="1"/>
    <col min="3331" max="3331" width="2" style="52" customWidth="1"/>
    <col min="3332" max="3332" width="78" style="52" customWidth="1"/>
    <col min="3333" max="3333" width="23.7109375" style="52" customWidth="1"/>
    <col min="3334" max="3584" width="12.28515625" style="52"/>
    <col min="3585" max="3585" width="32" style="52" customWidth="1"/>
    <col min="3586" max="3586" width="25.5703125" style="52" customWidth="1"/>
    <col min="3587" max="3587" width="2" style="52" customWidth="1"/>
    <col min="3588" max="3588" width="78" style="52" customWidth="1"/>
    <col min="3589" max="3589" width="23.7109375" style="52" customWidth="1"/>
    <col min="3590" max="3840" width="12.28515625" style="52"/>
    <col min="3841" max="3841" width="32" style="52" customWidth="1"/>
    <col min="3842" max="3842" width="25.5703125" style="52" customWidth="1"/>
    <col min="3843" max="3843" width="2" style="52" customWidth="1"/>
    <col min="3844" max="3844" width="78" style="52" customWidth="1"/>
    <col min="3845" max="3845" width="23.7109375" style="52" customWidth="1"/>
    <col min="3846" max="4096" width="12.28515625" style="52"/>
    <col min="4097" max="4097" width="32" style="52" customWidth="1"/>
    <col min="4098" max="4098" width="25.5703125" style="52" customWidth="1"/>
    <col min="4099" max="4099" width="2" style="52" customWidth="1"/>
    <col min="4100" max="4100" width="78" style="52" customWidth="1"/>
    <col min="4101" max="4101" width="23.7109375" style="52" customWidth="1"/>
    <col min="4102" max="4352" width="12.28515625" style="52"/>
    <col min="4353" max="4353" width="32" style="52" customWidth="1"/>
    <col min="4354" max="4354" width="25.5703125" style="52" customWidth="1"/>
    <col min="4355" max="4355" width="2" style="52" customWidth="1"/>
    <col min="4356" max="4356" width="78" style="52" customWidth="1"/>
    <col min="4357" max="4357" width="23.7109375" style="52" customWidth="1"/>
    <col min="4358" max="4608" width="12.28515625" style="52"/>
    <col min="4609" max="4609" width="32" style="52" customWidth="1"/>
    <col min="4610" max="4610" width="25.5703125" style="52" customWidth="1"/>
    <col min="4611" max="4611" width="2" style="52" customWidth="1"/>
    <col min="4612" max="4612" width="78" style="52" customWidth="1"/>
    <col min="4613" max="4613" width="23.7109375" style="52" customWidth="1"/>
    <col min="4614" max="4864" width="12.28515625" style="52"/>
    <col min="4865" max="4865" width="32" style="52" customWidth="1"/>
    <col min="4866" max="4866" width="25.5703125" style="52" customWidth="1"/>
    <col min="4867" max="4867" width="2" style="52" customWidth="1"/>
    <col min="4868" max="4868" width="78" style="52" customWidth="1"/>
    <col min="4869" max="4869" width="23.7109375" style="52" customWidth="1"/>
    <col min="4870" max="5120" width="12.28515625" style="52"/>
    <col min="5121" max="5121" width="32" style="52" customWidth="1"/>
    <col min="5122" max="5122" width="25.5703125" style="52" customWidth="1"/>
    <col min="5123" max="5123" width="2" style="52" customWidth="1"/>
    <col min="5124" max="5124" width="78" style="52" customWidth="1"/>
    <col min="5125" max="5125" width="23.7109375" style="52" customWidth="1"/>
    <col min="5126" max="5376" width="12.28515625" style="52"/>
    <col min="5377" max="5377" width="32" style="52" customWidth="1"/>
    <col min="5378" max="5378" width="25.5703125" style="52" customWidth="1"/>
    <col min="5379" max="5379" width="2" style="52" customWidth="1"/>
    <col min="5380" max="5380" width="78" style="52" customWidth="1"/>
    <col min="5381" max="5381" width="23.7109375" style="52" customWidth="1"/>
    <col min="5382" max="5632" width="12.28515625" style="52"/>
    <col min="5633" max="5633" width="32" style="52" customWidth="1"/>
    <col min="5634" max="5634" width="25.5703125" style="52" customWidth="1"/>
    <col min="5635" max="5635" width="2" style="52" customWidth="1"/>
    <col min="5636" max="5636" width="78" style="52" customWidth="1"/>
    <col min="5637" max="5637" width="23.7109375" style="52" customWidth="1"/>
    <col min="5638" max="5888" width="12.28515625" style="52"/>
    <col min="5889" max="5889" width="32" style="52" customWidth="1"/>
    <col min="5890" max="5890" width="25.5703125" style="52" customWidth="1"/>
    <col min="5891" max="5891" width="2" style="52" customWidth="1"/>
    <col min="5892" max="5892" width="78" style="52" customWidth="1"/>
    <col min="5893" max="5893" width="23.7109375" style="52" customWidth="1"/>
    <col min="5894" max="6144" width="12.28515625" style="52"/>
    <col min="6145" max="6145" width="32" style="52" customWidth="1"/>
    <col min="6146" max="6146" width="25.5703125" style="52" customWidth="1"/>
    <col min="6147" max="6147" width="2" style="52" customWidth="1"/>
    <col min="6148" max="6148" width="78" style="52" customWidth="1"/>
    <col min="6149" max="6149" width="23.7109375" style="52" customWidth="1"/>
    <col min="6150" max="6400" width="12.28515625" style="52"/>
    <col min="6401" max="6401" width="32" style="52" customWidth="1"/>
    <col min="6402" max="6402" width="25.5703125" style="52" customWidth="1"/>
    <col min="6403" max="6403" width="2" style="52" customWidth="1"/>
    <col min="6404" max="6404" width="78" style="52" customWidth="1"/>
    <col min="6405" max="6405" width="23.7109375" style="52" customWidth="1"/>
    <col min="6406" max="6656" width="12.28515625" style="52"/>
    <col min="6657" max="6657" width="32" style="52" customWidth="1"/>
    <col min="6658" max="6658" width="25.5703125" style="52" customWidth="1"/>
    <col min="6659" max="6659" width="2" style="52" customWidth="1"/>
    <col min="6660" max="6660" width="78" style="52" customWidth="1"/>
    <col min="6661" max="6661" width="23.7109375" style="52" customWidth="1"/>
    <col min="6662" max="6912" width="12.28515625" style="52"/>
    <col min="6913" max="6913" width="32" style="52" customWidth="1"/>
    <col min="6914" max="6914" width="25.5703125" style="52" customWidth="1"/>
    <col min="6915" max="6915" width="2" style="52" customWidth="1"/>
    <col min="6916" max="6916" width="78" style="52" customWidth="1"/>
    <col min="6917" max="6917" width="23.7109375" style="52" customWidth="1"/>
    <col min="6918" max="7168" width="12.28515625" style="52"/>
    <col min="7169" max="7169" width="32" style="52" customWidth="1"/>
    <col min="7170" max="7170" width="25.5703125" style="52" customWidth="1"/>
    <col min="7171" max="7171" width="2" style="52" customWidth="1"/>
    <col min="7172" max="7172" width="78" style="52" customWidth="1"/>
    <col min="7173" max="7173" width="23.7109375" style="52" customWidth="1"/>
    <col min="7174" max="7424" width="12.28515625" style="52"/>
    <col min="7425" max="7425" width="32" style="52" customWidth="1"/>
    <col min="7426" max="7426" width="25.5703125" style="52" customWidth="1"/>
    <col min="7427" max="7427" width="2" style="52" customWidth="1"/>
    <col min="7428" max="7428" width="78" style="52" customWidth="1"/>
    <col min="7429" max="7429" width="23.7109375" style="52" customWidth="1"/>
    <col min="7430" max="7680" width="12.28515625" style="52"/>
    <col min="7681" max="7681" width="32" style="52" customWidth="1"/>
    <col min="7682" max="7682" width="25.5703125" style="52" customWidth="1"/>
    <col min="7683" max="7683" width="2" style="52" customWidth="1"/>
    <col min="7684" max="7684" width="78" style="52" customWidth="1"/>
    <col min="7685" max="7685" width="23.7109375" style="52" customWidth="1"/>
    <col min="7686" max="7936" width="12.28515625" style="52"/>
    <col min="7937" max="7937" width="32" style="52" customWidth="1"/>
    <col min="7938" max="7938" width="25.5703125" style="52" customWidth="1"/>
    <col min="7939" max="7939" width="2" style="52" customWidth="1"/>
    <col min="7940" max="7940" width="78" style="52" customWidth="1"/>
    <col min="7941" max="7941" width="23.7109375" style="52" customWidth="1"/>
    <col min="7942" max="8192" width="12.28515625" style="52"/>
    <col min="8193" max="8193" width="32" style="52" customWidth="1"/>
    <col min="8194" max="8194" width="25.5703125" style="52" customWidth="1"/>
    <col min="8195" max="8195" width="2" style="52" customWidth="1"/>
    <col min="8196" max="8196" width="78" style="52" customWidth="1"/>
    <col min="8197" max="8197" width="23.7109375" style="52" customWidth="1"/>
    <col min="8198" max="8448" width="12.28515625" style="52"/>
    <col min="8449" max="8449" width="32" style="52" customWidth="1"/>
    <col min="8450" max="8450" width="25.5703125" style="52" customWidth="1"/>
    <col min="8451" max="8451" width="2" style="52" customWidth="1"/>
    <col min="8452" max="8452" width="78" style="52" customWidth="1"/>
    <col min="8453" max="8453" width="23.7109375" style="52" customWidth="1"/>
    <col min="8454" max="8704" width="12.28515625" style="52"/>
    <col min="8705" max="8705" width="32" style="52" customWidth="1"/>
    <col min="8706" max="8706" width="25.5703125" style="52" customWidth="1"/>
    <col min="8707" max="8707" width="2" style="52" customWidth="1"/>
    <col min="8708" max="8708" width="78" style="52" customWidth="1"/>
    <col min="8709" max="8709" width="23.7109375" style="52" customWidth="1"/>
    <col min="8710" max="8960" width="12.28515625" style="52"/>
    <col min="8961" max="8961" width="32" style="52" customWidth="1"/>
    <col min="8962" max="8962" width="25.5703125" style="52" customWidth="1"/>
    <col min="8963" max="8963" width="2" style="52" customWidth="1"/>
    <col min="8964" max="8964" width="78" style="52" customWidth="1"/>
    <col min="8965" max="8965" width="23.7109375" style="52" customWidth="1"/>
    <col min="8966" max="9216" width="12.28515625" style="52"/>
    <col min="9217" max="9217" width="32" style="52" customWidth="1"/>
    <col min="9218" max="9218" width="25.5703125" style="52" customWidth="1"/>
    <col min="9219" max="9219" width="2" style="52" customWidth="1"/>
    <col min="9220" max="9220" width="78" style="52" customWidth="1"/>
    <col min="9221" max="9221" width="23.7109375" style="52" customWidth="1"/>
    <col min="9222" max="9472" width="12.28515625" style="52"/>
    <col min="9473" max="9473" width="32" style="52" customWidth="1"/>
    <col min="9474" max="9474" width="25.5703125" style="52" customWidth="1"/>
    <col min="9475" max="9475" width="2" style="52" customWidth="1"/>
    <col min="9476" max="9476" width="78" style="52" customWidth="1"/>
    <col min="9477" max="9477" width="23.7109375" style="52" customWidth="1"/>
    <col min="9478" max="9728" width="12.28515625" style="52"/>
    <col min="9729" max="9729" width="32" style="52" customWidth="1"/>
    <col min="9730" max="9730" width="25.5703125" style="52" customWidth="1"/>
    <col min="9731" max="9731" width="2" style="52" customWidth="1"/>
    <col min="9732" max="9732" width="78" style="52" customWidth="1"/>
    <col min="9733" max="9733" width="23.7109375" style="52" customWidth="1"/>
    <col min="9734" max="9984" width="12.28515625" style="52"/>
    <col min="9985" max="9985" width="32" style="52" customWidth="1"/>
    <col min="9986" max="9986" width="25.5703125" style="52" customWidth="1"/>
    <col min="9987" max="9987" width="2" style="52" customWidth="1"/>
    <col min="9988" max="9988" width="78" style="52" customWidth="1"/>
    <col min="9989" max="9989" width="23.7109375" style="52" customWidth="1"/>
    <col min="9990" max="10240" width="12.28515625" style="52"/>
    <col min="10241" max="10241" width="32" style="52" customWidth="1"/>
    <col min="10242" max="10242" width="25.5703125" style="52" customWidth="1"/>
    <col min="10243" max="10243" width="2" style="52" customWidth="1"/>
    <col min="10244" max="10244" width="78" style="52" customWidth="1"/>
    <col min="10245" max="10245" width="23.7109375" style="52" customWidth="1"/>
    <col min="10246" max="10496" width="12.28515625" style="52"/>
    <col min="10497" max="10497" width="32" style="52" customWidth="1"/>
    <col min="10498" max="10498" width="25.5703125" style="52" customWidth="1"/>
    <col min="10499" max="10499" width="2" style="52" customWidth="1"/>
    <col min="10500" max="10500" width="78" style="52" customWidth="1"/>
    <col min="10501" max="10501" width="23.7109375" style="52" customWidth="1"/>
    <col min="10502" max="10752" width="12.28515625" style="52"/>
    <col min="10753" max="10753" width="32" style="52" customWidth="1"/>
    <col min="10754" max="10754" width="25.5703125" style="52" customWidth="1"/>
    <col min="10755" max="10755" width="2" style="52" customWidth="1"/>
    <col min="10756" max="10756" width="78" style="52" customWidth="1"/>
    <col min="10757" max="10757" width="23.7109375" style="52" customWidth="1"/>
    <col min="10758" max="11008" width="12.28515625" style="52"/>
    <col min="11009" max="11009" width="32" style="52" customWidth="1"/>
    <col min="11010" max="11010" width="25.5703125" style="52" customWidth="1"/>
    <col min="11011" max="11011" width="2" style="52" customWidth="1"/>
    <col min="11012" max="11012" width="78" style="52" customWidth="1"/>
    <col min="11013" max="11013" width="23.7109375" style="52" customWidth="1"/>
    <col min="11014" max="11264" width="12.28515625" style="52"/>
    <col min="11265" max="11265" width="32" style="52" customWidth="1"/>
    <col min="11266" max="11266" width="25.5703125" style="52" customWidth="1"/>
    <col min="11267" max="11267" width="2" style="52" customWidth="1"/>
    <col min="11268" max="11268" width="78" style="52" customWidth="1"/>
    <col min="11269" max="11269" width="23.7109375" style="52" customWidth="1"/>
    <col min="11270" max="11520" width="12.28515625" style="52"/>
    <col min="11521" max="11521" width="32" style="52" customWidth="1"/>
    <col min="11522" max="11522" width="25.5703125" style="52" customWidth="1"/>
    <col min="11523" max="11523" width="2" style="52" customWidth="1"/>
    <col min="11524" max="11524" width="78" style="52" customWidth="1"/>
    <col min="11525" max="11525" width="23.7109375" style="52" customWidth="1"/>
    <col min="11526" max="11776" width="12.28515625" style="52"/>
    <col min="11777" max="11777" width="32" style="52" customWidth="1"/>
    <col min="11778" max="11778" width="25.5703125" style="52" customWidth="1"/>
    <col min="11779" max="11779" width="2" style="52" customWidth="1"/>
    <col min="11780" max="11780" width="78" style="52" customWidth="1"/>
    <col min="11781" max="11781" width="23.7109375" style="52" customWidth="1"/>
    <col min="11782" max="12032" width="12.28515625" style="52"/>
    <col min="12033" max="12033" width="32" style="52" customWidth="1"/>
    <col min="12034" max="12034" width="25.5703125" style="52" customWidth="1"/>
    <col min="12035" max="12035" width="2" style="52" customWidth="1"/>
    <col min="12036" max="12036" width="78" style="52" customWidth="1"/>
    <col min="12037" max="12037" width="23.7109375" style="52" customWidth="1"/>
    <col min="12038" max="12288" width="12.28515625" style="52"/>
    <col min="12289" max="12289" width="32" style="52" customWidth="1"/>
    <col min="12290" max="12290" width="25.5703125" style="52" customWidth="1"/>
    <col min="12291" max="12291" width="2" style="52" customWidth="1"/>
    <col min="12292" max="12292" width="78" style="52" customWidth="1"/>
    <col min="12293" max="12293" width="23.7109375" style="52" customWidth="1"/>
    <col min="12294" max="12544" width="12.28515625" style="52"/>
    <col min="12545" max="12545" width="32" style="52" customWidth="1"/>
    <col min="12546" max="12546" width="25.5703125" style="52" customWidth="1"/>
    <col min="12547" max="12547" width="2" style="52" customWidth="1"/>
    <col min="12548" max="12548" width="78" style="52" customWidth="1"/>
    <col min="12549" max="12549" width="23.7109375" style="52" customWidth="1"/>
    <col min="12550" max="12800" width="12.28515625" style="52"/>
    <col min="12801" max="12801" width="32" style="52" customWidth="1"/>
    <col min="12802" max="12802" width="25.5703125" style="52" customWidth="1"/>
    <col min="12803" max="12803" width="2" style="52" customWidth="1"/>
    <col min="12804" max="12804" width="78" style="52" customWidth="1"/>
    <col min="12805" max="12805" width="23.7109375" style="52" customWidth="1"/>
    <col min="12806" max="13056" width="12.28515625" style="52"/>
    <col min="13057" max="13057" width="32" style="52" customWidth="1"/>
    <col min="13058" max="13058" width="25.5703125" style="52" customWidth="1"/>
    <col min="13059" max="13059" width="2" style="52" customWidth="1"/>
    <col min="13060" max="13060" width="78" style="52" customWidth="1"/>
    <col min="13061" max="13061" width="23.7109375" style="52" customWidth="1"/>
    <col min="13062" max="13312" width="12.28515625" style="52"/>
    <col min="13313" max="13313" width="32" style="52" customWidth="1"/>
    <col min="13314" max="13314" width="25.5703125" style="52" customWidth="1"/>
    <col min="13315" max="13315" width="2" style="52" customWidth="1"/>
    <col min="13316" max="13316" width="78" style="52" customWidth="1"/>
    <col min="13317" max="13317" width="23.7109375" style="52" customWidth="1"/>
    <col min="13318" max="13568" width="12.28515625" style="52"/>
    <col min="13569" max="13569" width="32" style="52" customWidth="1"/>
    <col min="13570" max="13570" width="25.5703125" style="52" customWidth="1"/>
    <col min="13571" max="13571" width="2" style="52" customWidth="1"/>
    <col min="13572" max="13572" width="78" style="52" customWidth="1"/>
    <col min="13573" max="13573" width="23.7109375" style="52" customWidth="1"/>
    <col min="13574" max="13824" width="12.28515625" style="52"/>
    <col min="13825" max="13825" width="32" style="52" customWidth="1"/>
    <col min="13826" max="13826" width="25.5703125" style="52" customWidth="1"/>
    <col min="13827" max="13827" width="2" style="52" customWidth="1"/>
    <col min="13828" max="13828" width="78" style="52" customWidth="1"/>
    <col min="13829" max="13829" width="23.7109375" style="52" customWidth="1"/>
    <col min="13830" max="14080" width="12.28515625" style="52"/>
    <col min="14081" max="14081" width="32" style="52" customWidth="1"/>
    <col min="14082" max="14082" width="25.5703125" style="52" customWidth="1"/>
    <col min="14083" max="14083" width="2" style="52" customWidth="1"/>
    <col min="14084" max="14084" width="78" style="52" customWidth="1"/>
    <col min="14085" max="14085" width="23.7109375" style="52" customWidth="1"/>
    <col min="14086" max="14336" width="12.28515625" style="52"/>
    <col min="14337" max="14337" width="32" style="52" customWidth="1"/>
    <col min="14338" max="14338" width="25.5703125" style="52" customWidth="1"/>
    <col min="14339" max="14339" width="2" style="52" customWidth="1"/>
    <col min="14340" max="14340" width="78" style="52" customWidth="1"/>
    <col min="14341" max="14341" width="23.7109375" style="52" customWidth="1"/>
    <col min="14342" max="14592" width="12.28515625" style="52"/>
    <col min="14593" max="14593" width="32" style="52" customWidth="1"/>
    <col min="14594" max="14594" width="25.5703125" style="52" customWidth="1"/>
    <col min="14595" max="14595" width="2" style="52" customWidth="1"/>
    <col min="14596" max="14596" width="78" style="52" customWidth="1"/>
    <col min="14597" max="14597" width="23.7109375" style="52" customWidth="1"/>
    <col min="14598" max="14848" width="12.28515625" style="52"/>
    <col min="14849" max="14849" width="32" style="52" customWidth="1"/>
    <col min="14850" max="14850" width="25.5703125" style="52" customWidth="1"/>
    <col min="14851" max="14851" width="2" style="52" customWidth="1"/>
    <col min="14852" max="14852" width="78" style="52" customWidth="1"/>
    <col min="14853" max="14853" width="23.7109375" style="52" customWidth="1"/>
    <col min="14854" max="15104" width="12.28515625" style="52"/>
    <col min="15105" max="15105" width="32" style="52" customWidth="1"/>
    <col min="15106" max="15106" width="25.5703125" style="52" customWidth="1"/>
    <col min="15107" max="15107" width="2" style="52" customWidth="1"/>
    <col min="15108" max="15108" width="78" style="52" customWidth="1"/>
    <col min="15109" max="15109" width="23.7109375" style="52" customWidth="1"/>
    <col min="15110" max="15360" width="12.28515625" style="52"/>
    <col min="15361" max="15361" width="32" style="52" customWidth="1"/>
    <col min="15362" max="15362" width="25.5703125" style="52" customWidth="1"/>
    <col min="15363" max="15363" width="2" style="52" customWidth="1"/>
    <col min="15364" max="15364" width="78" style="52" customWidth="1"/>
    <col min="15365" max="15365" width="23.7109375" style="52" customWidth="1"/>
    <col min="15366" max="15616" width="12.28515625" style="52"/>
    <col min="15617" max="15617" width="32" style="52" customWidth="1"/>
    <col min="15618" max="15618" width="25.5703125" style="52" customWidth="1"/>
    <col min="15619" max="15619" width="2" style="52" customWidth="1"/>
    <col min="15620" max="15620" width="78" style="52" customWidth="1"/>
    <col min="15621" max="15621" width="23.7109375" style="52" customWidth="1"/>
    <col min="15622" max="15872" width="12.28515625" style="52"/>
    <col min="15873" max="15873" width="32" style="52" customWidth="1"/>
    <col min="15874" max="15874" width="25.5703125" style="52" customWidth="1"/>
    <col min="15875" max="15875" width="2" style="52" customWidth="1"/>
    <col min="15876" max="15876" width="78" style="52" customWidth="1"/>
    <col min="15877" max="15877" width="23.7109375" style="52" customWidth="1"/>
    <col min="15878" max="16128" width="12.28515625" style="52"/>
    <col min="16129" max="16129" width="32" style="52" customWidth="1"/>
    <col min="16130" max="16130" width="25.5703125" style="52" customWidth="1"/>
    <col min="16131" max="16131" width="2" style="52" customWidth="1"/>
    <col min="16132" max="16132" width="78" style="52" customWidth="1"/>
    <col min="16133" max="16133" width="23.7109375" style="52" customWidth="1"/>
    <col min="16134" max="16384" width="12.28515625" style="52"/>
  </cols>
  <sheetData>
    <row r="1" spans="1:6" ht="26.25">
      <c r="A1" s="517" t="s">
        <v>5314</v>
      </c>
      <c r="B1" s="518"/>
      <c r="C1" s="518"/>
      <c r="D1" s="518"/>
      <c r="E1" s="519"/>
    </row>
    <row r="2" spans="1:6" ht="20.25">
      <c r="A2" s="520" t="s">
        <v>9206</v>
      </c>
      <c r="B2" s="521"/>
      <c r="C2" s="521"/>
      <c r="D2" s="521"/>
      <c r="E2" s="522"/>
    </row>
    <row r="3" spans="1:6" ht="20.25">
      <c r="A3" s="520"/>
      <c r="B3" s="521"/>
      <c r="C3" s="521"/>
      <c r="D3" s="521"/>
      <c r="E3" s="522"/>
    </row>
    <row r="4" spans="1:6" ht="15" thickBot="1">
      <c r="A4" s="523"/>
      <c r="B4" s="524"/>
      <c r="C4" s="524"/>
      <c r="D4" s="524"/>
      <c r="E4" s="525"/>
    </row>
    <row r="5" spans="1:6" ht="47.25" customHeight="1">
      <c r="A5" s="254" t="s">
        <v>151</v>
      </c>
      <c r="B5" s="526" t="str">
        <f>+MEMÓRIA!D8</f>
        <v>CONTRATAÇÃO DE EMPRESA DE ENGENHARIA ESPECIALIZADA PARA EXECUÇÃO DE OBRA DE AMPLIAÇÃO E REFORMA DA SALA DE RAIO-X, NO HOSPITAL VIRGINIA COLAÇO DIAS,  NO MUNICÍPIO DE POMBOS - PE.</v>
      </c>
      <c r="C5" s="527"/>
      <c r="D5" s="527"/>
      <c r="E5" s="528"/>
    </row>
    <row r="6" spans="1:6" ht="21" customHeight="1">
      <c r="A6" s="255" t="s">
        <v>152</v>
      </c>
      <c r="B6" s="514" t="str">
        <f>MEMÓRIA!E5</f>
        <v>HOPITAL VIRGINIA COLAÇO DIAS, SITUADO NA RUA ESPERIDIÃO VIEIRA SANDRES, S/N, CENTRO, POMBOS-PE</v>
      </c>
      <c r="C6" s="515"/>
      <c r="D6" s="515"/>
      <c r="E6" s="516"/>
      <c r="F6" s="52" t="s">
        <v>5591</v>
      </c>
    </row>
    <row r="7" spans="1:6" ht="21" customHeight="1">
      <c r="A7" s="256" t="s">
        <v>153</v>
      </c>
      <c r="B7" s="257" t="s">
        <v>10126</v>
      </c>
      <c r="C7" s="258"/>
      <c r="D7" s="258"/>
      <c r="E7" s="259"/>
    </row>
    <row r="8" spans="1:6">
      <c r="A8" s="531"/>
      <c r="B8" s="532"/>
      <c r="C8" s="72"/>
      <c r="E8" s="74"/>
    </row>
    <row r="9" spans="1:6" ht="35.25">
      <c r="A9" s="533" t="s">
        <v>154</v>
      </c>
      <c r="B9" s="534"/>
      <c r="C9" s="534"/>
      <c r="D9" s="534"/>
      <c r="E9" s="535"/>
    </row>
    <row r="10" spans="1:6" ht="15">
      <c r="A10" s="75"/>
      <c r="E10" s="74"/>
    </row>
    <row r="11" spans="1:6" s="261" customFormat="1" ht="15.4" customHeight="1">
      <c r="A11" s="260" t="s">
        <v>155</v>
      </c>
      <c r="B11" s="536" t="s">
        <v>156</v>
      </c>
      <c r="C11" s="537"/>
      <c r="D11" s="537"/>
      <c r="E11" s="538"/>
    </row>
    <row r="12" spans="1:6" ht="52.15" customHeight="1">
      <c r="A12" s="76"/>
      <c r="B12" s="539" t="s">
        <v>10123</v>
      </c>
      <c r="C12" s="540"/>
      <c r="D12" s="540"/>
      <c r="E12" s="541"/>
    </row>
    <row r="13" spans="1:6" ht="15">
      <c r="A13" s="75"/>
      <c r="E13" s="74"/>
    </row>
    <row r="14" spans="1:6" s="261" customFormat="1" ht="15.4" customHeight="1">
      <c r="A14" s="262" t="s">
        <v>157</v>
      </c>
      <c r="B14" s="542" t="s">
        <v>158</v>
      </c>
      <c r="C14" s="542"/>
      <c r="D14" s="542"/>
      <c r="E14" s="543"/>
    </row>
    <row r="15" spans="1:6" ht="41.25" customHeight="1">
      <c r="A15" s="77"/>
      <c r="B15" s="544" t="s">
        <v>159</v>
      </c>
      <c r="C15" s="545"/>
      <c r="D15" s="545"/>
      <c r="E15" s="546"/>
    </row>
    <row r="16" spans="1:6" ht="15">
      <c r="A16" s="75"/>
      <c r="E16" s="74"/>
    </row>
    <row r="17" spans="1:6" s="261" customFormat="1" ht="15.4" customHeight="1">
      <c r="A17" s="262" t="s">
        <v>160</v>
      </c>
      <c r="B17" s="542" t="s">
        <v>161</v>
      </c>
      <c r="C17" s="542"/>
      <c r="D17" s="542"/>
      <c r="E17" s="543"/>
    </row>
    <row r="18" spans="1:6" ht="17.25" customHeight="1">
      <c r="A18" s="78"/>
      <c r="B18" s="547" t="s">
        <v>162</v>
      </c>
      <c r="C18" s="547"/>
      <c r="D18" s="547"/>
      <c r="E18" s="548"/>
    </row>
    <row r="19" spans="1:6" ht="15">
      <c r="A19" s="79"/>
      <c r="E19" s="74"/>
    </row>
    <row r="20" spans="1:6" s="261" customFormat="1" ht="15.4" customHeight="1">
      <c r="A20" s="262" t="s">
        <v>163</v>
      </c>
      <c r="B20" s="542" t="s">
        <v>164</v>
      </c>
      <c r="C20" s="542"/>
      <c r="D20" s="542"/>
      <c r="E20" s="543"/>
    </row>
    <row r="21" spans="1:6" ht="19.5" customHeight="1">
      <c r="A21" s="77"/>
      <c r="B21" s="529" t="s">
        <v>5587</v>
      </c>
      <c r="C21" s="529"/>
      <c r="D21" s="529"/>
      <c r="E21" s="530"/>
    </row>
    <row r="22" spans="1:6" ht="15">
      <c r="A22" s="75"/>
      <c r="E22" s="74"/>
    </row>
    <row r="23" spans="1:6" s="261" customFormat="1" ht="15">
      <c r="A23" s="262" t="s">
        <v>165</v>
      </c>
      <c r="B23" s="542" t="s">
        <v>166</v>
      </c>
      <c r="C23" s="542"/>
      <c r="D23" s="542"/>
      <c r="E23" s="543"/>
    </row>
    <row r="24" spans="1:6" ht="15">
      <c r="A24" s="77"/>
      <c r="B24" s="529" t="s">
        <v>10124</v>
      </c>
      <c r="C24" s="529"/>
      <c r="D24" s="529"/>
      <c r="E24" s="530"/>
    </row>
    <row r="25" spans="1:6" ht="15">
      <c r="A25" s="80"/>
      <c r="E25" s="74"/>
    </row>
    <row r="26" spans="1:6" s="261" customFormat="1" ht="18.75" customHeight="1">
      <c r="A26" s="262" t="s">
        <v>167</v>
      </c>
      <c r="B26" s="542" t="s">
        <v>168</v>
      </c>
      <c r="C26" s="542"/>
      <c r="D26" s="542"/>
      <c r="E26" s="543"/>
    </row>
    <row r="27" spans="1:6" ht="25.5" customHeight="1">
      <c r="A27" s="549"/>
      <c r="B27" s="550" t="s">
        <v>169</v>
      </c>
      <c r="C27" s="550"/>
      <c r="D27" s="550"/>
      <c r="E27" s="263">
        <f>+'PLANILHA MAIS VANTAJOSA'!L75</f>
        <v>82981.52</v>
      </c>
      <c r="F27" s="81"/>
    </row>
    <row r="28" spans="1:6" ht="32.25" customHeight="1">
      <c r="A28" s="549"/>
      <c r="B28" s="551" t="s">
        <v>10125</v>
      </c>
      <c r="C28" s="552"/>
      <c r="D28" s="552"/>
      <c r="E28" s="553"/>
    </row>
    <row r="29" spans="1:6" ht="15">
      <c r="A29" s="75"/>
      <c r="E29" s="74"/>
    </row>
    <row r="30" spans="1:6" s="261" customFormat="1" ht="15.4" customHeight="1">
      <c r="A30" s="262" t="s">
        <v>170</v>
      </c>
      <c r="B30" s="542" t="s">
        <v>171</v>
      </c>
      <c r="C30" s="542"/>
      <c r="D30" s="542"/>
      <c r="E30" s="543"/>
    </row>
    <row r="31" spans="1:6" ht="30" customHeight="1">
      <c r="A31" s="549"/>
      <c r="B31" s="547" t="s">
        <v>172</v>
      </c>
      <c r="C31" s="547"/>
      <c r="D31" s="547"/>
      <c r="E31" s="548"/>
    </row>
    <row r="32" spans="1:6" ht="15.4" customHeight="1">
      <c r="A32" s="549"/>
      <c r="B32" s="264"/>
      <c r="C32" s="265" t="s">
        <v>173</v>
      </c>
      <c r="D32" s="554"/>
      <c r="E32" s="555"/>
      <c r="F32" s="82"/>
    </row>
    <row r="33" spans="1:6" ht="15.4" customHeight="1">
      <c r="A33" s="549"/>
      <c r="B33" s="264"/>
      <c r="C33" s="266" t="s">
        <v>173</v>
      </c>
      <c r="D33" s="554"/>
      <c r="E33" s="555"/>
      <c r="F33" s="82"/>
    </row>
    <row r="34" spans="1:6" ht="15.4" customHeight="1">
      <c r="A34" s="549"/>
      <c r="B34" s="267"/>
      <c r="C34" s="265" t="s">
        <v>173</v>
      </c>
      <c r="D34" s="529"/>
      <c r="E34" s="530"/>
      <c r="F34" s="83"/>
    </row>
    <row r="35" spans="1:6" ht="15.75" customHeight="1">
      <c r="A35" s="84"/>
      <c r="B35" s="85"/>
      <c r="C35" s="85"/>
      <c r="D35" s="85"/>
      <c r="E35" s="86"/>
    </row>
    <row r="36" spans="1:6" s="261" customFormat="1" ht="15.4" customHeight="1">
      <c r="A36" s="262" t="s">
        <v>174</v>
      </c>
      <c r="B36" s="542" t="s">
        <v>175</v>
      </c>
      <c r="C36" s="542"/>
      <c r="D36" s="542"/>
      <c r="E36" s="543"/>
    </row>
    <row r="37" spans="1:6" ht="27" customHeight="1">
      <c r="A37" s="77"/>
      <c r="B37" s="556" t="str">
        <f>B6</f>
        <v>HOPITAL VIRGINIA COLAÇO DIAS, SITUADO NA RUA ESPERIDIÃO VIEIRA SANDRES, S/N, CENTRO, POMBOS-PE</v>
      </c>
      <c r="C37" s="557"/>
      <c r="D37" s="557"/>
      <c r="E37" s="558"/>
    </row>
    <row r="38" spans="1:6" ht="15">
      <c r="A38" s="75"/>
      <c r="E38" s="74"/>
    </row>
    <row r="39" spans="1:6" s="261" customFormat="1" ht="15">
      <c r="A39" s="262" t="s">
        <v>176</v>
      </c>
      <c r="B39" s="542" t="s">
        <v>5588</v>
      </c>
      <c r="C39" s="542"/>
      <c r="D39" s="542"/>
      <c r="E39" s="543"/>
    </row>
    <row r="40" spans="1:6" ht="15">
      <c r="A40" s="77"/>
      <c r="B40" s="556" t="s">
        <v>5589</v>
      </c>
      <c r="C40" s="557"/>
      <c r="D40" s="557"/>
      <c r="E40" s="558"/>
    </row>
    <row r="41" spans="1:6" ht="14.1" customHeight="1">
      <c r="A41" s="75"/>
      <c r="E41" s="74"/>
    </row>
    <row r="42" spans="1:6" s="261" customFormat="1" ht="15.4" customHeight="1">
      <c r="A42" s="262" t="s">
        <v>177</v>
      </c>
      <c r="B42" s="542" t="s">
        <v>178</v>
      </c>
      <c r="C42" s="542"/>
      <c r="D42" s="542"/>
      <c r="E42" s="543"/>
    </row>
    <row r="43" spans="1:6" ht="25.5" customHeight="1" thickBot="1">
      <c r="A43" s="197"/>
      <c r="B43" s="559" t="s">
        <v>9144</v>
      </c>
      <c r="C43" s="559"/>
      <c r="D43" s="559"/>
      <c r="E43" s="560"/>
    </row>
    <row r="44" spans="1:6" ht="15">
      <c r="A44" s="75"/>
      <c r="E44" s="74"/>
    </row>
    <row r="45" spans="1:6" ht="15">
      <c r="A45" s="75"/>
      <c r="E45" s="74"/>
    </row>
    <row r="46" spans="1:6" ht="15">
      <c r="A46" s="75"/>
      <c r="E46" s="74"/>
    </row>
    <row r="47" spans="1:6" ht="15">
      <c r="A47" s="75"/>
      <c r="E47" s="74"/>
    </row>
    <row r="48" spans="1:6" ht="15">
      <c r="A48" s="75"/>
      <c r="E48" s="74"/>
    </row>
    <row r="49" spans="1:5" ht="15">
      <c r="A49" s="75"/>
      <c r="E49" s="74"/>
    </row>
    <row r="50" spans="1:5" ht="15">
      <c r="A50" s="75"/>
      <c r="E50" s="74"/>
    </row>
    <row r="51" spans="1:5" ht="15">
      <c r="A51" s="75"/>
      <c r="E51" s="74"/>
    </row>
    <row r="52" spans="1:5" ht="15">
      <c r="A52" s="75"/>
      <c r="E52" s="74"/>
    </row>
    <row r="53" spans="1:5" ht="15">
      <c r="A53" s="75"/>
      <c r="E53" s="74"/>
    </row>
    <row r="54" spans="1:5" ht="15">
      <c r="A54" s="75"/>
      <c r="E54" s="74"/>
    </row>
    <row r="55" spans="1:5" ht="15">
      <c r="A55" s="75"/>
      <c r="E55" s="74"/>
    </row>
    <row r="56" spans="1:5" ht="15">
      <c r="A56" s="75"/>
      <c r="E56" s="74"/>
    </row>
    <row r="57" spans="1:5" ht="15">
      <c r="A57" s="75"/>
      <c r="E57" s="74"/>
    </row>
    <row r="58" spans="1:5" ht="15" thickBot="1">
      <c r="A58" s="87"/>
      <c r="B58" s="88"/>
      <c r="C58" s="88"/>
      <c r="D58" s="88"/>
      <c r="E58" s="89"/>
    </row>
  </sheetData>
  <mergeCells count="34">
    <mergeCell ref="B37:E37"/>
    <mergeCell ref="B39:E39"/>
    <mergeCell ref="B40:E40"/>
    <mergeCell ref="B42:E42"/>
    <mergeCell ref="B43:E43"/>
    <mergeCell ref="B36:E36"/>
    <mergeCell ref="B26:E26"/>
    <mergeCell ref="A27:A28"/>
    <mergeCell ref="B27:D27"/>
    <mergeCell ref="B28:E28"/>
    <mergeCell ref="B30:E30"/>
    <mergeCell ref="A31:A34"/>
    <mergeCell ref="B31:E31"/>
    <mergeCell ref="D32:E32"/>
    <mergeCell ref="D33:E33"/>
    <mergeCell ref="D34:E34"/>
    <mergeCell ref="B24:E24"/>
    <mergeCell ref="A8:B8"/>
    <mergeCell ref="A9:E9"/>
    <mergeCell ref="B11:E11"/>
    <mergeCell ref="B12:E12"/>
    <mergeCell ref="B14:E14"/>
    <mergeCell ref="B15:E15"/>
    <mergeCell ref="B17:E17"/>
    <mergeCell ref="B18:E18"/>
    <mergeCell ref="B20:E20"/>
    <mergeCell ref="B21:E21"/>
    <mergeCell ref="B23:E23"/>
    <mergeCell ref="B6:E6"/>
    <mergeCell ref="A1:E1"/>
    <mergeCell ref="A2:E2"/>
    <mergeCell ref="A3:E3"/>
    <mergeCell ref="A4:E4"/>
    <mergeCell ref="B5:E5"/>
  </mergeCells>
  <printOptions horizontalCentered="1"/>
  <pageMargins left="0.25" right="0.25" top="0.75" bottom="0.75" header="0.3" footer="0.3"/>
  <pageSetup paperSize="9" scale="61" fitToHeight="0" orientation="portrait" horizontalDpi="360" verticalDpi="360"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pageSetUpPr fitToPage="1"/>
  </sheetPr>
  <dimension ref="A1:I206"/>
  <sheetViews>
    <sheetView view="pageBreakPreview" topLeftCell="A133" zoomScale="115" zoomScaleNormal="100" zoomScaleSheetLayoutView="115" workbookViewId="0">
      <selection activeCell="E151" sqref="A1:I152"/>
    </sheetView>
  </sheetViews>
  <sheetFormatPr defaultRowHeight="15"/>
  <cols>
    <col min="1" max="1" width="16" customWidth="1"/>
    <col min="2" max="2" width="2.7109375" customWidth="1"/>
    <col min="3" max="3" width="4.7109375" customWidth="1"/>
    <col min="4" max="4" width="40.42578125" customWidth="1"/>
    <col min="5" max="5" width="16" customWidth="1"/>
    <col min="6" max="6" width="17.7109375" customWidth="1"/>
    <col min="7" max="7" width="6.28515625" customWidth="1"/>
    <col min="8" max="8" width="13.28515625" customWidth="1"/>
    <col min="9" max="9" width="11.28515625" customWidth="1"/>
  </cols>
  <sheetData>
    <row r="1" spans="1:9" ht="18" customHeight="1">
      <c r="A1" s="564"/>
      <c r="B1" s="565"/>
      <c r="C1" s="565"/>
      <c r="D1" s="582" t="s">
        <v>179</v>
      </c>
      <c r="E1" s="583"/>
      <c r="F1" s="583"/>
      <c r="G1" s="583"/>
      <c r="H1" s="583"/>
      <c r="I1" s="584"/>
    </row>
    <row r="2" spans="1:9" ht="18" customHeight="1">
      <c r="A2" s="567"/>
      <c r="B2" s="568"/>
      <c r="C2" s="568"/>
      <c r="D2" s="585"/>
      <c r="E2" s="586"/>
      <c r="F2" s="586"/>
      <c r="G2" s="586"/>
      <c r="H2" s="586"/>
      <c r="I2" s="587"/>
    </row>
    <row r="3" spans="1:9" ht="35.25" customHeight="1">
      <c r="A3" s="588"/>
      <c r="B3" s="589"/>
      <c r="C3" s="589"/>
      <c r="D3" s="585"/>
      <c r="E3" s="586"/>
      <c r="F3" s="586"/>
      <c r="G3" s="586"/>
      <c r="H3" s="586"/>
      <c r="I3" s="587"/>
    </row>
    <row r="4" spans="1:9" ht="11.25" customHeight="1">
      <c r="A4" s="590" t="str">
        <f>+MEMÓRIA!A4</f>
        <v>MUNICÍPIO/UF:</v>
      </c>
      <c r="B4" s="591"/>
      <c r="C4" s="592"/>
      <c r="D4" s="248" t="str">
        <f>+MEMÓRIA!D4</f>
        <v>GESTOR / AÇÃO:</v>
      </c>
      <c r="E4" s="593" t="str">
        <f>+MEMÓRIA!E4</f>
        <v>ENDEREÇO DA OBRA/SERVIÇO:</v>
      </c>
      <c r="F4" s="594"/>
      <c r="G4" s="594"/>
      <c r="H4" s="249" t="str">
        <f>+MEMÓRIA!M4</f>
        <v xml:space="preserve">REVISÃO: </v>
      </c>
      <c r="I4" s="253" t="s">
        <v>181</v>
      </c>
    </row>
    <row r="5" spans="1:9" ht="31.15" customHeight="1">
      <c r="A5" s="462" t="str">
        <f>+MEMÓRIA!A5</f>
        <v>POMBOS / PE</v>
      </c>
      <c r="B5" s="463"/>
      <c r="C5" s="464"/>
      <c r="D5" s="250" t="str">
        <f>+MEMÓRIA!D5</f>
        <v>SECRETARIA DE SAÚDE</v>
      </c>
      <c r="E5" s="469" t="str">
        <f>+MEMÓRIA!E5</f>
        <v>HOPITAL VIRGINIA COLAÇO DIAS, SITUADO NA RUA ESPERIDIÃO VIEIRA SANDRES, S/N, CENTRO, POMBOS-PE</v>
      </c>
      <c r="F5" s="466"/>
      <c r="G5" s="466"/>
      <c r="H5" s="251" t="s">
        <v>180</v>
      </c>
      <c r="I5" s="252" t="s">
        <v>9213</v>
      </c>
    </row>
    <row r="6" spans="1:9" ht="9.9499999999999993" customHeight="1">
      <c r="A6" s="134"/>
      <c r="B6" s="18"/>
      <c r="C6" s="18"/>
      <c r="D6" s="18"/>
      <c r="E6" s="18"/>
      <c r="F6" s="18"/>
      <c r="G6" s="18"/>
      <c r="H6" s="18"/>
      <c r="I6" s="135"/>
    </row>
    <row r="7" spans="1:9" ht="11.25" customHeight="1">
      <c r="A7" s="459" t="str">
        <f>+MEMÓRIA!A7</f>
        <v xml:space="preserve">PROPONENTE:     </v>
      </c>
      <c r="B7" s="460"/>
      <c r="C7" s="461"/>
      <c r="D7" s="468" t="str">
        <f>+MEMÓRIA!D7</f>
        <v xml:space="preserve">OBJETO: </v>
      </c>
      <c r="E7" s="460"/>
      <c r="F7" s="460"/>
      <c r="G7" s="460"/>
      <c r="H7" s="460"/>
      <c r="I7" s="470"/>
    </row>
    <row r="8" spans="1:9" ht="30.6" customHeight="1" thickBot="1">
      <c r="A8" s="579" t="str">
        <f>+MEMÓRIA!A8</f>
        <v>FUNDO MUNICIPAL DE SAÚDE DE POMBOS-PE</v>
      </c>
      <c r="B8" s="580"/>
      <c r="C8" s="581"/>
      <c r="D8" s="595" t="str">
        <f>+MEMÓRIA!D8</f>
        <v>CONTRATAÇÃO DE EMPRESA DE ENGENHARIA ESPECIALIZADA PARA EXECUÇÃO DE OBRA DE AMPLIAÇÃO E REFORMA DA SALA DE RAIO-X, NO HOSPITAL VIRGINIA COLAÇO DIAS,  NO MUNICÍPIO DE POMBOS - PE.</v>
      </c>
      <c r="E8" s="596"/>
      <c r="F8" s="596"/>
      <c r="G8" s="596"/>
      <c r="H8" s="596"/>
      <c r="I8" s="597"/>
    </row>
    <row r="9" spans="1:9" ht="15.75" customHeight="1" thickBot="1">
      <c r="A9" s="561" t="s">
        <v>182</v>
      </c>
      <c r="B9" s="562"/>
      <c r="C9" s="562"/>
      <c r="D9" s="563"/>
      <c r="E9" s="562" t="s">
        <v>183</v>
      </c>
      <c r="F9" s="562"/>
      <c r="G9" s="562"/>
      <c r="H9" s="562"/>
      <c r="I9" s="563"/>
    </row>
    <row r="10" spans="1:9">
      <c r="A10" s="564" t="e" vm="1">
        <v>#VALUE!</v>
      </c>
      <c r="B10" s="565"/>
      <c r="C10" s="565"/>
      <c r="D10" s="566"/>
      <c r="E10" s="564" t="e" vm="2">
        <v>#VALUE!</v>
      </c>
      <c r="F10" s="565"/>
      <c r="G10" s="565"/>
      <c r="H10" s="565"/>
      <c r="I10" s="566"/>
    </row>
    <row r="11" spans="1:9">
      <c r="A11" s="567"/>
      <c r="B11" s="568"/>
      <c r="C11" s="568"/>
      <c r="D11" s="569"/>
      <c r="E11" s="567"/>
      <c r="F11" s="568"/>
      <c r="G11" s="568"/>
      <c r="H11" s="568"/>
      <c r="I11" s="569"/>
    </row>
    <row r="12" spans="1:9">
      <c r="A12" s="567"/>
      <c r="B12" s="568"/>
      <c r="C12" s="568"/>
      <c r="D12" s="569"/>
      <c r="E12" s="567"/>
      <c r="F12" s="568"/>
      <c r="G12" s="568"/>
      <c r="H12" s="568"/>
      <c r="I12" s="569"/>
    </row>
    <row r="13" spans="1:9">
      <c r="A13" s="567"/>
      <c r="B13" s="568"/>
      <c r="C13" s="568"/>
      <c r="D13" s="569"/>
      <c r="E13" s="567"/>
      <c r="F13" s="568"/>
      <c r="G13" s="568"/>
      <c r="H13" s="568"/>
      <c r="I13" s="569"/>
    </row>
    <row r="14" spans="1:9">
      <c r="A14" s="567"/>
      <c r="B14" s="568"/>
      <c r="C14" s="568"/>
      <c r="D14" s="569"/>
      <c r="E14" s="567"/>
      <c r="F14" s="568"/>
      <c r="G14" s="568"/>
      <c r="H14" s="568"/>
      <c r="I14" s="569"/>
    </row>
    <row r="15" spans="1:9">
      <c r="A15" s="567"/>
      <c r="B15" s="568"/>
      <c r="C15" s="568"/>
      <c r="D15" s="569"/>
      <c r="E15" s="567"/>
      <c r="F15" s="568"/>
      <c r="G15" s="568"/>
      <c r="H15" s="568"/>
      <c r="I15" s="569"/>
    </row>
    <row r="16" spans="1:9">
      <c r="A16" s="567"/>
      <c r="B16" s="568"/>
      <c r="C16" s="568"/>
      <c r="D16" s="569"/>
      <c r="E16" s="567"/>
      <c r="F16" s="568"/>
      <c r="G16" s="568"/>
      <c r="H16" s="568"/>
      <c r="I16" s="569"/>
    </row>
    <row r="17" spans="1:9">
      <c r="A17" s="567"/>
      <c r="B17" s="568"/>
      <c r="C17" s="568"/>
      <c r="D17" s="569"/>
      <c r="E17" s="567"/>
      <c r="F17" s="568"/>
      <c r="G17" s="568"/>
      <c r="H17" s="568"/>
      <c r="I17" s="569"/>
    </row>
    <row r="18" spans="1:9">
      <c r="A18" s="567"/>
      <c r="B18" s="568"/>
      <c r="C18" s="568"/>
      <c r="D18" s="569"/>
      <c r="E18" s="567"/>
      <c r="F18" s="568"/>
      <c r="G18" s="568"/>
      <c r="H18" s="568"/>
      <c r="I18" s="569"/>
    </row>
    <row r="19" spans="1:9">
      <c r="A19" s="567"/>
      <c r="B19" s="568"/>
      <c r="C19" s="568"/>
      <c r="D19" s="569"/>
      <c r="E19" s="567"/>
      <c r="F19" s="568"/>
      <c r="G19" s="568"/>
      <c r="H19" s="568"/>
      <c r="I19" s="569"/>
    </row>
    <row r="20" spans="1:9">
      <c r="A20" s="567"/>
      <c r="B20" s="568"/>
      <c r="C20" s="568"/>
      <c r="D20" s="569"/>
      <c r="E20" s="567"/>
      <c r="F20" s="568"/>
      <c r="G20" s="568"/>
      <c r="H20" s="568"/>
      <c r="I20" s="569"/>
    </row>
    <row r="21" spans="1:9">
      <c r="A21" s="567"/>
      <c r="B21" s="568"/>
      <c r="C21" s="568"/>
      <c r="D21" s="569"/>
      <c r="E21" s="567"/>
      <c r="F21" s="568"/>
      <c r="G21" s="568"/>
      <c r="H21" s="568"/>
      <c r="I21" s="569"/>
    </row>
    <row r="22" spans="1:9">
      <c r="A22" s="567"/>
      <c r="B22" s="568"/>
      <c r="C22" s="568"/>
      <c r="D22" s="569"/>
      <c r="E22" s="567"/>
      <c r="F22" s="568"/>
      <c r="G22" s="568"/>
      <c r="H22" s="568"/>
      <c r="I22" s="569"/>
    </row>
    <row r="23" spans="1:9">
      <c r="A23" s="567"/>
      <c r="B23" s="568"/>
      <c r="C23" s="568"/>
      <c r="D23" s="569"/>
      <c r="E23" s="567"/>
      <c r="F23" s="568"/>
      <c r="G23" s="568"/>
      <c r="H23" s="568"/>
      <c r="I23" s="569"/>
    </row>
    <row r="24" spans="1:9" ht="15.75" thickBot="1">
      <c r="A24" s="570"/>
      <c r="B24" s="571"/>
      <c r="C24" s="571"/>
      <c r="D24" s="572"/>
      <c r="E24" s="570"/>
      <c r="F24" s="571"/>
      <c r="G24" s="571"/>
      <c r="H24" s="571"/>
      <c r="I24" s="572"/>
    </row>
    <row r="25" spans="1:9">
      <c r="A25" s="573"/>
      <c r="B25" s="574"/>
      <c r="C25" s="574"/>
      <c r="D25" s="575"/>
      <c r="E25" s="573"/>
      <c r="F25" s="574"/>
      <c r="G25" s="574"/>
      <c r="H25" s="574"/>
      <c r="I25" s="575"/>
    </row>
    <row r="26" spans="1:9" ht="15.75" thickBot="1">
      <c r="A26" s="576"/>
      <c r="B26" s="577"/>
      <c r="C26" s="577"/>
      <c r="D26" s="578"/>
      <c r="E26" s="576"/>
      <c r="F26" s="577"/>
      <c r="G26" s="577"/>
      <c r="H26" s="577"/>
      <c r="I26" s="578"/>
    </row>
    <row r="27" spans="1:9" ht="15.75" thickBot="1">
      <c r="A27" s="561" t="s">
        <v>184</v>
      </c>
      <c r="B27" s="562"/>
      <c r="C27" s="562"/>
      <c r="D27" s="563"/>
      <c r="E27" s="562" t="s">
        <v>185</v>
      </c>
      <c r="F27" s="562"/>
      <c r="G27" s="562"/>
      <c r="H27" s="562"/>
      <c r="I27" s="563"/>
    </row>
    <row r="28" spans="1:9">
      <c r="A28" s="564" t="e" vm="3">
        <v>#VALUE!</v>
      </c>
      <c r="B28" s="565"/>
      <c r="C28" s="565"/>
      <c r="D28" s="566"/>
      <c r="E28" s="564" t="e" vm="4">
        <v>#VALUE!</v>
      </c>
      <c r="F28" s="565"/>
      <c r="G28" s="565"/>
      <c r="H28" s="565"/>
      <c r="I28" s="566"/>
    </row>
    <row r="29" spans="1:9">
      <c r="A29" s="567"/>
      <c r="B29" s="568"/>
      <c r="C29" s="568"/>
      <c r="D29" s="569"/>
      <c r="E29" s="567"/>
      <c r="F29" s="568"/>
      <c r="G29" s="568"/>
      <c r="H29" s="568"/>
      <c r="I29" s="569"/>
    </row>
    <row r="30" spans="1:9">
      <c r="A30" s="567"/>
      <c r="B30" s="568"/>
      <c r="C30" s="568"/>
      <c r="D30" s="569"/>
      <c r="E30" s="567"/>
      <c r="F30" s="568"/>
      <c r="G30" s="568"/>
      <c r="H30" s="568"/>
      <c r="I30" s="569"/>
    </row>
    <row r="31" spans="1:9">
      <c r="A31" s="567"/>
      <c r="B31" s="568"/>
      <c r="C31" s="568"/>
      <c r="D31" s="569"/>
      <c r="E31" s="567"/>
      <c r="F31" s="568"/>
      <c r="G31" s="568"/>
      <c r="H31" s="568"/>
      <c r="I31" s="569"/>
    </row>
    <row r="32" spans="1:9">
      <c r="A32" s="567"/>
      <c r="B32" s="568"/>
      <c r="C32" s="568"/>
      <c r="D32" s="569"/>
      <c r="E32" s="567"/>
      <c r="F32" s="568"/>
      <c r="G32" s="568"/>
      <c r="H32" s="568"/>
      <c r="I32" s="569"/>
    </row>
    <row r="33" spans="1:9">
      <c r="A33" s="567"/>
      <c r="B33" s="568"/>
      <c r="C33" s="568"/>
      <c r="D33" s="569"/>
      <c r="E33" s="567"/>
      <c r="F33" s="568"/>
      <c r="G33" s="568"/>
      <c r="H33" s="568"/>
      <c r="I33" s="569"/>
    </row>
    <row r="34" spans="1:9">
      <c r="A34" s="567"/>
      <c r="B34" s="568"/>
      <c r="C34" s="568"/>
      <c r="D34" s="569"/>
      <c r="E34" s="567"/>
      <c r="F34" s="568"/>
      <c r="G34" s="568"/>
      <c r="H34" s="568"/>
      <c r="I34" s="569"/>
    </row>
    <row r="35" spans="1:9">
      <c r="A35" s="567"/>
      <c r="B35" s="568"/>
      <c r="C35" s="568"/>
      <c r="D35" s="569"/>
      <c r="E35" s="567"/>
      <c r="F35" s="568"/>
      <c r="G35" s="568"/>
      <c r="H35" s="568"/>
      <c r="I35" s="569"/>
    </row>
    <row r="36" spans="1:9">
      <c r="A36" s="567"/>
      <c r="B36" s="568"/>
      <c r="C36" s="568"/>
      <c r="D36" s="569"/>
      <c r="E36" s="567"/>
      <c r="F36" s="568"/>
      <c r="G36" s="568"/>
      <c r="H36" s="568"/>
      <c r="I36" s="569"/>
    </row>
    <row r="37" spans="1:9">
      <c r="A37" s="567"/>
      <c r="B37" s="568"/>
      <c r="C37" s="568"/>
      <c r="D37" s="569"/>
      <c r="E37" s="567"/>
      <c r="F37" s="568"/>
      <c r="G37" s="568"/>
      <c r="H37" s="568"/>
      <c r="I37" s="569"/>
    </row>
    <row r="38" spans="1:9">
      <c r="A38" s="567"/>
      <c r="B38" s="568"/>
      <c r="C38" s="568"/>
      <c r="D38" s="569"/>
      <c r="E38" s="567"/>
      <c r="F38" s="568"/>
      <c r="G38" s="568"/>
      <c r="H38" s="568"/>
      <c r="I38" s="569"/>
    </row>
    <row r="39" spans="1:9">
      <c r="A39" s="567"/>
      <c r="B39" s="568"/>
      <c r="C39" s="568"/>
      <c r="D39" s="569"/>
      <c r="E39" s="567"/>
      <c r="F39" s="568"/>
      <c r="G39" s="568"/>
      <c r="H39" s="568"/>
      <c r="I39" s="569"/>
    </row>
    <row r="40" spans="1:9">
      <c r="A40" s="567"/>
      <c r="B40" s="568"/>
      <c r="C40" s="568"/>
      <c r="D40" s="569"/>
      <c r="E40" s="567"/>
      <c r="F40" s="568"/>
      <c r="G40" s="568"/>
      <c r="H40" s="568"/>
      <c r="I40" s="569"/>
    </row>
    <row r="41" spans="1:9">
      <c r="A41" s="567"/>
      <c r="B41" s="568"/>
      <c r="C41" s="568"/>
      <c r="D41" s="569"/>
      <c r="E41" s="567"/>
      <c r="F41" s="568"/>
      <c r="G41" s="568"/>
      <c r="H41" s="568"/>
      <c r="I41" s="569"/>
    </row>
    <row r="42" spans="1:9" ht="15.75" thickBot="1">
      <c r="A42" s="570"/>
      <c r="B42" s="571"/>
      <c r="C42" s="571"/>
      <c r="D42" s="572"/>
      <c r="E42" s="570"/>
      <c r="F42" s="571"/>
      <c r="G42" s="571"/>
      <c r="H42" s="571"/>
      <c r="I42" s="572"/>
    </row>
    <row r="43" spans="1:9">
      <c r="A43" s="573"/>
      <c r="B43" s="574"/>
      <c r="C43" s="574"/>
      <c r="D43" s="575"/>
      <c r="E43" s="573"/>
      <c r="F43" s="574"/>
      <c r="G43" s="574"/>
      <c r="H43" s="574"/>
      <c r="I43" s="575"/>
    </row>
    <row r="44" spans="1:9" ht="15.75" thickBot="1">
      <c r="A44" s="576"/>
      <c r="B44" s="577"/>
      <c r="C44" s="577"/>
      <c r="D44" s="578"/>
      <c r="E44" s="576"/>
      <c r="F44" s="577"/>
      <c r="G44" s="577"/>
      <c r="H44" s="577"/>
      <c r="I44" s="578"/>
    </row>
    <row r="45" spans="1:9" s="245" customFormat="1" ht="15.75" thickBot="1">
      <c r="A45" s="561" t="s">
        <v>186</v>
      </c>
      <c r="B45" s="562"/>
      <c r="C45" s="562"/>
      <c r="D45" s="563"/>
      <c r="E45" s="562" t="s">
        <v>187</v>
      </c>
      <c r="F45" s="562"/>
      <c r="G45" s="562"/>
      <c r="H45" s="562"/>
      <c r="I45" s="563"/>
    </row>
    <row r="46" spans="1:9">
      <c r="A46" s="564" t="e" vm="5">
        <v>#VALUE!</v>
      </c>
      <c r="B46" s="565"/>
      <c r="C46" s="565"/>
      <c r="D46" s="566"/>
      <c r="E46" s="564" t="e" vm="6">
        <v>#VALUE!</v>
      </c>
      <c r="F46" s="565"/>
      <c r="G46" s="565"/>
      <c r="H46" s="565"/>
      <c r="I46" s="566"/>
    </row>
    <row r="47" spans="1:9">
      <c r="A47" s="567"/>
      <c r="B47" s="568"/>
      <c r="C47" s="568"/>
      <c r="D47" s="569"/>
      <c r="E47" s="567"/>
      <c r="F47" s="568"/>
      <c r="G47" s="568"/>
      <c r="H47" s="568"/>
      <c r="I47" s="569"/>
    </row>
    <row r="48" spans="1:9">
      <c r="A48" s="567"/>
      <c r="B48" s="568"/>
      <c r="C48" s="568"/>
      <c r="D48" s="569"/>
      <c r="E48" s="567"/>
      <c r="F48" s="568"/>
      <c r="G48" s="568"/>
      <c r="H48" s="568"/>
      <c r="I48" s="569"/>
    </row>
    <row r="49" spans="1:9">
      <c r="A49" s="567"/>
      <c r="B49" s="568"/>
      <c r="C49" s="568"/>
      <c r="D49" s="569"/>
      <c r="E49" s="567"/>
      <c r="F49" s="568"/>
      <c r="G49" s="568"/>
      <c r="H49" s="568"/>
      <c r="I49" s="569"/>
    </row>
    <row r="50" spans="1:9">
      <c r="A50" s="567"/>
      <c r="B50" s="568"/>
      <c r="C50" s="568"/>
      <c r="D50" s="569"/>
      <c r="E50" s="567"/>
      <c r="F50" s="568"/>
      <c r="G50" s="568"/>
      <c r="H50" s="568"/>
      <c r="I50" s="569"/>
    </row>
    <row r="51" spans="1:9">
      <c r="A51" s="567"/>
      <c r="B51" s="568"/>
      <c r="C51" s="568"/>
      <c r="D51" s="569"/>
      <c r="E51" s="567"/>
      <c r="F51" s="568"/>
      <c r="G51" s="568"/>
      <c r="H51" s="568"/>
      <c r="I51" s="569"/>
    </row>
    <row r="52" spans="1:9">
      <c r="A52" s="567"/>
      <c r="B52" s="568"/>
      <c r="C52" s="568"/>
      <c r="D52" s="569"/>
      <c r="E52" s="567"/>
      <c r="F52" s="568"/>
      <c r="G52" s="568"/>
      <c r="H52" s="568"/>
      <c r="I52" s="569"/>
    </row>
    <row r="53" spans="1:9">
      <c r="A53" s="567"/>
      <c r="B53" s="568"/>
      <c r="C53" s="568"/>
      <c r="D53" s="569"/>
      <c r="E53" s="567"/>
      <c r="F53" s="568"/>
      <c r="G53" s="568"/>
      <c r="H53" s="568"/>
      <c r="I53" s="569"/>
    </row>
    <row r="54" spans="1:9">
      <c r="A54" s="567"/>
      <c r="B54" s="568"/>
      <c r="C54" s="568"/>
      <c r="D54" s="569"/>
      <c r="E54" s="567"/>
      <c r="F54" s="568"/>
      <c r="G54" s="568"/>
      <c r="H54" s="568"/>
      <c r="I54" s="569"/>
    </row>
    <row r="55" spans="1:9">
      <c r="A55" s="567"/>
      <c r="B55" s="568"/>
      <c r="C55" s="568"/>
      <c r="D55" s="569"/>
      <c r="E55" s="567"/>
      <c r="F55" s="568"/>
      <c r="G55" s="568"/>
      <c r="H55" s="568"/>
      <c r="I55" s="569"/>
    </row>
    <row r="56" spans="1:9">
      <c r="A56" s="567"/>
      <c r="B56" s="568"/>
      <c r="C56" s="568"/>
      <c r="D56" s="569"/>
      <c r="E56" s="567"/>
      <c r="F56" s="568"/>
      <c r="G56" s="568"/>
      <c r="H56" s="568"/>
      <c r="I56" s="569"/>
    </row>
    <row r="57" spans="1:9">
      <c r="A57" s="567"/>
      <c r="B57" s="568"/>
      <c r="C57" s="568"/>
      <c r="D57" s="569"/>
      <c r="E57" s="567"/>
      <c r="F57" s="568"/>
      <c r="G57" s="568"/>
      <c r="H57" s="568"/>
      <c r="I57" s="569"/>
    </row>
    <row r="58" spans="1:9">
      <c r="A58" s="567"/>
      <c r="B58" s="568"/>
      <c r="C58" s="568"/>
      <c r="D58" s="569"/>
      <c r="E58" s="567"/>
      <c r="F58" s="568"/>
      <c r="G58" s="568"/>
      <c r="H58" s="568"/>
      <c r="I58" s="569"/>
    </row>
    <row r="59" spans="1:9">
      <c r="A59" s="567"/>
      <c r="B59" s="568"/>
      <c r="C59" s="568"/>
      <c r="D59" s="569"/>
      <c r="E59" s="567"/>
      <c r="F59" s="568"/>
      <c r="G59" s="568"/>
      <c r="H59" s="568"/>
      <c r="I59" s="569"/>
    </row>
    <row r="60" spans="1:9" ht="15.75" thickBot="1">
      <c r="A60" s="570"/>
      <c r="B60" s="571"/>
      <c r="C60" s="571"/>
      <c r="D60" s="572"/>
      <c r="E60" s="570"/>
      <c r="F60" s="571"/>
      <c r="G60" s="571"/>
      <c r="H60" s="571"/>
      <c r="I60" s="572"/>
    </row>
    <row r="61" spans="1:9">
      <c r="A61" s="573"/>
      <c r="B61" s="574"/>
      <c r="C61" s="574"/>
      <c r="D61" s="575"/>
      <c r="E61" s="573"/>
      <c r="F61" s="574"/>
      <c r="G61" s="574"/>
      <c r="H61" s="574"/>
      <c r="I61" s="575"/>
    </row>
    <row r="62" spans="1:9" ht="15.75" thickBot="1">
      <c r="A62" s="576"/>
      <c r="B62" s="577"/>
      <c r="C62" s="577"/>
      <c r="D62" s="578"/>
      <c r="E62" s="576"/>
      <c r="F62" s="577"/>
      <c r="G62" s="577"/>
      <c r="H62" s="577"/>
      <c r="I62" s="578"/>
    </row>
    <row r="63" spans="1:9" s="245" customFormat="1" ht="15.75" thickBot="1">
      <c r="A63" s="561" t="s">
        <v>5319</v>
      </c>
      <c r="B63" s="562"/>
      <c r="C63" s="562"/>
      <c r="D63" s="563"/>
      <c r="E63" s="562" t="s">
        <v>5321</v>
      </c>
      <c r="F63" s="562"/>
      <c r="G63" s="562"/>
      <c r="H63" s="562"/>
      <c r="I63" s="563"/>
    </row>
    <row r="64" spans="1:9">
      <c r="A64" s="564" t="e" vm="7">
        <v>#VALUE!</v>
      </c>
      <c r="B64" s="565"/>
      <c r="C64" s="565"/>
      <c r="D64" s="566"/>
      <c r="E64" s="564" t="e" vm="8">
        <v>#VALUE!</v>
      </c>
      <c r="F64" s="565"/>
      <c r="G64" s="565"/>
      <c r="H64" s="565"/>
      <c r="I64" s="566"/>
    </row>
    <row r="65" spans="1:9">
      <c r="A65" s="567"/>
      <c r="B65" s="568"/>
      <c r="C65" s="568"/>
      <c r="D65" s="569"/>
      <c r="E65" s="567"/>
      <c r="F65" s="568"/>
      <c r="G65" s="568"/>
      <c r="H65" s="568"/>
      <c r="I65" s="569"/>
    </row>
    <row r="66" spans="1:9">
      <c r="A66" s="567"/>
      <c r="B66" s="568"/>
      <c r="C66" s="568"/>
      <c r="D66" s="569"/>
      <c r="E66" s="567"/>
      <c r="F66" s="568"/>
      <c r="G66" s="568"/>
      <c r="H66" s="568"/>
      <c r="I66" s="569"/>
    </row>
    <row r="67" spans="1:9">
      <c r="A67" s="567"/>
      <c r="B67" s="568"/>
      <c r="C67" s="568"/>
      <c r="D67" s="569"/>
      <c r="E67" s="567"/>
      <c r="F67" s="568"/>
      <c r="G67" s="568"/>
      <c r="H67" s="568"/>
      <c r="I67" s="569"/>
    </row>
    <row r="68" spans="1:9">
      <c r="A68" s="567"/>
      <c r="B68" s="568"/>
      <c r="C68" s="568"/>
      <c r="D68" s="569"/>
      <c r="E68" s="567"/>
      <c r="F68" s="568"/>
      <c r="G68" s="568"/>
      <c r="H68" s="568"/>
      <c r="I68" s="569"/>
    </row>
    <row r="69" spans="1:9">
      <c r="A69" s="567"/>
      <c r="B69" s="568"/>
      <c r="C69" s="568"/>
      <c r="D69" s="569"/>
      <c r="E69" s="567"/>
      <c r="F69" s="568"/>
      <c r="G69" s="568"/>
      <c r="H69" s="568"/>
      <c r="I69" s="569"/>
    </row>
    <row r="70" spans="1:9">
      <c r="A70" s="567"/>
      <c r="B70" s="568"/>
      <c r="C70" s="568"/>
      <c r="D70" s="569"/>
      <c r="E70" s="567"/>
      <c r="F70" s="568"/>
      <c r="G70" s="568"/>
      <c r="H70" s="568"/>
      <c r="I70" s="569"/>
    </row>
    <row r="71" spans="1:9">
      <c r="A71" s="567"/>
      <c r="B71" s="568"/>
      <c r="C71" s="568"/>
      <c r="D71" s="569"/>
      <c r="E71" s="567"/>
      <c r="F71" s="568"/>
      <c r="G71" s="568"/>
      <c r="H71" s="568"/>
      <c r="I71" s="569"/>
    </row>
    <row r="72" spans="1:9">
      <c r="A72" s="567"/>
      <c r="B72" s="568"/>
      <c r="C72" s="568"/>
      <c r="D72" s="569"/>
      <c r="E72" s="567"/>
      <c r="F72" s="568"/>
      <c r="G72" s="568"/>
      <c r="H72" s="568"/>
      <c r="I72" s="569"/>
    </row>
    <row r="73" spans="1:9">
      <c r="A73" s="567"/>
      <c r="B73" s="568"/>
      <c r="C73" s="568"/>
      <c r="D73" s="569"/>
      <c r="E73" s="567"/>
      <c r="F73" s="568"/>
      <c r="G73" s="568"/>
      <c r="H73" s="568"/>
      <c r="I73" s="569"/>
    </row>
    <row r="74" spans="1:9">
      <c r="A74" s="567"/>
      <c r="B74" s="568"/>
      <c r="C74" s="568"/>
      <c r="D74" s="569"/>
      <c r="E74" s="567"/>
      <c r="F74" s="568"/>
      <c r="G74" s="568"/>
      <c r="H74" s="568"/>
      <c r="I74" s="569"/>
    </row>
    <row r="75" spans="1:9">
      <c r="A75" s="567"/>
      <c r="B75" s="568"/>
      <c r="C75" s="568"/>
      <c r="D75" s="569"/>
      <c r="E75" s="567"/>
      <c r="F75" s="568"/>
      <c r="G75" s="568"/>
      <c r="H75" s="568"/>
      <c r="I75" s="569"/>
    </row>
    <row r="76" spans="1:9">
      <c r="A76" s="567"/>
      <c r="B76" s="568"/>
      <c r="C76" s="568"/>
      <c r="D76" s="569"/>
      <c r="E76" s="567"/>
      <c r="F76" s="568"/>
      <c r="G76" s="568"/>
      <c r="H76" s="568"/>
      <c r="I76" s="569"/>
    </row>
    <row r="77" spans="1:9">
      <c r="A77" s="567"/>
      <c r="B77" s="568"/>
      <c r="C77" s="568"/>
      <c r="D77" s="569"/>
      <c r="E77" s="567"/>
      <c r="F77" s="568"/>
      <c r="G77" s="568"/>
      <c r="H77" s="568"/>
      <c r="I77" s="569"/>
    </row>
    <row r="78" spans="1:9" ht="15.75" thickBot="1">
      <c r="A78" s="570"/>
      <c r="B78" s="571"/>
      <c r="C78" s="571"/>
      <c r="D78" s="572"/>
      <c r="E78" s="570"/>
      <c r="F78" s="571"/>
      <c r="G78" s="571"/>
      <c r="H78" s="571"/>
      <c r="I78" s="572"/>
    </row>
    <row r="79" spans="1:9">
      <c r="A79" s="573"/>
      <c r="B79" s="574"/>
      <c r="C79" s="574"/>
      <c r="D79" s="575"/>
      <c r="E79" s="573"/>
      <c r="F79" s="574"/>
      <c r="G79" s="574"/>
      <c r="H79" s="574"/>
      <c r="I79" s="575"/>
    </row>
    <row r="80" spans="1:9" ht="15.75" thickBot="1">
      <c r="A80" s="576"/>
      <c r="B80" s="577"/>
      <c r="C80" s="577"/>
      <c r="D80" s="578"/>
      <c r="E80" s="576"/>
      <c r="F80" s="577"/>
      <c r="G80" s="577"/>
      <c r="H80" s="577"/>
      <c r="I80" s="578"/>
    </row>
    <row r="81" spans="1:9" s="245" customFormat="1" ht="15.75" thickBot="1">
      <c r="A81" s="561" t="s">
        <v>5320</v>
      </c>
      <c r="B81" s="562"/>
      <c r="C81" s="562"/>
      <c r="D81" s="563"/>
      <c r="E81" s="562" t="s">
        <v>5322</v>
      </c>
      <c r="F81" s="562"/>
      <c r="G81" s="562"/>
      <c r="H81" s="562"/>
      <c r="I81" s="563"/>
    </row>
    <row r="82" spans="1:9">
      <c r="A82" s="564" t="e" vm="9">
        <v>#VALUE!</v>
      </c>
      <c r="B82" s="565"/>
      <c r="C82" s="565"/>
      <c r="D82" s="566"/>
      <c r="E82" s="564" t="e" vm="10">
        <v>#VALUE!</v>
      </c>
      <c r="F82" s="565"/>
      <c r="G82" s="565"/>
      <c r="H82" s="565"/>
      <c r="I82" s="566"/>
    </row>
    <row r="83" spans="1:9">
      <c r="A83" s="567"/>
      <c r="B83" s="568"/>
      <c r="C83" s="568"/>
      <c r="D83" s="569"/>
      <c r="E83" s="567"/>
      <c r="F83" s="568"/>
      <c r="G83" s="568"/>
      <c r="H83" s="568"/>
      <c r="I83" s="569"/>
    </row>
    <row r="84" spans="1:9">
      <c r="A84" s="567"/>
      <c r="B84" s="568"/>
      <c r="C84" s="568"/>
      <c r="D84" s="569"/>
      <c r="E84" s="567"/>
      <c r="F84" s="568"/>
      <c r="G84" s="568"/>
      <c r="H84" s="568"/>
      <c r="I84" s="569"/>
    </row>
    <row r="85" spans="1:9">
      <c r="A85" s="567"/>
      <c r="B85" s="568"/>
      <c r="C85" s="568"/>
      <c r="D85" s="569"/>
      <c r="E85" s="567"/>
      <c r="F85" s="568"/>
      <c r="G85" s="568"/>
      <c r="H85" s="568"/>
      <c r="I85" s="569"/>
    </row>
    <row r="86" spans="1:9">
      <c r="A86" s="567"/>
      <c r="B86" s="568"/>
      <c r="C86" s="568"/>
      <c r="D86" s="569"/>
      <c r="E86" s="567"/>
      <c r="F86" s="568"/>
      <c r="G86" s="568"/>
      <c r="H86" s="568"/>
      <c r="I86" s="569"/>
    </row>
    <row r="87" spans="1:9">
      <c r="A87" s="567"/>
      <c r="B87" s="568"/>
      <c r="C87" s="568"/>
      <c r="D87" s="569"/>
      <c r="E87" s="567"/>
      <c r="F87" s="568"/>
      <c r="G87" s="568"/>
      <c r="H87" s="568"/>
      <c r="I87" s="569"/>
    </row>
    <row r="88" spans="1:9">
      <c r="A88" s="567"/>
      <c r="B88" s="568"/>
      <c r="C88" s="568"/>
      <c r="D88" s="569"/>
      <c r="E88" s="567"/>
      <c r="F88" s="568"/>
      <c r="G88" s="568"/>
      <c r="H88" s="568"/>
      <c r="I88" s="569"/>
    </row>
    <row r="89" spans="1:9">
      <c r="A89" s="567"/>
      <c r="B89" s="568"/>
      <c r="C89" s="568"/>
      <c r="D89" s="569"/>
      <c r="E89" s="567"/>
      <c r="F89" s="568"/>
      <c r="G89" s="568"/>
      <c r="H89" s="568"/>
      <c r="I89" s="569"/>
    </row>
    <row r="90" spans="1:9">
      <c r="A90" s="567"/>
      <c r="B90" s="568"/>
      <c r="C90" s="568"/>
      <c r="D90" s="569"/>
      <c r="E90" s="567"/>
      <c r="F90" s="568"/>
      <c r="G90" s="568"/>
      <c r="H90" s="568"/>
      <c r="I90" s="569"/>
    </row>
    <row r="91" spans="1:9">
      <c r="A91" s="567"/>
      <c r="B91" s="568"/>
      <c r="C91" s="568"/>
      <c r="D91" s="569"/>
      <c r="E91" s="567"/>
      <c r="F91" s="568"/>
      <c r="G91" s="568"/>
      <c r="H91" s="568"/>
      <c r="I91" s="569"/>
    </row>
    <row r="92" spans="1:9">
      <c r="A92" s="567"/>
      <c r="B92" s="568"/>
      <c r="C92" s="568"/>
      <c r="D92" s="569"/>
      <c r="E92" s="567"/>
      <c r="F92" s="568"/>
      <c r="G92" s="568"/>
      <c r="H92" s="568"/>
      <c r="I92" s="569"/>
    </row>
    <row r="93" spans="1:9">
      <c r="A93" s="567"/>
      <c r="B93" s="568"/>
      <c r="C93" s="568"/>
      <c r="D93" s="569"/>
      <c r="E93" s="567"/>
      <c r="F93" s="568"/>
      <c r="G93" s="568"/>
      <c r="H93" s="568"/>
      <c r="I93" s="569"/>
    </row>
    <row r="94" spans="1:9">
      <c r="A94" s="567"/>
      <c r="B94" s="568"/>
      <c r="C94" s="568"/>
      <c r="D94" s="569"/>
      <c r="E94" s="567"/>
      <c r="F94" s="568"/>
      <c r="G94" s="568"/>
      <c r="H94" s="568"/>
      <c r="I94" s="569"/>
    </row>
    <row r="95" spans="1:9">
      <c r="A95" s="567"/>
      <c r="B95" s="568"/>
      <c r="C95" s="568"/>
      <c r="D95" s="569"/>
      <c r="E95" s="567"/>
      <c r="F95" s="568"/>
      <c r="G95" s="568"/>
      <c r="H95" s="568"/>
      <c r="I95" s="569"/>
    </row>
    <row r="96" spans="1:9" ht="15.75" thickBot="1">
      <c r="A96" s="570"/>
      <c r="B96" s="571"/>
      <c r="C96" s="571"/>
      <c r="D96" s="572"/>
      <c r="E96" s="570"/>
      <c r="F96" s="571"/>
      <c r="G96" s="571"/>
      <c r="H96" s="571"/>
      <c r="I96" s="572"/>
    </row>
    <row r="97" spans="1:9">
      <c r="A97" s="573"/>
      <c r="B97" s="574"/>
      <c r="C97" s="574"/>
      <c r="D97" s="575"/>
      <c r="E97" s="573"/>
      <c r="F97" s="574"/>
      <c r="G97" s="574"/>
      <c r="H97" s="574"/>
      <c r="I97" s="575"/>
    </row>
    <row r="98" spans="1:9" ht="15.75" thickBot="1">
      <c r="A98" s="576"/>
      <c r="B98" s="577"/>
      <c r="C98" s="577"/>
      <c r="D98" s="578"/>
      <c r="E98" s="576"/>
      <c r="F98" s="577"/>
      <c r="G98" s="577"/>
      <c r="H98" s="577"/>
      <c r="I98" s="578"/>
    </row>
    <row r="99" spans="1:9" s="245" customFormat="1" ht="15.75" thickBot="1">
      <c r="A99" s="561" t="s">
        <v>5323</v>
      </c>
      <c r="B99" s="562"/>
      <c r="C99" s="562"/>
      <c r="D99" s="563"/>
      <c r="E99" s="562" t="s">
        <v>5324</v>
      </c>
      <c r="F99" s="562"/>
      <c r="G99" s="562"/>
      <c r="H99" s="562"/>
      <c r="I99" s="563"/>
    </row>
    <row r="100" spans="1:9">
      <c r="A100" s="564" t="e" vm="11">
        <v>#VALUE!</v>
      </c>
      <c r="B100" s="565"/>
      <c r="C100" s="565"/>
      <c r="D100" s="566"/>
      <c r="E100" s="564" t="e" vm="12">
        <v>#VALUE!</v>
      </c>
      <c r="F100" s="565"/>
      <c r="G100" s="565"/>
      <c r="H100" s="565"/>
      <c r="I100" s="566"/>
    </row>
    <row r="101" spans="1:9">
      <c r="A101" s="567"/>
      <c r="B101" s="568"/>
      <c r="C101" s="568"/>
      <c r="D101" s="569"/>
      <c r="E101" s="567"/>
      <c r="F101" s="568"/>
      <c r="G101" s="568"/>
      <c r="H101" s="568"/>
      <c r="I101" s="569"/>
    </row>
    <row r="102" spans="1:9">
      <c r="A102" s="567"/>
      <c r="B102" s="568"/>
      <c r="C102" s="568"/>
      <c r="D102" s="569"/>
      <c r="E102" s="567"/>
      <c r="F102" s="568"/>
      <c r="G102" s="568"/>
      <c r="H102" s="568"/>
      <c r="I102" s="569"/>
    </row>
    <row r="103" spans="1:9">
      <c r="A103" s="567"/>
      <c r="B103" s="568"/>
      <c r="C103" s="568"/>
      <c r="D103" s="569"/>
      <c r="E103" s="567"/>
      <c r="F103" s="568"/>
      <c r="G103" s="568"/>
      <c r="H103" s="568"/>
      <c r="I103" s="569"/>
    </row>
    <row r="104" spans="1:9">
      <c r="A104" s="567"/>
      <c r="B104" s="568"/>
      <c r="C104" s="568"/>
      <c r="D104" s="569"/>
      <c r="E104" s="567"/>
      <c r="F104" s="568"/>
      <c r="G104" s="568"/>
      <c r="H104" s="568"/>
      <c r="I104" s="569"/>
    </row>
    <row r="105" spans="1:9">
      <c r="A105" s="567"/>
      <c r="B105" s="568"/>
      <c r="C105" s="568"/>
      <c r="D105" s="569"/>
      <c r="E105" s="567"/>
      <c r="F105" s="568"/>
      <c r="G105" s="568"/>
      <c r="H105" s="568"/>
      <c r="I105" s="569"/>
    </row>
    <row r="106" spans="1:9">
      <c r="A106" s="567"/>
      <c r="B106" s="568"/>
      <c r="C106" s="568"/>
      <c r="D106" s="569"/>
      <c r="E106" s="567"/>
      <c r="F106" s="568"/>
      <c r="G106" s="568"/>
      <c r="H106" s="568"/>
      <c r="I106" s="569"/>
    </row>
    <row r="107" spans="1:9">
      <c r="A107" s="567"/>
      <c r="B107" s="568"/>
      <c r="C107" s="568"/>
      <c r="D107" s="569"/>
      <c r="E107" s="567"/>
      <c r="F107" s="568"/>
      <c r="G107" s="568"/>
      <c r="H107" s="568"/>
      <c r="I107" s="569"/>
    </row>
    <row r="108" spans="1:9">
      <c r="A108" s="567"/>
      <c r="B108" s="568"/>
      <c r="C108" s="568"/>
      <c r="D108" s="569"/>
      <c r="E108" s="567"/>
      <c r="F108" s="568"/>
      <c r="G108" s="568"/>
      <c r="H108" s="568"/>
      <c r="I108" s="569"/>
    </row>
    <row r="109" spans="1:9">
      <c r="A109" s="567"/>
      <c r="B109" s="568"/>
      <c r="C109" s="568"/>
      <c r="D109" s="569"/>
      <c r="E109" s="567"/>
      <c r="F109" s="568"/>
      <c r="G109" s="568"/>
      <c r="H109" s="568"/>
      <c r="I109" s="569"/>
    </row>
    <row r="110" spans="1:9">
      <c r="A110" s="567"/>
      <c r="B110" s="568"/>
      <c r="C110" s="568"/>
      <c r="D110" s="569"/>
      <c r="E110" s="567"/>
      <c r="F110" s="568"/>
      <c r="G110" s="568"/>
      <c r="H110" s="568"/>
      <c r="I110" s="569"/>
    </row>
    <row r="111" spans="1:9">
      <c r="A111" s="567"/>
      <c r="B111" s="568"/>
      <c r="C111" s="568"/>
      <c r="D111" s="569"/>
      <c r="E111" s="567"/>
      <c r="F111" s="568"/>
      <c r="G111" s="568"/>
      <c r="H111" s="568"/>
      <c r="I111" s="569"/>
    </row>
    <row r="112" spans="1:9">
      <c r="A112" s="567"/>
      <c r="B112" s="568"/>
      <c r="C112" s="568"/>
      <c r="D112" s="569"/>
      <c r="E112" s="567"/>
      <c r="F112" s="568"/>
      <c r="G112" s="568"/>
      <c r="H112" s="568"/>
      <c r="I112" s="569"/>
    </row>
    <row r="113" spans="1:9">
      <c r="A113" s="567"/>
      <c r="B113" s="568"/>
      <c r="C113" s="568"/>
      <c r="D113" s="569"/>
      <c r="E113" s="567"/>
      <c r="F113" s="568"/>
      <c r="G113" s="568"/>
      <c r="H113" s="568"/>
      <c r="I113" s="569"/>
    </row>
    <row r="114" spans="1:9" ht="15.75" thickBot="1">
      <c r="A114" s="570"/>
      <c r="B114" s="571"/>
      <c r="C114" s="571"/>
      <c r="D114" s="572"/>
      <c r="E114" s="570"/>
      <c r="F114" s="571"/>
      <c r="G114" s="571"/>
      <c r="H114" s="571"/>
      <c r="I114" s="572"/>
    </row>
    <row r="115" spans="1:9">
      <c r="A115" s="573"/>
      <c r="B115" s="574"/>
      <c r="C115" s="574"/>
      <c r="D115" s="575"/>
      <c r="E115" s="573"/>
      <c r="F115" s="574"/>
      <c r="G115" s="574"/>
      <c r="H115" s="574"/>
      <c r="I115" s="575"/>
    </row>
    <row r="116" spans="1:9" ht="15.75" thickBot="1">
      <c r="A116" s="576"/>
      <c r="B116" s="577"/>
      <c r="C116" s="577"/>
      <c r="D116" s="578"/>
      <c r="E116" s="576"/>
      <c r="F116" s="577"/>
      <c r="G116" s="577"/>
      <c r="H116" s="577"/>
      <c r="I116" s="578"/>
    </row>
    <row r="117" spans="1:9" s="245" customFormat="1" ht="15.75" thickBot="1">
      <c r="A117" s="561" t="s">
        <v>5325</v>
      </c>
      <c r="B117" s="562"/>
      <c r="C117" s="562"/>
      <c r="D117" s="563"/>
      <c r="E117" s="562" t="s">
        <v>5326</v>
      </c>
      <c r="F117" s="562"/>
      <c r="G117" s="562"/>
      <c r="H117" s="562"/>
      <c r="I117" s="563"/>
    </row>
    <row r="118" spans="1:9">
      <c r="A118" s="564" t="e" vm="13">
        <v>#VALUE!</v>
      </c>
      <c r="B118" s="565"/>
      <c r="C118" s="565"/>
      <c r="D118" s="566"/>
      <c r="E118" s="564" t="e" vm="14">
        <v>#VALUE!</v>
      </c>
      <c r="F118" s="565"/>
      <c r="G118" s="565"/>
      <c r="H118" s="565"/>
      <c r="I118" s="566"/>
    </row>
    <row r="119" spans="1:9">
      <c r="A119" s="567"/>
      <c r="B119" s="568"/>
      <c r="C119" s="568"/>
      <c r="D119" s="569"/>
      <c r="E119" s="567"/>
      <c r="F119" s="568"/>
      <c r="G119" s="568"/>
      <c r="H119" s="568"/>
      <c r="I119" s="569"/>
    </row>
    <row r="120" spans="1:9">
      <c r="A120" s="567"/>
      <c r="B120" s="568"/>
      <c r="C120" s="568"/>
      <c r="D120" s="569"/>
      <c r="E120" s="567"/>
      <c r="F120" s="568"/>
      <c r="G120" s="568"/>
      <c r="H120" s="568"/>
      <c r="I120" s="569"/>
    </row>
    <row r="121" spans="1:9">
      <c r="A121" s="567"/>
      <c r="B121" s="568"/>
      <c r="C121" s="568"/>
      <c r="D121" s="569"/>
      <c r="E121" s="567"/>
      <c r="F121" s="568"/>
      <c r="G121" s="568"/>
      <c r="H121" s="568"/>
      <c r="I121" s="569"/>
    </row>
    <row r="122" spans="1:9">
      <c r="A122" s="567"/>
      <c r="B122" s="568"/>
      <c r="C122" s="568"/>
      <c r="D122" s="569"/>
      <c r="E122" s="567"/>
      <c r="F122" s="568"/>
      <c r="G122" s="568"/>
      <c r="H122" s="568"/>
      <c r="I122" s="569"/>
    </row>
    <row r="123" spans="1:9">
      <c r="A123" s="567"/>
      <c r="B123" s="568"/>
      <c r="C123" s="568"/>
      <c r="D123" s="569"/>
      <c r="E123" s="567"/>
      <c r="F123" s="568"/>
      <c r="G123" s="568"/>
      <c r="H123" s="568"/>
      <c r="I123" s="569"/>
    </row>
    <row r="124" spans="1:9">
      <c r="A124" s="567"/>
      <c r="B124" s="568"/>
      <c r="C124" s="568"/>
      <c r="D124" s="569"/>
      <c r="E124" s="567"/>
      <c r="F124" s="568"/>
      <c r="G124" s="568"/>
      <c r="H124" s="568"/>
      <c r="I124" s="569"/>
    </row>
    <row r="125" spans="1:9">
      <c r="A125" s="567"/>
      <c r="B125" s="568"/>
      <c r="C125" s="568"/>
      <c r="D125" s="569"/>
      <c r="E125" s="567"/>
      <c r="F125" s="568"/>
      <c r="G125" s="568"/>
      <c r="H125" s="568"/>
      <c r="I125" s="569"/>
    </row>
    <row r="126" spans="1:9">
      <c r="A126" s="567"/>
      <c r="B126" s="568"/>
      <c r="C126" s="568"/>
      <c r="D126" s="569"/>
      <c r="E126" s="567"/>
      <c r="F126" s="568"/>
      <c r="G126" s="568"/>
      <c r="H126" s="568"/>
      <c r="I126" s="569"/>
    </row>
    <row r="127" spans="1:9">
      <c r="A127" s="567"/>
      <c r="B127" s="568"/>
      <c r="C127" s="568"/>
      <c r="D127" s="569"/>
      <c r="E127" s="567"/>
      <c r="F127" s="568"/>
      <c r="G127" s="568"/>
      <c r="H127" s="568"/>
      <c r="I127" s="569"/>
    </row>
    <row r="128" spans="1:9">
      <c r="A128" s="567"/>
      <c r="B128" s="568"/>
      <c r="C128" s="568"/>
      <c r="D128" s="569"/>
      <c r="E128" s="567"/>
      <c r="F128" s="568"/>
      <c r="G128" s="568"/>
      <c r="H128" s="568"/>
      <c r="I128" s="569"/>
    </row>
    <row r="129" spans="1:9">
      <c r="A129" s="567"/>
      <c r="B129" s="568"/>
      <c r="C129" s="568"/>
      <c r="D129" s="569"/>
      <c r="E129" s="567"/>
      <c r="F129" s="568"/>
      <c r="G129" s="568"/>
      <c r="H129" s="568"/>
      <c r="I129" s="569"/>
    </row>
    <row r="130" spans="1:9">
      <c r="A130" s="567"/>
      <c r="B130" s="568"/>
      <c r="C130" s="568"/>
      <c r="D130" s="569"/>
      <c r="E130" s="567"/>
      <c r="F130" s="568"/>
      <c r="G130" s="568"/>
      <c r="H130" s="568"/>
      <c r="I130" s="569"/>
    </row>
    <row r="131" spans="1:9">
      <c r="A131" s="567"/>
      <c r="B131" s="568"/>
      <c r="C131" s="568"/>
      <c r="D131" s="569"/>
      <c r="E131" s="567"/>
      <c r="F131" s="568"/>
      <c r="G131" s="568"/>
      <c r="H131" s="568"/>
      <c r="I131" s="569"/>
    </row>
    <row r="132" spans="1:9" ht="15.75" thickBot="1">
      <c r="A132" s="570"/>
      <c r="B132" s="571"/>
      <c r="C132" s="571"/>
      <c r="D132" s="572"/>
      <c r="E132" s="570"/>
      <c r="F132" s="571"/>
      <c r="G132" s="571"/>
      <c r="H132" s="571"/>
      <c r="I132" s="572"/>
    </row>
    <row r="133" spans="1:9">
      <c r="A133" s="573"/>
      <c r="B133" s="574"/>
      <c r="C133" s="574"/>
      <c r="D133" s="575"/>
      <c r="E133" s="573"/>
      <c r="F133" s="574"/>
      <c r="G133" s="574"/>
      <c r="H133" s="574"/>
      <c r="I133" s="575"/>
    </row>
    <row r="134" spans="1:9" ht="15.75" thickBot="1">
      <c r="A134" s="576"/>
      <c r="B134" s="577"/>
      <c r="C134" s="577"/>
      <c r="D134" s="578"/>
      <c r="E134" s="576"/>
      <c r="F134" s="577"/>
      <c r="G134" s="577"/>
      <c r="H134" s="577"/>
      <c r="I134" s="578"/>
    </row>
    <row r="135" spans="1:9" s="245" customFormat="1" ht="15.75" thickBot="1">
      <c r="A135" s="561" t="s">
        <v>7188</v>
      </c>
      <c r="B135" s="562"/>
      <c r="C135" s="562"/>
      <c r="D135" s="563"/>
      <c r="E135" s="562" t="s">
        <v>7189</v>
      </c>
      <c r="F135" s="562"/>
      <c r="G135" s="562"/>
      <c r="H135" s="562"/>
      <c r="I135" s="563"/>
    </row>
    <row r="136" spans="1:9">
      <c r="A136" s="564" t="e" vm="15">
        <v>#VALUE!</v>
      </c>
      <c r="B136" s="565"/>
      <c r="C136" s="565"/>
      <c r="D136" s="566"/>
      <c r="E136" s="564" t="e" vm="16">
        <v>#VALUE!</v>
      </c>
      <c r="F136" s="565"/>
      <c r="G136" s="565"/>
      <c r="H136" s="565"/>
      <c r="I136" s="566"/>
    </row>
    <row r="137" spans="1:9">
      <c r="A137" s="567"/>
      <c r="B137" s="568"/>
      <c r="C137" s="568"/>
      <c r="D137" s="569"/>
      <c r="E137" s="567"/>
      <c r="F137" s="568"/>
      <c r="G137" s="568"/>
      <c r="H137" s="568"/>
      <c r="I137" s="569"/>
    </row>
    <row r="138" spans="1:9">
      <c r="A138" s="567"/>
      <c r="B138" s="568"/>
      <c r="C138" s="568"/>
      <c r="D138" s="569"/>
      <c r="E138" s="567"/>
      <c r="F138" s="568"/>
      <c r="G138" s="568"/>
      <c r="H138" s="568"/>
      <c r="I138" s="569"/>
    </row>
    <row r="139" spans="1:9">
      <c r="A139" s="567"/>
      <c r="B139" s="568"/>
      <c r="C139" s="568"/>
      <c r="D139" s="569"/>
      <c r="E139" s="567"/>
      <c r="F139" s="568"/>
      <c r="G139" s="568"/>
      <c r="H139" s="568"/>
      <c r="I139" s="569"/>
    </row>
    <row r="140" spans="1:9">
      <c r="A140" s="567"/>
      <c r="B140" s="568"/>
      <c r="C140" s="568"/>
      <c r="D140" s="569"/>
      <c r="E140" s="567"/>
      <c r="F140" s="568"/>
      <c r="G140" s="568"/>
      <c r="H140" s="568"/>
      <c r="I140" s="569"/>
    </row>
    <row r="141" spans="1:9">
      <c r="A141" s="567"/>
      <c r="B141" s="568"/>
      <c r="C141" s="568"/>
      <c r="D141" s="569"/>
      <c r="E141" s="567"/>
      <c r="F141" s="568"/>
      <c r="G141" s="568"/>
      <c r="H141" s="568"/>
      <c r="I141" s="569"/>
    </row>
    <row r="142" spans="1:9">
      <c r="A142" s="567"/>
      <c r="B142" s="568"/>
      <c r="C142" s="568"/>
      <c r="D142" s="569"/>
      <c r="E142" s="567"/>
      <c r="F142" s="568"/>
      <c r="G142" s="568"/>
      <c r="H142" s="568"/>
      <c r="I142" s="569"/>
    </row>
    <row r="143" spans="1:9">
      <c r="A143" s="567"/>
      <c r="B143" s="568"/>
      <c r="C143" s="568"/>
      <c r="D143" s="569"/>
      <c r="E143" s="567"/>
      <c r="F143" s="568"/>
      <c r="G143" s="568"/>
      <c r="H143" s="568"/>
      <c r="I143" s="569"/>
    </row>
    <row r="144" spans="1:9">
      <c r="A144" s="567"/>
      <c r="B144" s="568"/>
      <c r="C144" s="568"/>
      <c r="D144" s="569"/>
      <c r="E144" s="567"/>
      <c r="F144" s="568"/>
      <c r="G144" s="568"/>
      <c r="H144" s="568"/>
      <c r="I144" s="569"/>
    </row>
    <row r="145" spans="1:9">
      <c r="A145" s="567"/>
      <c r="B145" s="568"/>
      <c r="C145" s="568"/>
      <c r="D145" s="569"/>
      <c r="E145" s="567"/>
      <c r="F145" s="568"/>
      <c r="G145" s="568"/>
      <c r="H145" s="568"/>
      <c r="I145" s="569"/>
    </row>
    <row r="146" spans="1:9">
      <c r="A146" s="567"/>
      <c r="B146" s="568"/>
      <c r="C146" s="568"/>
      <c r="D146" s="569"/>
      <c r="E146" s="567"/>
      <c r="F146" s="568"/>
      <c r="G146" s="568"/>
      <c r="H146" s="568"/>
      <c r="I146" s="569"/>
    </row>
    <row r="147" spans="1:9">
      <c r="A147" s="567"/>
      <c r="B147" s="568"/>
      <c r="C147" s="568"/>
      <c r="D147" s="569"/>
      <c r="E147" s="567"/>
      <c r="F147" s="568"/>
      <c r="G147" s="568"/>
      <c r="H147" s="568"/>
      <c r="I147" s="569"/>
    </row>
    <row r="148" spans="1:9">
      <c r="A148" s="567"/>
      <c r="B148" s="568"/>
      <c r="C148" s="568"/>
      <c r="D148" s="569"/>
      <c r="E148" s="567"/>
      <c r="F148" s="568"/>
      <c r="G148" s="568"/>
      <c r="H148" s="568"/>
      <c r="I148" s="569"/>
    </row>
    <row r="149" spans="1:9">
      <c r="A149" s="567"/>
      <c r="B149" s="568"/>
      <c r="C149" s="568"/>
      <c r="D149" s="569"/>
      <c r="E149" s="567"/>
      <c r="F149" s="568"/>
      <c r="G149" s="568"/>
      <c r="H149" s="568"/>
      <c r="I149" s="569"/>
    </row>
    <row r="150" spans="1:9" ht="15.75" thickBot="1">
      <c r="A150" s="570"/>
      <c r="B150" s="571"/>
      <c r="C150" s="571"/>
      <c r="D150" s="572"/>
      <c r="E150" s="570"/>
      <c r="F150" s="571"/>
      <c r="G150" s="571"/>
      <c r="H150" s="571"/>
      <c r="I150" s="572"/>
    </row>
    <row r="151" spans="1:9">
      <c r="A151" s="573"/>
      <c r="B151" s="574"/>
      <c r="C151" s="574"/>
      <c r="D151" s="575"/>
      <c r="E151" s="573"/>
      <c r="F151" s="574"/>
      <c r="G151" s="574"/>
      <c r="H151" s="574"/>
      <c r="I151" s="575"/>
    </row>
    <row r="152" spans="1:9" ht="15.75" thickBot="1">
      <c r="A152" s="576"/>
      <c r="B152" s="577"/>
      <c r="C152" s="577"/>
      <c r="D152" s="578"/>
      <c r="E152" s="576"/>
      <c r="F152" s="577"/>
      <c r="G152" s="577"/>
      <c r="H152" s="577"/>
      <c r="I152" s="578"/>
    </row>
    <row r="153" spans="1:9" s="245" customFormat="1" ht="15.75" thickBot="1">
      <c r="A153" s="561" t="s">
        <v>7190</v>
      </c>
      <c r="B153" s="562"/>
      <c r="C153" s="562"/>
      <c r="D153" s="563"/>
      <c r="E153" s="562" t="s">
        <v>7191</v>
      </c>
      <c r="F153" s="562"/>
      <c r="G153" s="562"/>
      <c r="H153" s="562"/>
      <c r="I153" s="563"/>
    </row>
    <row r="154" spans="1:9">
      <c r="A154" s="564"/>
      <c r="B154" s="565"/>
      <c r="C154" s="565"/>
      <c r="D154" s="566"/>
      <c r="E154" s="564"/>
      <c r="F154" s="565"/>
      <c r="G154" s="565"/>
      <c r="H154" s="565"/>
      <c r="I154" s="566"/>
    </row>
    <row r="155" spans="1:9">
      <c r="A155" s="567"/>
      <c r="B155" s="568"/>
      <c r="C155" s="568"/>
      <c r="D155" s="569"/>
      <c r="E155" s="567"/>
      <c r="F155" s="568"/>
      <c r="G155" s="568"/>
      <c r="H155" s="568"/>
      <c r="I155" s="569"/>
    </row>
    <row r="156" spans="1:9">
      <c r="A156" s="567"/>
      <c r="B156" s="568"/>
      <c r="C156" s="568"/>
      <c r="D156" s="569"/>
      <c r="E156" s="567"/>
      <c r="F156" s="568"/>
      <c r="G156" s="568"/>
      <c r="H156" s="568"/>
      <c r="I156" s="569"/>
    </row>
    <row r="157" spans="1:9">
      <c r="A157" s="567"/>
      <c r="B157" s="568"/>
      <c r="C157" s="568"/>
      <c r="D157" s="569"/>
      <c r="E157" s="567"/>
      <c r="F157" s="568"/>
      <c r="G157" s="568"/>
      <c r="H157" s="568"/>
      <c r="I157" s="569"/>
    </row>
    <row r="158" spans="1:9">
      <c r="A158" s="567"/>
      <c r="B158" s="568"/>
      <c r="C158" s="568"/>
      <c r="D158" s="569"/>
      <c r="E158" s="567"/>
      <c r="F158" s="568"/>
      <c r="G158" s="568"/>
      <c r="H158" s="568"/>
      <c r="I158" s="569"/>
    </row>
    <row r="159" spans="1:9">
      <c r="A159" s="567"/>
      <c r="B159" s="568"/>
      <c r="C159" s="568"/>
      <c r="D159" s="569"/>
      <c r="E159" s="567"/>
      <c r="F159" s="568"/>
      <c r="G159" s="568"/>
      <c r="H159" s="568"/>
      <c r="I159" s="569"/>
    </row>
    <row r="160" spans="1:9">
      <c r="A160" s="567"/>
      <c r="B160" s="568"/>
      <c r="C160" s="568"/>
      <c r="D160" s="569"/>
      <c r="E160" s="567"/>
      <c r="F160" s="568"/>
      <c r="G160" s="568"/>
      <c r="H160" s="568"/>
      <c r="I160" s="569"/>
    </row>
    <row r="161" spans="1:9">
      <c r="A161" s="567"/>
      <c r="B161" s="568"/>
      <c r="C161" s="568"/>
      <c r="D161" s="569"/>
      <c r="E161" s="567"/>
      <c r="F161" s="568"/>
      <c r="G161" s="568"/>
      <c r="H161" s="568"/>
      <c r="I161" s="569"/>
    </row>
    <row r="162" spans="1:9">
      <c r="A162" s="567"/>
      <c r="B162" s="568"/>
      <c r="C162" s="568"/>
      <c r="D162" s="569"/>
      <c r="E162" s="567"/>
      <c r="F162" s="568"/>
      <c r="G162" s="568"/>
      <c r="H162" s="568"/>
      <c r="I162" s="569"/>
    </row>
    <row r="163" spans="1:9">
      <c r="A163" s="567"/>
      <c r="B163" s="568"/>
      <c r="C163" s="568"/>
      <c r="D163" s="569"/>
      <c r="E163" s="567"/>
      <c r="F163" s="568"/>
      <c r="G163" s="568"/>
      <c r="H163" s="568"/>
      <c r="I163" s="569"/>
    </row>
    <row r="164" spans="1:9">
      <c r="A164" s="567"/>
      <c r="B164" s="568"/>
      <c r="C164" s="568"/>
      <c r="D164" s="569"/>
      <c r="E164" s="567"/>
      <c r="F164" s="568"/>
      <c r="G164" s="568"/>
      <c r="H164" s="568"/>
      <c r="I164" s="569"/>
    </row>
    <row r="165" spans="1:9">
      <c r="A165" s="567"/>
      <c r="B165" s="568"/>
      <c r="C165" s="568"/>
      <c r="D165" s="569"/>
      <c r="E165" s="567"/>
      <c r="F165" s="568"/>
      <c r="G165" s="568"/>
      <c r="H165" s="568"/>
      <c r="I165" s="569"/>
    </row>
    <row r="166" spans="1:9">
      <c r="A166" s="567"/>
      <c r="B166" s="568"/>
      <c r="C166" s="568"/>
      <c r="D166" s="569"/>
      <c r="E166" s="567"/>
      <c r="F166" s="568"/>
      <c r="G166" s="568"/>
      <c r="H166" s="568"/>
      <c r="I166" s="569"/>
    </row>
    <row r="167" spans="1:9">
      <c r="A167" s="567"/>
      <c r="B167" s="568"/>
      <c r="C167" s="568"/>
      <c r="D167" s="569"/>
      <c r="E167" s="567"/>
      <c r="F167" s="568"/>
      <c r="G167" s="568"/>
      <c r="H167" s="568"/>
      <c r="I167" s="569"/>
    </row>
    <row r="168" spans="1:9" ht="15.75" thickBot="1">
      <c r="A168" s="570"/>
      <c r="B168" s="571"/>
      <c r="C168" s="571"/>
      <c r="D168" s="572"/>
      <c r="E168" s="570"/>
      <c r="F168" s="571"/>
      <c r="G168" s="571"/>
      <c r="H168" s="571"/>
      <c r="I168" s="572"/>
    </row>
    <row r="169" spans="1:9" s="246" customFormat="1">
      <c r="A169" s="573"/>
      <c r="B169" s="574"/>
      <c r="C169" s="574"/>
      <c r="D169" s="575"/>
      <c r="E169" s="573"/>
      <c r="F169" s="574"/>
      <c r="G169" s="574"/>
      <c r="H169" s="574"/>
      <c r="I169" s="575"/>
    </row>
    <row r="170" spans="1:9" s="246" customFormat="1" ht="15.75" thickBot="1">
      <c r="A170" s="576"/>
      <c r="B170" s="577"/>
      <c r="C170" s="577"/>
      <c r="D170" s="578"/>
      <c r="E170" s="576"/>
      <c r="F170" s="577"/>
      <c r="G170" s="577"/>
      <c r="H170" s="577"/>
      <c r="I170" s="578"/>
    </row>
    <row r="171" spans="1:9" s="245" customFormat="1" ht="15.75" thickBot="1">
      <c r="A171" s="561" t="s">
        <v>7192</v>
      </c>
      <c r="B171" s="562"/>
      <c r="C171" s="562"/>
      <c r="D171" s="563"/>
      <c r="E171" s="562" t="s">
        <v>7193</v>
      </c>
      <c r="F171" s="562"/>
      <c r="G171" s="562"/>
      <c r="H171" s="562"/>
      <c r="I171" s="563"/>
    </row>
    <row r="172" spans="1:9">
      <c r="A172" s="564"/>
      <c r="B172" s="565"/>
      <c r="C172" s="565"/>
      <c r="D172" s="566"/>
      <c r="E172" s="564"/>
      <c r="F172" s="565"/>
      <c r="G172" s="565"/>
      <c r="H172" s="565"/>
      <c r="I172" s="566"/>
    </row>
    <row r="173" spans="1:9">
      <c r="A173" s="567"/>
      <c r="B173" s="568"/>
      <c r="C173" s="568"/>
      <c r="D173" s="569"/>
      <c r="E173" s="567"/>
      <c r="F173" s="568"/>
      <c r="G173" s="568"/>
      <c r="H173" s="568"/>
      <c r="I173" s="569"/>
    </row>
    <row r="174" spans="1:9">
      <c r="A174" s="567"/>
      <c r="B174" s="568"/>
      <c r="C174" s="568"/>
      <c r="D174" s="569"/>
      <c r="E174" s="567"/>
      <c r="F174" s="568"/>
      <c r="G174" s="568"/>
      <c r="H174" s="568"/>
      <c r="I174" s="569"/>
    </row>
    <row r="175" spans="1:9">
      <c r="A175" s="567"/>
      <c r="B175" s="568"/>
      <c r="C175" s="568"/>
      <c r="D175" s="569"/>
      <c r="E175" s="567"/>
      <c r="F175" s="568"/>
      <c r="G175" s="568"/>
      <c r="H175" s="568"/>
      <c r="I175" s="569"/>
    </row>
    <row r="176" spans="1:9">
      <c r="A176" s="567"/>
      <c r="B176" s="568"/>
      <c r="C176" s="568"/>
      <c r="D176" s="569"/>
      <c r="E176" s="567"/>
      <c r="F176" s="568"/>
      <c r="G176" s="568"/>
      <c r="H176" s="568"/>
      <c r="I176" s="569"/>
    </row>
    <row r="177" spans="1:9">
      <c r="A177" s="567"/>
      <c r="B177" s="568"/>
      <c r="C177" s="568"/>
      <c r="D177" s="569"/>
      <c r="E177" s="567"/>
      <c r="F177" s="568"/>
      <c r="G177" s="568"/>
      <c r="H177" s="568"/>
      <c r="I177" s="569"/>
    </row>
    <row r="178" spans="1:9">
      <c r="A178" s="567"/>
      <c r="B178" s="568"/>
      <c r="C178" s="568"/>
      <c r="D178" s="569"/>
      <c r="E178" s="567"/>
      <c r="F178" s="568"/>
      <c r="G178" s="568"/>
      <c r="H178" s="568"/>
      <c r="I178" s="569"/>
    </row>
    <row r="179" spans="1:9">
      <c r="A179" s="567"/>
      <c r="B179" s="568"/>
      <c r="C179" s="568"/>
      <c r="D179" s="569"/>
      <c r="E179" s="567"/>
      <c r="F179" s="568"/>
      <c r="G179" s="568"/>
      <c r="H179" s="568"/>
      <c r="I179" s="569"/>
    </row>
    <row r="180" spans="1:9">
      <c r="A180" s="567"/>
      <c r="B180" s="568"/>
      <c r="C180" s="568"/>
      <c r="D180" s="569"/>
      <c r="E180" s="567"/>
      <c r="F180" s="568"/>
      <c r="G180" s="568"/>
      <c r="H180" s="568"/>
      <c r="I180" s="569"/>
    </row>
    <row r="181" spans="1:9">
      <c r="A181" s="567"/>
      <c r="B181" s="568"/>
      <c r="C181" s="568"/>
      <c r="D181" s="569"/>
      <c r="E181" s="567"/>
      <c r="F181" s="568"/>
      <c r="G181" s="568"/>
      <c r="H181" s="568"/>
      <c r="I181" s="569"/>
    </row>
    <row r="182" spans="1:9">
      <c r="A182" s="567"/>
      <c r="B182" s="568"/>
      <c r="C182" s="568"/>
      <c r="D182" s="569"/>
      <c r="E182" s="567"/>
      <c r="F182" s="568"/>
      <c r="G182" s="568"/>
      <c r="H182" s="568"/>
      <c r="I182" s="569"/>
    </row>
    <row r="183" spans="1:9">
      <c r="A183" s="567"/>
      <c r="B183" s="568"/>
      <c r="C183" s="568"/>
      <c r="D183" s="569"/>
      <c r="E183" s="567"/>
      <c r="F183" s="568"/>
      <c r="G183" s="568"/>
      <c r="H183" s="568"/>
      <c r="I183" s="569"/>
    </row>
    <row r="184" spans="1:9">
      <c r="A184" s="567"/>
      <c r="B184" s="568"/>
      <c r="C184" s="568"/>
      <c r="D184" s="569"/>
      <c r="E184" s="567"/>
      <c r="F184" s="568"/>
      <c r="G184" s="568"/>
      <c r="H184" s="568"/>
      <c r="I184" s="569"/>
    </row>
    <row r="185" spans="1:9">
      <c r="A185" s="567"/>
      <c r="B185" s="568"/>
      <c r="C185" s="568"/>
      <c r="D185" s="569"/>
      <c r="E185" s="567"/>
      <c r="F185" s="568"/>
      <c r="G185" s="568"/>
      <c r="H185" s="568"/>
      <c r="I185" s="569"/>
    </row>
    <row r="186" spans="1:9" ht="15.75" thickBot="1">
      <c r="A186" s="570"/>
      <c r="B186" s="571"/>
      <c r="C186" s="571"/>
      <c r="D186" s="572"/>
      <c r="E186" s="570"/>
      <c r="F186" s="571"/>
      <c r="G186" s="571"/>
      <c r="H186" s="571"/>
      <c r="I186" s="572"/>
    </row>
    <row r="187" spans="1:9">
      <c r="A187" s="573"/>
      <c r="B187" s="574"/>
      <c r="C187" s="574"/>
      <c r="D187" s="575"/>
      <c r="E187" s="573"/>
      <c r="F187" s="574"/>
      <c r="G187" s="574"/>
      <c r="H187" s="574"/>
      <c r="I187" s="575"/>
    </row>
    <row r="188" spans="1:9" ht="15.75" thickBot="1">
      <c r="A188" s="576"/>
      <c r="B188" s="577"/>
      <c r="C188" s="577"/>
      <c r="D188" s="578"/>
      <c r="E188" s="576"/>
      <c r="F188" s="577"/>
      <c r="G188" s="577"/>
      <c r="H188" s="577"/>
      <c r="I188" s="578"/>
    </row>
    <row r="189" spans="1:9" s="245" customFormat="1" ht="15.75" thickBot="1">
      <c r="A189" s="561" t="s">
        <v>7194</v>
      </c>
      <c r="B189" s="562"/>
      <c r="C189" s="562"/>
      <c r="D189" s="563"/>
      <c r="E189" s="562" t="s">
        <v>9153</v>
      </c>
      <c r="F189" s="562"/>
      <c r="G189" s="562"/>
      <c r="H189" s="562"/>
      <c r="I189" s="563"/>
    </row>
    <row r="190" spans="1:9">
      <c r="A190" s="564"/>
      <c r="B190" s="565"/>
      <c r="C190" s="565"/>
      <c r="D190" s="566"/>
      <c r="E190" s="564"/>
      <c r="F190" s="565"/>
      <c r="G190" s="565"/>
      <c r="H190" s="565"/>
      <c r="I190" s="566"/>
    </row>
    <row r="191" spans="1:9">
      <c r="A191" s="567"/>
      <c r="B191" s="568"/>
      <c r="C191" s="568"/>
      <c r="D191" s="569"/>
      <c r="E191" s="567"/>
      <c r="F191" s="568"/>
      <c r="G191" s="568"/>
      <c r="H191" s="568"/>
      <c r="I191" s="569"/>
    </row>
    <row r="192" spans="1:9">
      <c r="A192" s="567"/>
      <c r="B192" s="568"/>
      <c r="C192" s="568"/>
      <c r="D192" s="569"/>
      <c r="E192" s="567"/>
      <c r="F192" s="568"/>
      <c r="G192" s="568"/>
      <c r="H192" s="568"/>
      <c r="I192" s="569"/>
    </row>
    <row r="193" spans="1:9">
      <c r="A193" s="567"/>
      <c r="B193" s="568"/>
      <c r="C193" s="568"/>
      <c r="D193" s="569"/>
      <c r="E193" s="567"/>
      <c r="F193" s="568"/>
      <c r="G193" s="568"/>
      <c r="H193" s="568"/>
      <c r="I193" s="569"/>
    </row>
    <row r="194" spans="1:9">
      <c r="A194" s="567"/>
      <c r="B194" s="568"/>
      <c r="C194" s="568"/>
      <c r="D194" s="569"/>
      <c r="E194" s="567"/>
      <c r="F194" s="568"/>
      <c r="G194" s="568"/>
      <c r="H194" s="568"/>
      <c r="I194" s="569"/>
    </row>
    <row r="195" spans="1:9">
      <c r="A195" s="567"/>
      <c r="B195" s="568"/>
      <c r="C195" s="568"/>
      <c r="D195" s="569"/>
      <c r="E195" s="567"/>
      <c r="F195" s="568"/>
      <c r="G195" s="568"/>
      <c r="H195" s="568"/>
      <c r="I195" s="569"/>
    </row>
    <row r="196" spans="1:9">
      <c r="A196" s="567"/>
      <c r="B196" s="568"/>
      <c r="C196" s="568"/>
      <c r="D196" s="569"/>
      <c r="E196" s="567"/>
      <c r="F196" s="568"/>
      <c r="G196" s="568"/>
      <c r="H196" s="568"/>
      <c r="I196" s="569"/>
    </row>
    <row r="197" spans="1:9">
      <c r="A197" s="567"/>
      <c r="B197" s="568"/>
      <c r="C197" s="568"/>
      <c r="D197" s="569"/>
      <c r="E197" s="567"/>
      <c r="F197" s="568"/>
      <c r="G197" s="568"/>
      <c r="H197" s="568"/>
      <c r="I197" s="569"/>
    </row>
    <row r="198" spans="1:9">
      <c r="A198" s="567"/>
      <c r="B198" s="568"/>
      <c r="C198" s="568"/>
      <c r="D198" s="569"/>
      <c r="E198" s="567"/>
      <c r="F198" s="568"/>
      <c r="G198" s="568"/>
      <c r="H198" s="568"/>
      <c r="I198" s="569"/>
    </row>
    <row r="199" spans="1:9">
      <c r="A199" s="567"/>
      <c r="B199" s="568"/>
      <c r="C199" s="568"/>
      <c r="D199" s="569"/>
      <c r="E199" s="567"/>
      <c r="F199" s="568"/>
      <c r="G199" s="568"/>
      <c r="H199" s="568"/>
      <c r="I199" s="569"/>
    </row>
    <row r="200" spans="1:9">
      <c r="A200" s="567"/>
      <c r="B200" s="568"/>
      <c r="C200" s="568"/>
      <c r="D200" s="569"/>
      <c r="E200" s="567"/>
      <c r="F200" s="568"/>
      <c r="G200" s="568"/>
      <c r="H200" s="568"/>
      <c r="I200" s="569"/>
    </row>
    <row r="201" spans="1:9">
      <c r="A201" s="567"/>
      <c r="B201" s="568"/>
      <c r="C201" s="568"/>
      <c r="D201" s="569"/>
      <c r="E201" s="567"/>
      <c r="F201" s="568"/>
      <c r="G201" s="568"/>
      <c r="H201" s="568"/>
      <c r="I201" s="569"/>
    </row>
    <row r="202" spans="1:9">
      <c r="A202" s="567"/>
      <c r="B202" s="568"/>
      <c r="C202" s="568"/>
      <c r="D202" s="569"/>
      <c r="E202" s="567"/>
      <c r="F202" s="568"/>
      <c r="G202" s="568"/>
      <c r="H202" s="568"/>
      <c r="I202" s="569"/>
    </row>
    <row r="203" spans="1:9">
      <c r="A203" s="567"/>
      <c r="B203" s="568"/>
      <c r="C203" s="568"/>
      <c r="D203" s="569"/>
      <c r="E203" s="567"/>
      <c r="F203" s="568"/>
      <c r="G203" s="568"/>
      <c r="H203" s="568"/>
      <c r="I203" s="569"/>
    </row>
    <row r="204" spans="1:9" ht="15.75" thickBot="1">
      <c r="A204" s="570"/>
      <c r="B204" s="571"/>
      <c r="C204" s="571"/>
      <c r="D204" s="572"/>
      <c r="E204" s="570"/>
      <c r="F204" s="571"/>
      <c r="G204" s="571"/>
      <c r="H204" s="571"/>
      <c r="I204" s="572"/>
    </row>
    <row r="205" spans="1:9">
      <c r="A205" s="573"/>
      <c r="B205" s="574"/>
      <c r="C205" s="574"/>
      <c r="D205" s="575"/>
      <c r="E205" s="573"/>
      <c r="F205" s="574"/>
      <c r="G205" s="574"/>
      <c r="H205" s="574"/>
      <c r="I205" s="575"/>
    </row>
    <row r="206" spans="1:9" ht="15.75" thickBot="1">
      <c r="A206" s="576"/>
      <c r="B206" s="577"/>
      <c r="C206" s="577"/>
      <c r="D206" s="578"/>
      <c r="E206" s="576"/>
      <c r="F206" s="577"/>
      <c r="G206" s="577"/>
      <c r="H206" s="577"/>
      <c r="I206" s="578"/>
    </row>
  </sheetData>
  <mergeCells count="76">
    <mergeCell ref="A189:D189"/>
    <mergeCell ref="E189:I189"/>
    <mergeCell ref="A190:D204"/>
    <mergeCell ref="E190:I204"/>
    <mergeCell ref="A205:D206"/>
    <mergeCell ref="E205:I206"/>
    <mergeCell ref="A171:D171"/>
    <mergeCell ref="E171:I171"/>
    <mergeCell ref="A172:D186"/>
    <mergeCell ref="E172:I186"/>
    <mergeCell ref="A187:D188"/>
    <mergeCell ref="E187:I188"/>
    <mergeCell ref="A153:D153"/>
    <mergeCell ref="E153:I153"/>
    <mergeCell ref="A154:D168"/>
    <mergeCell ref="E154:I168"/>
    <mergeCell ref="A169:D170"/>
    <mergeCell ref="E169:I170"/>
    <mergeCell ref="A135:D135"/>
    <mergeCell ref="E135:I135"/>
    <mergeCell ref="A136:D150"/>
    <mergeCell ref="E136:I150"/>
    <mergeCell ref="A151:D152"/>
    <mergeCell ref="E151:I152"/>
    <mergeCell ref="A45:D45"/>
    <mergeCell ref="E45:I45"/>
    <mergeCell ref="A46:D60"/>
    <mergeCell ref="E46:I60"/>
    <mergeCell ref="A61:D62"/>
    <mergeCell ref="E61:I62"/>
    <mergeCell ref="A27:D27"/>
    <mergeCell ref="E27:I27"/>
    <mergeCell ref="A28:D42"/>
    <mergeCell ref="E28:I42"/>
    <mergeCell ref="A43:D44"/>
    <mergeCell ref="E43:I44"/>
    <mergeCell ref="A9:D9"/>
    <mergeCell ref="E9:I9"/>
    <mergeCell ref="A10:D24"/>
    <mergeCell ref="E10:I24"/>
    <mergeCell ref="A25:D26"/>
    <mergeCell ref="E25:I26"/>
    <mergeCell ref="A7:C7"/>
    <mergeCell ref="A8:C8"/>
    <mergeCell ref="D1:I3"/>
    <mergeCell ref="A1:C3"/>
    <mergeCell ref="A4:C4"/>
    <mergeCell ref="A5:C5"/>
    <mergeCell ref="E4:G4"/>
    <mergeCell ref="E5:G5"/>
    <mergeCell ref="D7:I7"/>
    <mergeCell ref="D8:I8"/>
    <mergeCell ref="A63:D63"/>
    <mergeCell ref="E63:I63"/>
    <mergeCell ref="A64:D78"/>
    <mergeCell ref="E64:I78"/>
    <mergeCell ref="A79:D80"/>
    <mergeCell ref="E79:I80"/>
    <mergeCell ref="A81:D81"/>
    <mergeCell ref="E81:I81"/>
    <mergeCell ref="A82:D96"/>
    <mergeCell ref="E82:I96"/>
    <mergeCell ref="A97:D98"/>
    <mergeCell ref="E97:I98"/>
    <mergeCell ref="A99:D99"/>
    <mergeCell ref="E99:I99"/>
    <mergeCell ref="A100:D114"/>
    <mergeCell ref="E100:I114"/>
    <mergeCell ref="A115:D116"/>
    <mergeCell ref="E115:I116"/>
    <mergeCell ref="A117:D117"/>
    <mergeCell ref="E117:I117"/>
    <mergeCell ref="A118:D132"/>
    <mergeCell ref="E118:I132"/>
    <mergeCell ref="A133:D134"/>
    <mergeCell ref="E133:I134"/>
  </mergeCells>
  <pageMargins left="0.7" right="0.7" top="0.75" bottom="0.75" header="0.3" footer="0.3"/>
  <pageSetup paperSize="9" scale="68" fitToHeight="0" orientation="portrait" horizontalDpi="360" verticalDpi="360" r:id="rId1"/>
  <rowBreaks count="3" manualBreakCount="3">
    <brk id="62" max="8" man="1"/>
    <brk id="116" max="8" man="1"/>
    <brk id="170" max="8"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pageSetUpPr fitToPage="1"/>
  </sheetPr>
  <dimension ref="A1:J57"/>
  <sheetViews>
    <sheetView view="pageBreakPreview" topLeftCell="A39" zoomScale="115" zoomScaleNormal="100" zoomScaleSheetLayoutView="115" workbookViewId="0">
      <selection activeCell="I1" sqref="A1:I57"/>
    </sheetView>
  </sheetViews>
  <sheetFormatPr defaultRowHeight="15"/>
  <cols>
    <col min="1" max="1" width="12" customWidth="1"/>
    <col min="2" max="2" width="8.7109375" customWidth="1"/>
    <col min="3" max="3" width="9.140625" customWidth="1"/>
    <col min="4" max="4" width="9.7109375" customWidth="1"/>
    <col min="5" max="7" width="9.140625" customWidth="1"/>
    <col min="8" max="8" width="12.5703125" customWidth="1"/>
    <col min="9" max="9" width="18.140625" customWidth="1"/>
    <col min="257" max="257" width="12" customWidth="1"/>
    <col min="258" max="258" width="8.7109375" customWidth="1"/>
    <col min="259" max="259" width="9.140625" customWidth="1"/>
    <col min="260" max="260" width="9.7109375" customWidth="1"/>
    <col min="261" max="263" width="9.140625" customWidth="1"/>
    <col min="264" max="264" width="12.5703125" customWidth="1"/>
    <col min="265" max="265" width="18.140625" customWidth="1"/>
    <col min="513" max="513" width="12" customWidth="1"/>
    <col min="514" max="514" width="8.7109375" customWidth="1"/>
    <col min="515" max="515" width="9.140625" customWidth="1"/>
    <col min="516" max="516" width="9.7109375" customWidth="1"/>
    <col min="517" max="519" width="9.140625" customWidth="1"/>
    <col min="520" max="520" width="12.5703125" customWidth="1"/>
    <col min="521" max="521" width="18.140625" customWidth="1"/>
    <col min="769" max="769" width="12" customWidth="1"/>
    <col min="770" max="770" width="8.7109375" customWidth="1"/>
    <col min="771" max="771" width="9.140625" customWidth="1"/>
    <col min="772" max="772" width="9.7109375" customWidth="1"/>
    <col min="773" max="775" width="9.140625" customWidth="1"/>
    <col min="776" max="776" width="12.5703125" customWidth="1"/>
    <col min="777" max="777" width="18.140625" customWidth="1"/>
    <col min="1025" max="1025" width="12" customWidth="1"/>
    <col min="1026" max="1026" width="8.7109375" customWidth="1"/>
    <col min="1027" max="1027" width="9.140625" customWidth="1"/>
    <col min="1028" max="1028" width="9.7109375" customWidth="1"/>
    <col min="1029" max="1031" width="9.140625" customWidth="1"/>
    <col min="1032" max="1032" width="12.5703125" customWidth="1"/>
    <col min="1033" max="1033" width="18.140625" customWidth="1"/>
    <col min="1281" max="1281" width="12" customWidth="1"/>
    <col min="1282" max="1282" width="8.7109375" customWidth="1"/>
    <col min="1283" max="1283" width="9.140625" customWidth="1"/>
    <col min="1284" max="1284" width="9.7109375" customWidth="1"/>
    <col min="1285" max="1287" width="9.140625" customWidth="1"/>
    <col min="1288" max="1288" width="12.5703125" customWidth="1"/>
    <col min="1289" max="1289" width="18.140625" customWidth="1"/>
    <col min="1537" max="1537" width="12" customWidth="1"/>
    <col min="1538" max="1538" width="8.7109375" customWidth="1"/>
    <col min="1539" max="1539" width="9.140625" customWidth="1"/>
    <col min="1540" max="1540" width="9.7109375" customWidth="1"/>
    <col min="1541" max="1543" width="9.140625" customWidth="1"/>
    <col min="1544" max="1544" width="12.5703125" customWidth="1"/>
    <col min="1545" max="1545" width="18.140625" customWidth="1"/>
    <col min="1793" max="1793" width="12" customWidth="1"/>
    <col min="1794" max="1794" width="8.7109375" customWidth="1"/>
    <col min="1795" max="1795" width="9.140625" customWidth="1"/>
    <col min="1796" max="1796" width="9.7109375" customWidth="1"/>
    <col min="1797" max="1799" width="9.140625" customWidth="1"/>
    <col min="1800" max="1800" width="12.5703125" customWidth="1"/>
    <col min="1801" max="1801" width="18.140625" customWidth="1"/>
    <col min="2049" max="2049" width="12" customWidth="1"/>
    <col min="2050" max="2050" width="8.7109375" customWidth="1"/>
    <col min="2051" max="2051" width="9.140625" customWidth="1"/>
    <col min="2052" max="2052" width="9.7109375" customWidth="1"/>
    <col min="2053" max="2055" width="9.140625" customWidth="1"/>
    <col min="2056" max="2056" width="12.5703125" customWidth="1"/>
    <col min="2057" max="2057" width="18.140625" customWidth="1"/>
    <col min="2305" max="2305" width="12" customWidth="1"/>
    <col min="2306" max="2306" width="8.7109375" customWidth="1"/>
    <col min="2307" max="2307" width="9.140625" customWidth="1"/>
    <col min="2308" max="2308" width="9.7109375" customWidth="1"/>
    <col min="2309" max="2311" width="9.140625" customWidth="1"/>
    <col min="2312" max="2312" width="12.5703125" customWidth="1"/>
    <col min="2313" max="2313" width="18.140625" customWidth="1"/>
    <col min="2561" max="2561" width="12" customWidth="1"/>
    <col min="2562" max="2562" width="8.7109375" customWidth="1"/>
    <col min="2563" max="2563" width="9.140625" customWidth="1"/>
    <col min="2564" max="2564" width="9.7109375" customWidth="1"/>
    <col min="2565" max="2567" width="9.140625" customWidth="1"/>
    <col min="2568" max="2568" width="12.5703125" customWidth="1"/>
    <col min="2569" max="2569" width="18.140625" customWidth="1"/>
    <col min="2817" max="2817" width="12" customWidth="1"/>
    <col min="2818" max="2818" width="8.7109375" customWidth="1"/>
    <col min="2819" max="2819" width="9.140625" customWidth="1"/>
    <col min="2820" max="2820" width="9.7109375" customWidth="1"/>
    <col min="2821" max="2823" width="9.140625" customWidth="1"/>
    <col min="2824" max="2824" width="12.5703125" customWidth="1"/>
    <col min="2825" max="2825" width="18.140625" customWidth="1"/>
    <col min="3073" max="3073" width="12" customWidth="1"/>
    <col min="3074" max="3074" width="8.7109375" customWidth="1"/>
    <col min="3075" max="3075" width="9.140625" customWidth="1"/>
    <col min="3076" max="3076" width="9.7109375" customWidth="1"/>
    <col min="3077" max="3079" width="9.140625" customWidth="1"/>
    <col min="3080" max="3080" width="12.5703125" customWidth="1"/>
    <col min="3081" max="3081" width="18.140625" customWidth="1"/>
    <col min="3329" max="3329" width="12" customWidth="1"/>
    <col min="3330" max="3330" width="8.7109375" customWidth="1"/>
    <col min="3331" max="3331" width="9.140625" customWidth="1"/>
    <col min="3332" max="3332" width="9.7109375" customWidth="1"/>
    <col min="3333" max="3335" width="9.140625" customWidth="1"/>
    <col min="3336" max="3336" width="12.5703125" customWidth="1"/>
    <col min="3337" max="3337" width="18.140625" customWidth="1"/>
    <col min="3585" max="3585" width="12" customWidth="1"/>
    <col min="3586" max="3586" width="8.7109375" customWidth="1"/>
    <col min="3587" max="3587" width="9.140625" customWidth="1"/>
    <col min="3588" max="3588" width="9.7109375" customWidth="1"/>
    <col min="3589" max="3591" width="9.140625" customWidth="1"/>
    <col min="3592" max="3592" width="12.5703125" customWidth="1"/>
    <col min="3593" max="3593" width="18.140625" customWidth="1"/>
    <col min="3841" max="3841" width="12" customWidth="1"/>
    <col min="3842" max="3842" width="8.7109375" customWidth="1"/>
    <col min="3843" max="3843" width="9.140625" customWidth="1"/>
    <col min="3844" max="3844" width="9.7109375" customWidth="1"/>
    <col min="3845" max="3847" width="9.140625" customWidth="1"/>
    <col min="3848" max="3848" width="12.5703125" customWidth="1"/>
    <col min="3849" max="3849" width="18.140625" customWidth="1"/>
    <col min="4097" max="4097" width="12" customWidth="1"/>
    <col min="4098" max="4098" width="8.7109375" customWidth="1"/>
    <col min="4099" max="4099" width="9.140625" customWidth="1"/>
    <col min="4100" max="4100" width="9.7109375" customWidth="1"/>
    <col min="4101" max="4103" width="9.140625" customWidth="1"/>
    <col min="4104" max="4104" width="12.5703125" customWidth="1"/>
    <col min="4105" max="4105" width="18.140625" customWidth="1"/>
    <col min="4353" max="4353" width="12" customWidth="1"/>
    <col min="4354" max="4354" width="8.7109375" customWidth="1"/>
    <col min="4355" max="4355" width="9.140625" customWidth="1"/>
    <col min="4356" max="4356" width="9.7109375" customWidth="1"/>
    <col min="4357" max="4359" width="9.140625" customWidth="1"/>
    <col min="4360" max="4360" width="12.5703125" customWidth="1"/>
    <col min="4361" max="4361" width="18.140625" customWidth="1"/>
    <col min="4609" max="4609" width="12" customWidth="1"/>
    <col min="4610" max="4610" width="8.7109375" customWidth="1"/>
    <col min="4611" max="4611" width="9.140625" customWidth="1"/>
    <col min="4612" max="4612" width="9.7109375" customWidth="1"/>
    <col min="4613" max="4615" width="9.140625" customWidth="1"/>
    <col min="4616" max="4616" width="12.5703125" customWidth="1"/>
    <col min="4617" max="4617" width="18.140625" customWidth="1"/>
    <col min="4865" max="4865" width="12" customWidth="1"/>
    <col min="4866" max="4866" width="8.7109375" customWidth="1"/>
    <col min="4867" max="4867" width="9.140625" customWidth="1"/>
    <col min="4868" max="4868" width="9.7109375" customWidth="1"/>
    <col min="4869" max="4871" width="9.140625" customWidth="1"/>
    <col min="4872" max="4872" width="12.5703125" customWidth="1"/>
    <col min="4873" max="4873" width="18.140625" customWidth="1"/>
    <col min="5121" max="5121" width="12" customWidth="1"/>
    <col min="5122" max="5122" width="8.7109375" customWidth="1"/>
    <col min="5123" max="5123" width="9.140625" customWidth="1"/>
    <col min="5124" max="5124" width="9.7109375" customWidth="1"/>
    <col min="5125" max="5127" width="9.140625" customWidth="1"/>
    <col min="5128" max="5128" width="12.5703125" customWidth="1"/>
    <col min="5129" max="5129" width="18.140625" customWidth="1"/>
    <col min="5377" max="5377" width="12" customWidth="1"/>
    <col min="5378" max="5378" width="8.7109375" customWidth="1"/>
    <col min="5379" max="5379" width="9.140625" customWidth="1"/>
    <col min="5380" max="5380" width="9.7109375" customWidth="1"/>
    <col min="5381" max="5383" width="9.140625" customWidth="1"/>
    <col min="5384" max="5384" width="12.5703125" customWidth="1"/>
    <col min="5385" max="5385" width="18.140625" customWidth="1"/>
    <col min="5633" max="5633" width="12" customWidth="1"/>
    <col min="5634" max="5634" width="8.7109375" customWidth="1"/>
    <col min="5635" max="5635" width="9.140625" customWidth="1"/>
    <col min="5636" max="5636" width="9.7109375" customWidth="1"/>
    <col min="5637" max="5639" width="9.140625" customWidth="1"/>
    <col min="5640" max="5640" width="12.5703125" customWidth="1"/>
    <col min="5641" max="5641" width="18.140625" customWidth="1"/>
    <col min="5889" max="5889" width="12" customWidth="1"/>
    <col min="5890" max="5890" width="8.7109375" customWidth="1"/>
    <col min="5891" max="5891" width="9.140625" customWidth="1"/>
    <col min="5892" max="5892" width="9.7109375" customWidth="1"/>
    <col min="5893" max="5895" width="9.140625" customWidth="1"/>
    <col min="5896" max="5896" width="12.5703125" customWidth="1"/>
    <col min="5897" max="5897" width="18.140625" customWidth="1"/>
    <col min="6145" max="6145" width="12" customWidth="1"/>
    <col min="6146" max="6146" width="8.7109375" customWidth="1"/>
    <col min="6147" max="6147" width="9.140625" customWidth="1"/>
    <col min="6148" max="6148" width="9.7109375" customWidth="1"/>
    <col min="6149" max="6151" width="9.140625" customWidth="1"/>
    <col min="6152" max="6152" width="12.5703125" customWidth="1"/>
    <col min="6153" max="6153" width="18.140625" customWidth="1"/>
    <col min="6401" max="6401" width="12" customWidth="1"/>
    <col min="6402" max="6402" width="8.7109375" customWidth="1"/>
    <col min="6403" max="6403" width="9.140625" customWidth="1"/>
    <col min="6404" max="6404" width="9.7109375" customWidth="1"/>
    <col min="6405" max="6407" width="9.140625" customWidth="1"/>
    <col min="6408" max="6408" width="12.5703125" customWidth="1"/>
    <col min="6409" max="6409" width="18.140625" customWidth="1"/>
    <col min="6657" max="6657" width="12" customWidth="1"/>
    <col min="6658" max="6658" width="8.7109375" customWidth="1"/>
    <col min="6659" max="6659" width="9.140625" customWidth="1"/>
    <col min="6660" max="6660" width="9.7109375" customWidth="1"/>
    <col min="6661" max="6663" width="9.140625" customWidth="1"/>
    <col min="6664" max="6664" width="12.5703125" customWidth="1"/>
    <col min="6665" max="6665" width="18.140625" customWidth="1"/>
    <col min="6913" max="6913" width="12" customWidth="1"/>
    <col min="6914" max="6914" width="8.7109375" customWidth="1"/>
    <col min="6915" max="6915" width="9.140625" customWidth="1"/>
    <col min="6916" max="6916" width="9.7109375" customWidth="1"/>
    <col min="6917" max="6919" width="9.140625" customWidth="1"/>
    <col min="6920" max="6920" width="12.5703125" customWidth="1"/>
    <col min="6921" max="6921" width="18.140625" customWidth="1"/>
    <col min="7169" max="7169" width="12" customWidth="1"/>
    <col min="7170" max="7170" width="8.7109375" customWidth="1"/>
    <col min="7171" max="7171" width="9.140625" customWidth="1"/>
    <col min="7172" max="7172" width="9.7109375" customWidth="1"/>
    <col min="7173" max="7175" width="9.140625" customWidth="1"/>
    <col min="7176" max="7176" width="12.5703125" customWidth="1"/>
    <col min="7177" max="7177" width="18.140625" customWidth="1"/>
    <col min="7425" max="7425" width="12" customWidth="1"/>
    <col min="7426" max="7426" width="8.7109375" customWidth="1"/>
    <col min="7427" max="7427" width="9.140625" customWidth="1"/>
    <col min="7428" max="7428" width="9.7109375" customWidth="1"/>
    <col min="7429" max="7431" width="9.140625" customWidth="1"/>
    <col min="7432" max="7432" width="12.5703125" customWidth="1"/>
    <col min="7433" max="7433" width="18.140625" customWidth="1"/>
    <col min="7681" max="7681" width="12" customWidth="1"/>
    <col min="7682" max="7682" width="8.7109375" customWidth="1"/>
    <col min="7683" max="7683" width="9.140625" customWidth="1"/>
    <col min="7684" max="7684" width="9.7109375" customWidth="1"/>
    <col min="7685" max="7687" width="9.140625" customWidth="1"/>
    <col min="7688" max="7688" width="12.5703125" customWidth="1"/>
    <col min="7689" max="7689" width="18.140625" customWidth="1"/>
    <col min="7937" max="7937" width="12" customWidth="1"/>
    <col min="7938" max="7938" width="8.7109375" customWidth="1"/>
    <col min="7939" max="7939" width="9.140625" customWidth="1"/>
    <col min="7940" max="7940" width="9.7109375" customWidth="1"/>
    <col min="7941" max="7943" width="9.140625" customWidth="1"/>
    <col min="7944" max="7944" width="12.5703125" customWidth="1"/>
    <col min="7945" max="7945" width="18.140625" customWidth="1"/>
    <col min="8193" max="8193" width="12" customWidth="1"/>
    <col min="8194" max="8194" width="8.7109375" customWidth="1"/>
    <col min="8195" max="8195" width="9.140625" customWidth="1"/>
    <col min="8196" max="8196" width="9.7109375" customWidth="1"/>
    <col min="8197" max="8199" width="9.140625" customWidth="1"/>
    <col min="8200" max="8200" width="12.5703125" customWidth="1"/>
    <col min="8201" max="8201" width="18.140625" customWidth="1"/>
    <col min="8449" max="8449" width="12" customWidth="1"/>
    <col min="8450" max="8450" width="8.7109375" customWidth="1"/>
    <col min="8451" max="8451" width="9.140625" customWidth="1"/>
    <col min="8452" max="8452" width="9.7109375" customWidth="1"/>
    <col min="8453" max="8455" width="9.140625" customWidth="1"/>
    <col min="8456" max="8456" width="12.5703125" customWidth="1"/>
    <col min="8457" max="8457" width="18.140625" customWidth="1"/>
    <col min="8705" max="8705" width="12" customWidth="1"/>
    <col min="8706" max="8706" width="8.7109375" customWidth="1"/>
    <col min="8707" max="8707" width="9.140625" customWidth="1"/>
    <col min="8708" max="8708" width="9.7109375" customWidth="1"/>
    <col min="8709" max="8711" width="9.140625" customWidth="1"/>
    <col min="8712" max="8712" width="12.5703125" customWidth="1"/>
    <col min="8713" max="8713" width="18.140625" customWidth="1"/>
    <col min="8961" max="8961" width="12" customWidth="1"/>
    <col min="8962" max="8962" width="8.7109375" customWidth="1"/>
    <col min="8963" max="8963" width="9.140625" customWidth="1"/>
    <col min="8964" max="8964" width="9.7109375" customWidth="1"/>
    <col min="8965" max="8967" width="9.140625" customWidth="1"/>
    <col min="8968" max="8968" width="12.5703125" customWidth="1"/>
    <col min="8969" max="8969" width="18.140625" customWidth="1"/>
    <col min="9217" max="9217" width="12" customWidth="1"/>
    <col min="9218" max="9218" width="8.7109375" customWidth="1"/>
    <col min="9219" max="9219" width="9.140625" customWidth="1"/>
    <col min="9220" max="9220" width="9.7109375" customWidth="1"/>
    <col min="9221" max="9223" width="9.140625" customWidth="1"/>
    <col min="9224" max="9224" width="12.5703125" customWidth="1"/>
    <col min="9225" max="9225" width="18.140625" customWidth="1"/>
    <col min="9473" max="9473" width="12" customWidth="1"/>
    <col min="9474" max="9474" width="8.7109375" customWidth="1"/>
    <col min="9475" max="9475" width="9.140625" customWidth="1"/>
    <col min="9476" max="9476" width="9.7109375" customWidth="1"/>
    <col min="9477" max="9479" width="9.140625" customWidth="1"/>
    <col min="9480" max="9480" width="12.5703125" customWidth="1"/>
    <col min="9481" max="9481" width="18.140625" customWidth="1"/>
    <col min="9729" max="9729" width="12" customWidth="1"/>
    <col min="9730" max="9730" width="8.7109375" customWidth="1"/>
    <col min="9731" max="9731" width="9.140625" customWidth="1"/>
    <col min="9732" max="9732" width="9.7109375" customWidth="1"/>
    <col min="9733" max="9735" width="9.140625" customWidth="1"/>
    <col min="9736" max="9736" width="12.5703125" customWidth="1"/>
    <col min="9737" max="9737" width="18.140625" customWidth="1"/>
    <col min="9985" max="9985" width="12" customWidth="1"/>
    <col min="9986" max="9986" width="8.7109375" customWidth="1"/>
    <col min="9987" max="9987" width="9.140625" customWidth="1"/>
    <col min="9988" max="9988" width="9.7109375" customWidth="1"/>
    <col min="9989" max="9991" width="9.140625" customWidth="1"/>
    <col min="9992" max="9992" width="12.5703125" customWidth="1"/>
    <col min="9993" max="9993" width="18.140625" customWidth="1"/>
    <col min="10241" max="10241" width="12" customWidth="1"/>
    <col min="10242" max="10242" width="8.7109375" customWidth="1"/>
    <col min="10243" max="10243" width="9.140625" customWidth="1"/>
    <col min="10244" max="10244" width="9.7109375" customWidth="1"/>
    <col min="10245" max="10247" width="9.140625" customWidth="1"/>
    <col min="10248" max="10248" width="12.5703125" customWidth="1"/>
    <col min="10249" max="10249" width="18.140625" customWidth="1"/>
    <col min="10497" max="10497" width="12" customWidth="1"/>
    <col min="10498" max="10498" width="8.7109375" customWidth="1"/>
    <col min="10499" max="10499" width="9.140625" customWidth="1"/>
    <col min="10500" max="10500" width="9.7109375" customWidth="1"/>
    <col min="10501" max="10503" width="9.140625" customWidth="1"/>
    <col min="10504" max="10504" width="12.5703125" customWidth="1"/>
    <col min="10505" max="10505" width="18.140625" customWidth="1"/>
    <col min="10753" max="10753" width="12" customWidth="1"/>
    <col min="10754" max="10754" width="8.7109375" customWidth="1"/>
    <col min="10755" max="10755" width="9.140625" customWidth="1"/>
    <col min="10756" max="10756" width="9.7109375" customWidth="1"/>
    <col min="10757" max="10759" width="9.140625" customWidth="1"/>
    <col min="10760" max="10760" width="12.5703125" customWidth="1"/>
    <col min="10761" max="10761" width="18.140625" customWidth="1"/>
    <col min="11009" max="11009" width="12" customWidth="1"/>
    <col min="11010" max="11010" width="8.7109375" customWidth="1"/>
    <col min="11011" max="11011" width="9.140625" customWidth="1"/>
    <col min="11012" max="11012" width="9.7109375" customWidth="1"/>
    <col min="11013" max="11015" width="9.140625" customWidth="1"/>
    <col min="11016" max="11016" width="12.5703125" customWidth="1"/>
    <col min="11017" max="11017" width="18.140625" customWidth="1"/>
    <col min="11265" max="11265" width="12" customWidth="1"/>
    <col min="11266" max="11266" width="8.7109375" customWidth="1"/>
    <col min="11267" max="11267" width="9.140625" customWidth="1"/>
    <col min="11268" max="11268" width="9.7109375" customWidth="1"/>
    <col min="11269" max="11271" width="9.140625" customWidth="1"/>
    <col min="11272" max="11272" width="12.5703125" customWidth="1"/>
    <col min="11273" max="11273" width="18.140625" customWidth="1"/>
    <col min="11521" max="11521" width="12" customWidth="1"/>
    <col min="11522" max="11522" width="8.7109375" customWidth="1"/>
    <col min="11523" max="11523" width="9.140625" customWidth="1"/>
    <col min="11524" max="11524" width="9.7109375" customWidth="1"/>
    <col min="11525" max="11527" width="9.140625" customWidth="1"/>
    <col min="11528" max="11528" width="12.5703125" customWidth="1"/>
    <col min="11529" max="11529" width="18.140625" customWidth="1"/>
    <col min="11777" max="11777" width="12" customWidth="1"/>
    <col min="11778" max="11778" width="8.7109375" customWidth="1"/>
    <col min="11779" max="11779" width="9.140625" customWidth="1"/>
    <col min="11780" max="11780" width="9.7109375" customWidth="1"/>
    <col min="11781" max="11783" width="9.140625" customWidth="1"/>
    <col min="11784" max="11784" width="12.5703125" customWidth="1"/>
    <col min="11785" max="11785" width="18.140625" customWidth="1"/>
    <col min="12033" max="12033" width="12" customWidth="1"/>
    <col min="12034" max="12034" width="8.7109375" customWidth="1"/>
    <col min="12035" max="12035" width="9.140625" customWidth="1"/>
    <col min="12036" max="12036" width="9.7109375" customWidth="1"/>
    <col min="12037" max="12039" width="9.140625" customWidth="1"/>
    <col min="12040" max="12040" width="12.5703125" customWidth="1"/>
    <col min="12041" max="12041" width="18.140625" customWidth="1"/>
    <col min="12289" max="12289" width="12" customWidth="1"/>
    <col min="12290" max="12290" width="8.7109375" customWidth="1"/>
    <col min="12291" max="12291" width="9.140625" customWidth="1"/>
    <col min="12292" max="12292" width="9.7109375" customWidth="1"/>
    <col min="12293" max="12295" width="9.140625" customWidth="1"/>
    <col min="12296" max="12296" width="12.5703125" customWidth="1"/>
    <col min="12297" max="12297" width="18.140625" customWidth="1"/>
    <col min="12545" max="12545" width="12" customWidth="1"/>
    <col min="12546" max="12546" width="8.7109375" customWidth="1"/>
    <col min="12547" max="12547" width="9.140625" customWidth="1"/>
    <col min="12548" max="12548" width="9.7109375" customWidth="1"/>
    <col min="12549" max="12551" width="9.140625" customWidth="1"/>
    <col min="12552" max="12552" width="12.5703125" customWidth="1"/>
    <col min="12553" max="12553" width="18.140625" customWidth="1"/>
    <col min="12801" max="12801" width="12" customWidth="1"/>
    <col min="12802" max="12802" width="8.7109375" customWidth="1"/>
    <col min="12803" max="12803" width="9.140625" customWidth="1"/>
    <col min="12804" max="12804" width="9.7109375" customWidth="1"/>
    <col min="12805" max="12807" width="9.140625" customWidth="1"/>
    <col min="12808" max="12808" width="12.5703125" customWidth="1"/>
    <col min="12809" max="12809" width="18.140625" customWidth="1"/>
    <col min="13057" max="13057" width="12" customWidth="1"/>
    <col min="13058" max="13058" width="8.7109375" customWidth="1"/>
    <col min="13059" max="13059" width="9.140625" customWidth="1"/>
    <col min="13060" max="13060" width="9.7109375" customWidth="1"/>
    <col min="13061" max="13063" width="9.140625" customWidth="1"/>
    <col min="13064" max="13064" width="12.5703125" customWidth="1"/>
    <col min="13065" max="13065" width="18.140625" customWidth="1"/>
    <col min="13313" max="13313" width="12" customWidth="1"/>
    <col min="13314" max="13314" width="8.7109375" customWidth="1"/>
    <col min="13315" max="13315" width="9.140625" customWidth="1"/>
    <col min="13316" max="13316" width="9.7109375" customWidth="1"/>
    <col min="13317" max="13319" width="9.140625" customWidth="1"/>
    <col min="13320" max="13320" width="12.5703125" customWidth="1"/>
    <col min="13321" max="13321" width="18.140625" customWidth="1"/>
    <col min="13569" max="13569" width="12" customWidth="1"/>
    <col min="13570" max="13570" width="8.7109375" customWidth="1"/>
    <col min="13571" max="13571" width="9.140625" customWidth="1"/>
    <col min="13572" max="13572" width="9.7109375" customWidth="1"/>
    <col min="13573" max="13575" width="9.140625" customWidth="1"/>
    <col min="13576" max="13576" width="12.5703125" customWidth="1"/>
    <col min="13577" max="13577" width="18.140625" customWidth="1"/>
    <col min="13825" max="13825" width="12" customWidth="1"/>
    <col min="13826" max="13826" width="8.7109375" customWidth="1"/>
    <col min="13827" max="13827" width="9.140625" customWidth="1"/>
    <col min="13828" max="13828" width="9.7109375" customWidth="1"/>
    <col min="13829" max="13831" width="9.140625" customWidth="1"/>
    <col min="13832" max="13832" width="12.5703125" customWidth="1"/>
    <col min="13833" max="13833" width="18.140625" customWidth="1"/>
    <col min="14081" max="14081" width="12" customWidth="1"/>
    <col min="14082" max="14082" width="8.7109375" customWidth="1"/>
    <col min="14083" max="14083" width="9.140625" customWidth="1"/>
    <col min="14084" max="14084" width="9.7109375" customWidth="1"/>
    <col min="14085" max="14087" width="9.140625" customWidth="1"/>
    <col min="14088" max="14088" width="12.5703125" customWidth="1"/>
    <col min="14089" max="14089" width="18.140625" customWidth="1"/>
    <col min="14337" max="14337" width="12" customWidth="1"/>
    <col min="14338" max="14338" width="8.7109375" customWidth="1"/>
    <col min="14339" max="14339" width="9.140625" customWidth="1"/>
    <col min="14340" max="14340" width="9.7109375" customWidth="1"/>
    <col min="14341" max="14343" width="9.140625" customWidth="1"/>
    <col min="14344" max="14344" width="12.5703125" customWidth="1"/>
    <col min="14345" max="14345" width="18.140625" customWidth="1"/>
    <col min="14593" max="14593" width="12" customWidth="1"/>
    <col min="14594" max="14594" width="8.7109375" customWidth="1"/>
    <col min="14595" max="14595" width="9.140625" customWidth="1"/>
    <col min="14596" max="14596" width="9.7109375" customWidth="1"/>
    <col min="14597" max="14599" width="9.140625" customWidth="1"/>
    <col min="14600" max="14600" width="12.5703125" customWidth="1"/>
    <col min="14601" max="14601" width="18.140625" customWidth="1"/>
    <col min="14849" max="14849" width="12" customWidth="1"/>
    <col min="14850" max="14850" width="8.7109375" customWidth="1"/>
    <col min="14851" max="14851" width="9.140625" customWidth="1"/>
    <col min="14852" max="14852" width="9.7109375" customWidth="1"/>
    <col min="14853" max="14855" width="9.140625" customWidth="1"/>
    <col min="14856" max="14856" width="12.5703125" customWidth="1"/>
    <col min="14857" max="14857" width="18.140625" customWidth="1"/>
    <col min="15105" max="15105" width="12" customWidth="1"/>
    <col min="15106" max="15106" width="8.7109375" customWidth="1"/>
    <col min="15107" max="15107" width="9.140625" customWidth="1"/>
    <col min="15108" max="15108" width="9.7109375" customWidth="1"/>
    <col min="15109" max="15111" width="9.140625" customWidth="1"/>
    <col min="15112" max="15112" width="12.5703125" customWidth="1"/>
    <col min="15113" max="15113" width="18.140625" customWidth="1"/>
    <col min="15361" max="15361" width="12" customWidth="1"/>
    <col min="15362" max="15362" width="8.7109375" customWidth="1"/>
    <col min="15363" max="15363" width="9.140625" customWidth="1"/>
    <col min="15364" max="15364" width="9.7109375" customWidth="1"/>
    <col min="15365" max="15367" width="9.140625" customWidth="1"/>
    <col min="15368" max="15368" width="12.5703125" customWidth="1"/>
    <col min="15369" max="15369" width="18.140625" customWidth="1"/>
    <col min="15617" max="15617" width="12" customWidth="1"/>
    <col min="15618" max="15618" width="8.7109375" customWidth="1"/>
    <col min="15619" max="15619" width="9.140625" customWidth="1"/>
    <col min="15620" max="15620" width="9.7109375" customWidth="1"/>
    <col min="15621" max="15623" width="9.140625" customWidth="1"/>
    <col min="15624" max="15624" width="12.5703125" customWidth="1"/>
    <col min="15625" max="15625" width="18.140625" customWidth="1"/>
    <col min="15873" max="15873" width="12" customWidth="1"/>
    <col min="15874" max="15874" width="8.7109375" customWidth="1"/>
    <col min="15875" max="15875" width="9.140625" customWidth="1"/>
    <col min="15876" max="15876" width="9.7109375" customWidth="1"/>
    <col min="15877" max="15879" width="9.140625" customWidth="1"/>
    <col min="15880" max="15880" width="12.5703125" customWidth="1"/>
    <col min="15881" max="15881" width="18.140625" customWidth="1"/>
    <col min="16129" max="16129" width="12" customWidth="1"/>
    <col min="16130" max="16130" width="8.7109375" customWidth="1"/>
    <col min="16131" max="16131" width="9.140625" customWidth="1"/>
    <col min="16132" max="16132" width="9.7109375" customWidth="1"/>
    <col min="16133" max="16135" width="9.140625" customWidth="1"/>
    <col min="16136" max="16136" width="12.5703125" customWidth="1"/>
    <col min="16137" max="16137" width="18.140625" customWidth="1"/>
  </cols>
  <sheetData>
    <row r="1" spans="1:10">
      <c r="A1" s="157"/>
      <c r="B1" s="158"/>
      <c r="C1" s="158"/>
      <c r="D1" s="158"/>
      <c r="E1" s="158"/>
      <c r="F1" s="158"/>
      <c r="G1" s="158"/>
      <c r="H1" s="158"/>
      <c r="I1" s="159"/>
    </row>
    <row r="2" spans="1:10">
      <c r="A2" s="160"/>
      <c r="B2" s="161"/>
      <c r="C2" s="161"/>
      <c r="D2" s="161"/>
      <c r="E2" s="161"/>
      <c r="F2" s="161"/>
      <c r="G2" s="161"/>
      <c r="H2" s="161"/>
      <c r="I2" s="162"/>
    </row>
    <row r="3" spans="1:10">
      <c r="A3" s="160"/>
      <c r="B3" s="161"/>
      <c r="C3" s="161"/>
      <c r="D3" s="161"/>
      <c r="E3" s="161"/>
      <c r="F3" s="161"/>
      <c r="G3" s="161"/>
      <c r="H3" s="161"/>
      <c r="I3" s="162"/>
    </row>
    <row r="4" spans="1:10">
      <c r="A4" s="160"/>
      <c r="B4" s="161"/>
      <c r="C4" s="161"/>
      <c r="D4" s="161"/>
      <c r="E4" s="161"/>
      <c r="F4" s="161"/>
      <c r="G4" s="161"/>
      <c r="H4" s="161"/>
      <c r="I4" s="162"/>
    </row>
    <row r="5" spans="1:10">
      <c r="A5" s="160"/>
      <c r="B5" s="161"/>
      <c r="C5" s="161"/>
      <c r="D5" s="161"/>
      <c r="E5" s="161"/>
      <c r="F5" s="161"/>
      <c r="G5" s="161"/>
      <c r="H5" s="161"/>
      <c r="I5" s="162"/>
    </row>
    <row r="6" spans="1:10">
      <c r="A6" s="160"/>
      <c r="B6" s="161"/>
      <c r="C6" s="161"/>
      <c r="D6" s="161"/>
      <c r="E6" s="161"/>
      <c r="F6" s="161"/>
      <c r="G6" s="161"/>
      <c r="H6" s="161"/>
      <c r="I6" s="162"/>
    </row>
    <row r="7" spans="1:10">
      <c r="A7" s="160"/>
      <c r="B7" s="161"/>
      <c r="C7" s="161"/>
      <c r="D7" s="161"/>
      <c r="E7" s="161"/>
      <c r="F7" s="161"/>
      <c r="G7" s="161"/>
      <c r="H7" s="161"/>
      <c r="I7" s="162"/>
    </row>
    <row r="8" spans="1:10">
      <c r="A8" s="601" t="s">
        <v>5315</v>
      </c>
      <c r="B8" s="602"/>
      <c r="C8" s="602"/>
      <c r="D8" s="602"/>
      <c r="E8" s="602"/>
      <c r="F8" s="602"/>
      <c r="G8" s="602"/>
      <c r="H8" s="602"/>
      <c r="I8" s="603"/>
    </row>
    <row r="9" spans="1:10">
      <c r="A9" s="604" t="s">
        <v>9206</v>
      </c>
      <c r="B9" s="602"/>
      <c r="C9" s="602"/>
      <c r="D9" s="602"/>
      <c r="E9" s="602"/>
      <c r="F9" s="602"/>
      <c r="G9" s="602"/>
      <c r="H9" s="602"/>
      <c r="I9" s="603"/>
    </row>
    <row r="10" spans="1:10">
      <c r="A10" s="160"/>
      <c r="B10" s="161"/>
      <c r="C10" s="161"/>
      <c r="D10" s="161"/>
      <c r="E10" s="161"/>
      <c r="F10" s="161"/>
      <c r="G10" s="161"/>
      <c r="H10" s="161"/>
      <c r="I10" s="162"/>
    </row>
    <row r="11" spans="1:10" ht="32.450000000000003" customHeight="1">
      <c r="A11" s="605" t="s">
        <v>36</v>
      </c>
      <c r="B11" s="606"/>
      <c r="C11" s="606"/>
      <c r="D11" s="606"/>
      <c r="E11" s="606"/>
      <c r="F11" s="606"/>
      <c r="G11" s="606"/>
      <c r="H11" s="606"/>
      <c r="I11" s="607"/>
      <c r="J11" s="204"/>
    </row>
    <row r="12" spans="1:10" ht="18" hidden="1">
      <c r="A12" s="163"/>
      <c r="B12" s="164"/>
      <c r="C12" s="164"/>
      <c r="D12" s="164"/>
      <c r="E12" s="164"/>
      <c r="F12" s="164"/>
      <c r="G12" s="164"/>
      <c r="H12" s="164"/>
      <c r="I12" s="165"/>
    </row>
    <row r="13" spans="1:10" hidden="1">
      <c r="A13" s="608" t="s">
        <v>37</v>
      </c>
      <c r="B13" s="606"/>
      <c r="C13" s="606"/>
      <c r="D13" s="606"/>
      <c r="E13" s="606"/>
      <c r="F13" s="606"/>
      <c r="G13" s="606"/>
      <c r="H13" s="606"/>
      <c r="I13" s="607"/>
    </row>
    <row r="14" spans="1:10" ht="15.75" hidden="1">
      <c r="A14" s="166"/>
      <c r="B14" s="167"/>
      <c r="C14" s="167"/>
      <c r="D14" s="167"/>
      <c r="E14" s="167"/>
      <c r="F14" s="167"/>
      <c r="G14" s="167"/>
      <c r="H14" s="167"/>
      <c r="I14" s="168"/>
    </row>
    <row r="15" spans="1:10" ht="93.75" hidden="1" customHeight="1">
      <c r="A15" s="609" t="s">
        <v>5107</v>
      </c>
      <c r="B15" s="599"/>
      <c r="C15" s="599"/>
      <c r="D15" s="599"/>
      <c r="E15" s="599"/>
      <c r="F15" s="599"/>
      <c r="G15" s="599"/>
      <c r="H15" s="599"/>
      <c r="I15" s="600"/>
    </row>
    <row r="16" spans="1:10">
      <c r="A16" s="169"/>
      <c r="B16" s="170"/>
      <c r="C16" s="170"/>
      <c r="D16" s="170"/>
      <c r="E16" s="170"/>
      <c r="F16" s="170"/>
      <c r="G16" s="170"/>
      <c r="H16" s="170"/>
      <c r="I16" s="171"/>
    </row>
    <row r="17" spans="1:9">
      <c r="A17" s="608" t="s">
        <v>38</v>
      </c>
      <c r="B17" s="606"/>
      <c r="C17" s="606"/>
      <c r="D17" s="606"/>
      <c r="E17" s="606"/>
      <c r="F17" s="606"/>
      <c r="G17" s="606"/>
      <c r="H17" s="606"/>
      <c r="I17" s="607"/>
    </row>
    <row r="18" spans="1:9" ht="16.5">
      <c r="A18" s="172"/>
      <c r="B18" s="173"/>
      <c r="C18" s="173"/>
      <c r="D18" s="173"/>
      <c r="E18" s="173"/>
      <c r="F18" s="173"/>
      <c r="G18" s="173"/>
      <c r="H18" s="173"/>
      <c r="I18" s="174"/>
    </row>
    <row r="19" spans="1:9">
      <c r="A19" s="175" t="s">
        <v>39</v>
      </c>
      <c r="B19" s="38" t="s">
        <v>40</v>
      </c>
      <c r="C19" s="38" t="s">
        <v>41</v>
      </c>
      <c r="D19" s="39" t="s">
        <v>42</v>
      </c>
      <c r="E19" s="598" t="s">
        <v>43</v>
      </c>
      <c r="F19" s="599"/>
      <c r="G19" s="599"/>
      <c r="H19" s="599"/>
      <c r="I19" s="600"/>
    </row>
    <row r="20" spans="1:9">
      <c r="A20" s="175" t="s">
        <v>44</v>
      </c>
      <c r="B20" s="40">
        <v>3</v>
      </c>
      <c r="C20" s="40">
        <v>5.5</v>
      </c>
      <c r="D20" s="41">
        <f>(B20+C20)/2</f>
        <v>4.25</v>
      </c>
      <c r="E20" s="598" t="s">
        <v>45</v>
      </c>
      <c r="F20" s="599"/>
      <c r="G20" s="599"/>
      <c r="H20" s="599"/>
      <c r="I20" s="600"/>
    </row>
    <row r="21" spans="1:9">
      <c r="A21" s="175" t="s">
        <v>46</v>
      </c>
      <c r="B21" s="40">
        <v>0.8</v>
      </c>
      <c r="C21" s="40">
        <v>0.74</v>
      </c>
      <c r="D21" s="41">
        <f t="shared" ref="D21:D24" si="0">(B21+C21)/2</f>
        <v>0.77</v>
      </c>
      <c r="E21" s="598" t="s">
        <v>47</v>
      </c>
      <c r="F21" s="599"/>
      <c r="G21" s="599"/>
      <c r="H21" s="599"/>
      <c r="I21" s="600"/>
    </row>
    <row r="22" spans="1:9">
      <c r="A22" s="175" t="s">
        <v>48</v>
      </c>
      <c r="B22" s="40">
        <v>0.97</v>
      </c>
      <c r="C22" s="40">
        <v>1.27</v>
      </c>
      <c r="D22" s="41">
        <f t="shared" si="0"/>
        <v>1.1200000000000001</v>
      </c>
      <c r="E22" s="598" t="s">
        <v>49</v>
      </c>
      <c r="F22" s="599"/>
      <c r="G22" s="599"/>
      <c r="H22" s="599"/>
      <c r="I22" s="600"/>
    </row>
    <row r="23" spans="1:9">
      <c r="A23" s="175" t="s">
        <v>50</v>
      </c>
      <c r="B23" s="40">
        <v>0.59</v>
      </c>
      <c r="C23" s="40">
        <v>1.39</v>
      </c>
      <c r="D23" s="41">
        <f t="shared" si="0"/>
        <v>0.99</v>
      </c>
      <c r="E23" s="598" t="s">
        <v>51</v>
      </c>
      <c r="F23" s="599"/>
      <c r="G23" s="599"/>
      <c r="H23" s="599"/>
      <c r="I23" s="600"/>
    </row>
    <row r="24" spans="1:9">
      <c r="A24" s="175" t="s">
        <v>52</v>
      </c>
      <c r="B24" s="40">
        <v>6.16</v>
      </c>
      <c r="C24" s="40">
        <v>8.9600000000000009</v>
      </c>
      <c r="D24" s="41">
        <f t="shared" si="0"/>
        <v>7.56</v>
      </c>
      <c r="E24" s="598" t="s">
        <v>53</v>
      </c>
      <c r="F24" s="599"/>
      <c r="G24" s="599"/>
      <c r="H24" s="599"/>
      <c r="I24" s="600"/>
    </row>
    <row r="25" spans="1:9">
      <c r="A25" s="175" t="s">
        <v>54</v>
      </c>
      <c r="B25" s="40">
        <v>5.65</v>
      </c>
      <c r="C25" s="40">
        <v>13.15</v>
      </c>
      <c r="D25" s="40">
        <f>+B38</f>
        <v>8.65</v>
      </c>
      <c r="E25" s="598" t="s">
        <v>55</v>
      </c>
      <c r="F25" s="599"/>
      <c r="G25" s="599"/>
      <c r="H25" s="599"/>
      <c r="I25" s="600"/>
    </row>
    <row r="26" spans="1:9">
      <c r="A26" s="160"/>
      <c r="B26" s="161"/>
      <c r="C26" s="161"/>
      <c r="D26" s="161"/>
      <c r="E26" s="161"/>
      <c r="F26" s="161"/>
      <c r="G26" s="161"/>
      <c r="H26" s="161"/>
      <c r="I26" s="162"/>
    </row>
    <row r="27" spans="1:9" ht="20.25">
      <c r="A27" s="160"/>
      <c r="B27" s="42"/>
      <c r="C27" s="43" t="s">
        <v>20</v>
      </c>
      <c r="D27" s="44">
        <f>IF(OR(B37="",D20="",D21="",D22="",D23="",D24=""),0,ROUND((((1+D20/100+D21/100+D22/100)*(1+D23/100)*(1+D24/100)/(1-(B38/100)))-1)*100,2))</f>
        <v>26.21</v>
      </c>
      <c r="E27" s="205" t="s">
        <v>5327</v>
      </c>
      <c r="F27" s="161"/>
      <c r="G27" s="161"/>
      <c r="H27" s="161"/>
      <c r="I27" s="162"/>
    </row>
    <row r="28" spans="1:9" ht="18">
      <c r="A28" s="160"/>
      <c r="B28" s="176"/>
      <c r="C28" s="177"/>
      <c r="D28" s="178"/>
      <c r="E28" s="179"/>
      <c r="F28" s="161"/>
      <c r="G28" s="161"/>
      <c r="H28" s="161"/>
      <c r="I28" s="162"/>
    </row>
    <row r="29" spans="1:9" ht="18">
      <c r="A29" s="180"/>
      <c r="B29" s="178"/>
      <c r="C29" s="181"/>
      <c r="D29" s="178"/>
      <c r="E29" s="179"/>
      <c r="F29" s="161"/>
      <c r="G29" s="161"/>
      <c r="H29" s="161"/>
      <c r="I29" s="162"/>
    </row>
    <row r="30" spans="1:9">
      <c r="A30" s="160" t="s">
        <v>56</v>
      </c>
      <c r="B30" s="176"/>
      <c r="C30" s="182"/>
      <c r="D30" s="182"/>
      <c r="E30" s="161"/>
      <c r="F30" s="161"/>
      <c r="G30" s="161"/>
      <c r="H30" s="161"/>
      <c r="I30" s="162"/>
    </row>
    <row r="31" spans="1:9">
      <c r="A31" s="160" t="s">
        <v>57</v>
      </c>
      <c r="B31" s="176"/>
      <c r="C31" s="182"/>
      <c r="D31" s="182"/>
      <c r="E31" s="161"/>
      <c r="F31" s="161"/>
      <c r="G31" s="161"/>
      <c r="H31" s="161"/>
      <c r="I31" s="162"/>
    </row>
    <row r="32" spans="1:9">
      <c r="A32" s="160"/>
      <c r="B32" s="176"/>
      <c r="C32" s="182"/>
      <c r="D32" s="182"/>
      <c r="E32" s="161"/>
      <c r="F32" s="161"/>
      <c r="G32" s="161"/>
      <c r="H32" s="161"/>
      <c r="I32" s="162"/>
    </row>
    <row r="33" spans="1:9">
      <c r="A33" s="183" t="s">
        <v>58</v>
      </c>
      <c r="B33" s="45" t="s">
        <v>59</v>
      </c>
      <c r="C33" s="46"/>
      <c r="D33" s="182"/>
      <c r="E33" s="161"/>
      <c r="F33" s="161"/>
      <c r="G33" s="161"/>
      <c r="H33" s="161"/>
      <c r="I33" s="162"/>
    </row>
    <row r="34" spans="1:9">
      <c r="A34" s="175" t="s">
        <v>60</v>
      </c>
      <c r="B34" s="40">
        <v>0.65</v>
      </c>
      <c r="C34" s="46"/>
      <c r="D34" s="182"/>
      <c r="E34" s="161"/>
      <c r="F34" s="161"/>
      <c r="G34" s="161"/>
      <c r="H34" s="161"/>
      <c r="I34" s="162"/>
    </row>
    <row r="35" spans="1:9">
      <c r="A35" s="175" t="s">
        <v>61</v>
      </c>
      <c r="B35" s="40">
        <v>3</v>
      </c>
      <c r="C35" s="46"/>
      <c r="D35" s="182"/>
      <c r="E35" s="161"/>
      <c r="F35" s="161"/>
      <c r="G35" s="161"/>
      <c r="H35" s="161"/>
      <c r="I35" s="162"/>
    </row>
    <row r="36" spans="1:9">
      <c r="A36" s="175" t="s">
        <v>62</v>
      </c>
      <c r="B36" s="40">
        <v>0</v>
      </c>
      <c r="C36" s="47" t="s">
        <v>63</v>
      </c>
      <c r="D36" s="182"/>
      <c r="E36" s="161"/>
      <c r="F36" s="161"/>
      <c r="G36" s="161"/>
      <c r="H36" s="161"/>
      <c r="I36" s="162"/>
    </row>
    <row r="37" spans="1:9" ht="16.5" thickBot="1">
      <c r="A37" s="175" t="s">
        <v>64</v>
      </c>
      <c r="B37" s="48">
        <v>5</v>
      </c>
      <c r="C37" s="49"/>
      <c r="D37" s="182"/>
      <c r="E37" s="161"/>
      <c r="F37" s="161"/>
      <c r="G37" s="161"/>
      <c r="H37" s="161"/>
      <c r="I37" s="162"/>
    </row>
    <row r="38" spans="1:9" ht="15.75" thickBot="1">
      <c r="A38" s="184" t="s">
        <v>65</v>
      </c>
      <c r="B38" s="50">
        <f>IF(B37="","",SUM(B34:B37))</f>
        <v>8.65</v>
      </c>
      <c r="C38" s="182"/>
      <c r="D38" s="182"/>
      <c r="E38" s="161"/>
      <c r="F38" s="161"/>
      <c r="G38" s="161"/>
      <c r="H38" s="161"/>
      <c r="I38" s="162"/>
    </row>
    <row r="39" spans="1:9">
      <c r="A39" s="185"/>
      <c r="B39" s="182"/>
      <c r="C39" s="182"/>
      <c r="D39" s="182"/>
      <c r="E39" s="161"/>
      <c r="F39" s="161"/>
      <c r="G39" s="161"/>
      <c r="H39" s="161"/>
      <c r="I39" s="162"/>
    </row>
    <row r="40" spans="1:9">
      <c r="A40" s="615" t="s">
        <v>5328</v>
      </c>
      <c r="B40" s="616"/>
      <c r="C40" s="616"/>
      <c r="D40" s="616"/>
      <c r="E40" s="616"/>
      <c r="F40" s="616"/>
      <c r="G40" s="616"/>
      <c r="H40" s="616"/>
      <c r="I40" s="617"/>
    </row>
    <row r="41" spans="1:9">
      <c r="A41" s="618"/>
      <c r="B41" s="616"/>
      <c r="C41" s="616"/>
      <c r="D41" s="616"/>
      <c r="E41" s="616"/>
      <c r="F41" s="616"/>
      <c r="G41" s="616"/>
      <c r="H41" s="616"/>
      <c r="I41" s="617"/>
    </row>
    <row r="42" spans="1:9">
      <c r="A42" s="186"/>
      <c r="B42" s="187"/>
      <c r="C42" s="187"/>
      <c r="D42" s="187"/>
      <c r="E42" s="187"/>
      <c r="F42" s="187"/>
      <c r="G42" s="187"/>
      <c r="H42" s="187"/>
      <c r="I42" s="188"/>
    </row>
    <row r="43" spans="1:9">
      <c r="A43" s="206" t="s">
        <v>5329</v>
      </c>
      <c r="B43" s="190"/>
      <c r="C43" s="190"/>
      <c r="D43" s="190"/>
      <c r="E43" s="190"/>
      <c r="F43" s="190"/>
      <c r="G43" s="190"/>
      <c r="H43" s="191">
        <v>0.6</v>
      </c>
    </row>
    <row r="44" spans="1:9">
      <c r="A44" s="189" t="s">
        <v>66</v>
      </c>
      <c r="B44" s="190"/>
      <c r="C44" s="190"/>
      <c r="D44" s="190"/>
      <c r="E44" s="190"/>
      <c r="F44" s="190"/>
      <c r="G44" s="51">
        <v>0.05</v>
      </c>
      <c r="H44" s="190" t="s">
        <v>67</v>
      </c>
      <c r="I44" s="162"/>
    </row>
    <row r="45" spans="1:9">
      <c r="A45" s="185"/>
      <c r="B45" s="182"/>
      <c r="C45" s="182"/>
      <c r="D45" s="182"/>
      <c r="E45" s="161"/>
      <c r="F45" s="161"/>
      <c r="G45" s="161"/>
      <c r="H45" s="161"/>
      <c r="I45" s="162"/>
    </row>
    <row r="46" spans="1:9" ht="15.75">
      <c r="A46" s="619" t="s">
        <v>68</v>
      </c>
      <c r="B46" s="606"/>
      <c r="C46" s="606"/>
      <c r="D46" s="606"/>
      <c r="E46" s="606"/>
      <c r="F46" s="606"/>
      <c r="G46" s="606"/>
      <c r="H46" s="606"/>
      <c r="I46" s="607"/>
    </row>
    <row r="47" spans="1:9" ht="15.75" thickBot="1">
      <c r="A47" s="160"/>
      <c r="B47" s="161"/>
      <c r="C47" s="161"/>
      <c r="D47" s="161"/>
      <c r="E47" s="161"/>
      <c r="F47" s="161"/>
      <c r="G47" s="161"/>
      <c r="H47" s="161"/>
      <c r="I47" s="162"/>
    </row>
    <row r="48" spans="1:9" ht="15.75" thickTop="1">
      <c r="A48" s="620" t="s">
        <v>69</v>
      </c>
      <c r="B48" s="621"/>
      <c r="C48" s="621"/>
      <c r="D48" s="621"/>
      <c r="E48" s="621"/>
      <c r="F48" s="621"/>
      <c r="G48" s="621"/>
      <c r="H48" s="621"/>
      <c r="I48" s="622"/>
    </row>
    <row r="49" spans="1:9">
      <c r="A49" s="623"/>
      <c r="B49" s="602"/>
      <c r="C49" s="602"/>
      <c r="D49" s="602"/>
      <c r="E49" s="602"/>
      <c r="F49" s="602"/>
      <c r="G49" s="602"/>
      <c r="H49" s="602"/>
      <c r="I49" s="603"/>
    </row>
    <row r="50" spans="1:9" ht="15.75" thickBot="1">
      <c r="A50" s="624"/>
      <c r="B50" s="625"/>
      <c r="C50" s="625"/>
      <c r="D50" s="625"/>
      <c r="E50" s="625"/>
      <c r="F50" s="625"/>
      <c r="G50" s="625"/>
      <c r="H50" s="625"/>
      <c r="I50" s="626"/>
    </row>
    <row r="51" spans="1:9" ht="15.75" thickTop="1">
      <c r="A51" s="192"/>
      <c r="B51" s="193"/>
      <c r="C51" s="193"/>
      <c r="D51" s="193"/>
      <c r="E51" s="193"/>
      <c r="F51" s="193"/>
      <c r="G51" s="193"/>
      <c r="H51" s="193"/>
      <c r="I51" s="194"/>
    </row>
    <row r="52" spans="1:9">
      <c r="A52" s="192"/>
      <c r="B52" s="193"/>
      <c r="C52" s="193"/>
      <c r="D52" s="193"/>
      <c r="E52" s="193"/>
      <c r="F52" s="193"/>
      <c r="G52" s="193"/>
      <c r="H52" s="193"/>
      <c r="I52" s="194"/>
    </row>
    <row r="53" spans="1:9">
      <c r="A53" s="192"/>
      <c r="B53" s="193"/>
      <c r="C53" s="193"/>
      <c r="D53" s="193"/>
      <c r="E53" s="193"/>
      <c r="F53" s="193"/>
      <c r="G53" s="193"/>
      <c r="H53" s="193"/>
      <c r="I53" s="194"/>
    </row>
    <row r="54" spans="1:9">
      <c r="A54" s="192"/>
      <c r="B54" s="193"/>
      <c r="C54" s="193"/>
      <c r="D54" s="193"/>
      <c r="E54" s="193"/>
      <c r="F54" s="193"/>
      <c r="G54" s="193"/>
      <c r="H54" s="193"/>
      <c r="I54" s="194"/>
    </row>
    <row r="55" spans="1:9">
      <c r="A55" s="627" t="s">
        <v>70</v>
      </c>
      <c r="B55" s="602"/>
      <c r="C55" s="602"/>
      <c r="D55" s="602"/>
      <c r="E55" s="602"/>
      <c r="F55" s="602"/>
      <c r="G55" s="602"/>
      <c r="H55" s="602"/>
      <c r="I55" s="603"/>
    </row>
    <row r="56" spans="1:9">
      <c r="A56" s="628" t="s">
        <v>71</v>
      </c>
      <c r="B56" s="602"/>
      <c r="C56" s="602"/>
      <c r="D56" s="602"/>
      <c r="E56" s="602"/>
      <c r="F56" s="602"/>
      <c r="G56" s="602"/>
      <c r="H56" s="602"/>
      <c r="I56" s="603"/>
    </row>
    <row r="57" spans="1:9" ht="30" customHeight="1" thickBot="1">
      <c r="A57" s="610" t="s">
        <v>5590</v>
      </c>
      <c r="B57" s="611"/>
      <c r="C57" s="611"/>
      <c r="D57" s="611"/>
      <c r="E57" s="611"/>
      <c r="F57" s="195"/>
      <c r="G57" s="612" t="s">
        <v>7187</v>
      </c>
      <c r="H57" s="613"/>
      <c r="I57" s="614"/>
    </row>
  </sheetData>
  <mergeCells count="20">
    <mergeCell ref="A57:E57"/>
    <mergeCell ref="G57:I57"/>
    <mergeCell ref="E25:I25"/>
    <mergeCell ref="A40:I41"/>
    <mergeCell ref="A46:I46"/>
    <mergeCell ref="A48:I50"/>
    <mergeCell ref="A55:I55"/>
    <mergeCell ref="A56:I56"/>
    <mergeCell ref="E24:I24"/>
    <mergeCell ref="A8:I8"/>
    <mergeCell ref="A9:I9"/>
    <mergeCell ref="A11:I11"/>
    <mergeCell ref="A13:I13"/>
    <mergeCell ref="A15:I15"/>
    <mergeCell ref="A17:I17"/>
    <mergeCell ref="E19:I19"/>
    <mergeCell ref="E20:I20"/>
    <mergeCell ref="E21:I21"/>
    <mergeCell ref="E22:I22"/>
    <mergeCell ref="E23:I23"/>
  </mergeCells>
  <conditionalFormatting sqref="B29">
    <cfRule type="cellIs" dxfId="7" priority="6" operator="equal">
      <formula>0</formula>
    </cfRule>
    <cfRule type="cellIs" dxfId="6" priority="7" operator="equal">
      <formula>"FORA DO LIMITE !"</formula>
    </cfRule>
  </conditionalFormatting>
  <conditionalFormatting sqref="B37:B38">
    <cfRule type="cellIs" dxfId="5" priority="8" operator="equal">
      <formula>"ERRO"</formula>
    </cfRule>
  </conditionalFormatting>
  <conditionalFormatting sqref="D20:D24">
    <cfRule type="cellIs" dxfId="4" priority="2" operator="equal">
      <formula>""</formula>
    </cfRule>
    <cfRule type="cellIs" dxfId="3" priority="3" operator="notEqual">
      <formula>""</formula>
    </cfRule>
  </conditionalFormatting>
  <conditionalFormatting sqref="D25 B39 B45">
    <cfRule type="cellIs" dxfId="2" priority="1" operator="equal">
      <formula>0</formula>
    </cfRule>
  </conditionalFormatting>
  <conditionalFormatting sqref="D27:D29">
    <cfRule type="cellIs" dxfId="1" priority="4" operator="equal">
      <formula>0</formula>
    </cfRule>
    <cfRule type="cellIs" dxfId="0" priority="5" operator="equal">
      <formula>"FORA DO LIMITE !"</formula>
    </cfRule>
  </conditionalFormatting>
  <dataValidations disablePrompts="1" count="8">
    <dataValidation type="decimal" allowBlank="1" showInputMessage="1" showErrorMessage="1" prompt=" - " sqref="WVL983060 IZ21 SV21 ACR21 AMN21 AWJ21 BGF21 BQB21 BZX21 CJT21 CTP21 DDL21 DNH21 DXD21 EGZ21 EQV21 FAR21 FKN21 FUJ21 GEF21 GOB21 GXX21 HHT21 HRP21 IBL21 ILH21 IVD21 JEZ21 JOV21 JYR21 KIN21 KSJ21 LCF21 LMB21 LVX21 MFT21 MPP21 MZL21 NJH21 NTD21 OCZ21 OMV21 OWR21 PGN21 PQJ21 QAF21 QKB21 QTX21 RDT21 RNP21 RXL21 SHH21 SRD21 TAZ21 TKV21 TUR21 UEN21 UOJ21 UYF21 VIB21 VRX21 WBT21 WLP21 WVL21 D65556 IZ65556 SV65556 ACR65556 AMN65556 AWJ65556 BGF65556 BQB65556 BZX65556 CJT65556 CTP65556 DDL65556 DNH65556 DXD65556 EGZ65556 EQV65556 FAR65556 FKN65556 FUJ65556 GEF65556 GOB65556 GXX65556 HHT65556 HRP65556 IBL65556 ILH65556 IVD65556 JEZ65556 JOV65556 JYR65556 KIN65556 KSJ65556 LCF65556 LMB65556 LVX65556 MFT65556 MPP65556 MZL65556 NJH65556 NTD65556 OCZ65556 OMV65556 OWR65556 PGN65556 PQJ65556 QAF65556 QKB65556 QTX65556 RDT65556 RNP65556 RXL65556 SHH65556 SRD65556 TAZ65556 TKV65556 TUR65556 UEN65556 UOJ65556 UYF65556 VIB65556 VRX65556 WBT65556 WLP65556 WVL65556 D131092 IZ131092 SV131092 ACR131092 AMN131092 AWJ131092 BGF131092 BQB131092 BZX131092 CJT131092 CTP131092 DDL131092 DNH131092 DXD131092 EGZ131092 EQV131092 FAR131092 FKN131092 FUJ131092 GEF131092 GOB131092 GXX131092 HHT131092 HRP131092 IBL131092 ILH131092 IVD131092 JEZ131092 JOV131092 JYR131092 KIN131092 KSJ131092 LCF131092 LMB131092 LVX131092 MFT131092 MPP131092 MZL131092 NJH131092 NTD131092 OCZ131092 OMV131092 OWR131092 PGN131092 PQJ131092 QAF131092 QKB131092 QTX131092 RDT131092 RNP131092 RXL131092 SHH131092 SRD131092 TAZ131092 TKV131092 TUR131092 UEN131092 UOJ131092 UYF131092 VIB131092 VRX131092 WBT131092 WLP131092 WVL131092 D196628 IZ196628 SV196628 ACR196628 AMN196628 AWJ196628 BGF196628 BQB196628 BZX196628 CJT196628 CTP196628 DDL196628 DNH196628 DXD196628 EGZ196628 EQV196628 FAR196628 FKN196628 FUJ196628 GEF196628 GOB196628 GXX196628 HHT196628 HRP196628 IBL196628 ILH196628 IVD196628 JEZ196628 JOV196628 JYR196628 KIN196628 KSJ196628 LCF196628 LMB196628 LVX196628 MFT196628 MPP196628 MZL196628 NJH196628 NTD196628 OCZ196628 OMV196628 OWR196628 PGN196628 PQJ196628 QAF196628 QKB196628 QTX196628 RDT196628 RNP196628 RXL196628 SHH196628 SRD196628 TAZ196628 TKV196628 TUR196628 UEN196628 UOJ196628 UYF196628 VIB196628 VRX196628 WBT196628 WLP196628 WVL196628 D262164 IZ262164 SV262164 ACR262164 AMN262164 AWJ262164 BGF262164 BQB262164 BZX262164 CJT262164 CTP262164 DDL262164 DNH262164 DXD262164 EGZ262164 EQV262164 FAR262164 FKN262164 FUJ262164 GEF262164 GOB262164 GXX262164 HHT262164 HRP262164 IBL262164 ILH262164 IVD262164 JEZ262164 JOV262164 JYR262164 KIN262164 KSJ262164 LCF262164 LMB262164 LVX262164 MFT262164 MPP262164 MZL262164 NJH262164 NTD262164 OCZ262164 OMV262164 OWR262164 PGN262164 PQJ262164 QAF262164 QKB262164 QTX262164 RDT262164 RNP262164 RXL262164 SHH262164 SRD262164 TAZ262164 TKV262164 TUR262164 UEN262164 UOJ262164 UYF262164 VIB262164 VRX262164 WBT262164 WLP262164 WVL262164 D327700 IZ327700 SV327700 ACR327700 AMN327700 AWJ327700 BGF327700 BQB327700 BZX327700 CJT327700 CTP327700 DDL327700 DNH327700 DXD327700 EGZ327700 EQV327700 FAR327700 FKN327700 FUJ327700 GEF327700 GOB327700 GXX327700 HHT327700 HRP327700 IBL327700 ILH327700 IVD327700 JEZ327700 JOV327700 JYR327700 KIN327700 KSJ327700 LCF327700 LMB327700 LVX327700 MFT327700 MPP327700 MZL327700 NJH327700 NTD327700 OCZ327700 OMV327700 OWR327700 PGN327700 PQJ327700 QAF327700 QKB327700 QTX327700 RDT327700 RNP327700 RXL327700 SHH327700 SRD327700 TAZ327700 TKV327700 TUR327700 UEN327700 UOJ327700 UYF327700 VIB327700 VRX327700 WBT327700 WLP327700 WVL327700 D393236 IZ393236 SV393236 ACR393236 AMN393236 AWJ393236 BGF393236 BQB393236 BZX393236 CJT393236 CTP393236 DDL393236 DNH393236 DXD393236 EGZ393236 EQV393236 FAR393236 FKN393236 FUJ393236 GEF393236 GOB393236 GXX393236 HHT393236 HRP393236 IBL393236 ILH393236 IVD393236 JEZ393236 JOV393236 JYR393236 KIN393236 KSJ393236 LCF393236 LMB393236 LVX393236 MFT393236 MPP393236 MZL393236 NJH393236 NTD393236 OCZ393236 OMV393236 OWR393236 PGN393236 PQJ393236 QAF393236 QKB393236 QTX393236 RDT393236 RNP393236 RXL393236 SHH393236 SRD393236 TAZ393236 TKV393236 TUR393236 UEN393236 UOJ393236 UYF393236 VIB393236 VRX393236 WBT393236 WLP393236 WVL393236 D458772 IZ458772 SV458772 ACR458772 AMN458772 AWJ458772 BGF458772 BQB458772 BZX458772 CJT458772 CTP458772 DDL458772 DNH458772 DXD458772 EGZ458772 EQV458772 FAR458772 FKN458772 FUJ458772 GEF458772 GOB458772 GXX458772 HHT458772 HRP458772 IBL458772 ILH458772 IVD458772 JEZ458772 JOV458772 JYR458772 KIN458772 KSJ458772 LCF458772 LMB458772 LVX458772 MFT458772 MPP458772 MZL458772 NJH458772 NTD458772 OCZ458772 OMV458772 OWR458772 PGN458772 PQJ458772 QAF458772 QKB458772 QTX458772 RDT458772 RNP458772 RXL458772 SHH458772 SRD458772 TAZ458772 TKV458772 TUR458772 UEN458772 UOJ458772 UYF458772 VIB458772 VRX458772 WBT458772 WLP458772 WVL458772 D524308 IZ524308 SV524308 ACR524308 AMN524308 AWJ524308 BGF524308 BQB524308 BZX524308 CJT524308 CTP524308 DDL524308 DNH524308 DXD524308 EGZ524308 EQV524308 FAR524308 FKN524308 FUJ524308 GEF524308 GOB524308 GXX524308 HHT524308 HRP524308 IBL524308 ILH524308 IVD524308 JEZ524308 JOV524308 JYR524308 KIN524308 KSJ524308 LCF524308 LMB524308 LVX524308 MFT524308 MPP524308 MZL524308 NJH524308 NTD524308 OCZ524308 OMV524308 OWR524308 PGN524308 PQJ524308 QAF524308 QKB524308 QTX524308 RDT524308 RNP524308 RXL524308 SHH524308 SRD524308 TAZ524308 TKV524308 TUR524308 UEN524308 UOJ524308 UYF524308 VIB524308 VRX524308 WBT524308 WLP524308 WVL524308 D589844 IZ589844 SV589844 ACR589844 AMN589844 AWJ589844 BGF589844 BQB589844 BZX589844 CJT589844 CTP589844 DDL589844 DNH589844 DXD589844 EGZ589844 EQV589844 FAR589844 FKN589844 FUJ589844 GEF589844 GOB589844 GXX589844 HHT589844 HRP589844 IBL589844 ILH589844 IVD589844 JEZ589844 JOV589844 JYR589844 KIN589844 KSJ589844 LCF589844 LMB589844 LVX589844 MFT589844 MPP589844 MZL589844 NJH589844 NTD589844 OCZ589844 OMV589844 OWR589844 PGN589844 PQJ589844 QAF589844 QKB589844 QTX589844 RDT589844 RNP589844 RXL589844 SHH589844 SRD589844 TAZ589844 TKV589844 TUR589844 UEN589844 UOJ589844 UYF589844 VIB589844 VRX589844 WBT589844 WLP589844 WVL589844 D655380 IZ655380 SV655380 ACR655380 AMN655380 AWJ655380 BGF655380 BQB655380 BZX655380 CJT655380 CTP655380 DDL655380 DNH655380 DXD655380 EGZ655380 EQV655380 FAR655380 FKN655380 FUJ655380 GEF655380 GOB655380 GXX655380 HHT655380 HRP655380 IBL655380 ILH655380 IVD655380 JEZ655380 JOV655380 JYR655380 KIN655380 KSJ655380 LCF655380 LMB655380 LVX655380 MFT655380 MPP655380 MZL655380 NJH655380 NTD655380 OCZ655380 OMV655380 OWR655380 PGN655380 PQJ655380 QAF655380 QKB655380 QTX655380 RDT655380 RNP655380 RXL655380 SHH655380 SRD655380 TAZ655380 TKV655380 TUR655380 UEN655380 UOJ655380 UYF655380 VIB655380 VRX655380 WBT655380 WLP655380 WVL655380 D720916 IZ720916 SV720916 ACR720916 AMN720916 AWJ720916 BGF720916 BQB720916 BZX720916 CJT720916 CTP720916 DDL720916 DNH720916 DXD720916 EGZ720916 EQV720916 FAR720916 FKN720916 FUJ720916 GEF720916 GOB720916 GXX720916 HHT720916 HRP720916 IBL720916 ILH720916 IVD720916 JEZ720916 JOV720916 JYR720916 KIN720916 KSJ720916 LCF720916 LMB720916 LVX720916 MFT720916 MPP720916 MZL720916 NJH720916 NTD720916 OCZ720916 OMV720916 OWR720916 PGN720916 PQJ720916 QAF720916 QKB720916 QTX720916 RDT720916 RNP720916 RXL720916 SHH720916 SRD720916 TAZ720916 TKV720916 TUR720916 UEN720916 UOJ720916 UYF720916 VIB720916 VRX720916 WBT720916 WLP720916 WVL720916 D786452 IZ786452 SV786452 ACR786452 AMN786452 AWJ786452 BGF786452 BQB786452 BZX786452 CJT786452 CTP786452 DDL786452 DNH786452 DXD786452 EGZ786452 EQV786452 FAR786452 FKN786452 FUJ786452 GEF786452 GOB786452 GXX786452 HHT786452 HRP786452 IBL786452 ILH786452 IVD786452 JEZ786452 JOV786452 JYR786452 KIN786452 KSJ786452 LCF786452 LMB786452 LVX786452 MFT786452 MPP786452 MZL786452 NJH786452 NTD786452 OCZ786452 OMV786452 OWR786452 PGN786452 PQJ786452 QAF786452 QKB786452 QTX786452 RDT786452 RNP786452 RXL786452 SHH786452 SRD786452 TAZ786452 TKV786452 TUR786452 UEN786452 UOJ786452 UYF786452 VIB786452 VRX786452 WBT786452 WLP786452 WVL786452 D851988 IZ851988 SV851988 ACR851988 AMN851988 AWJ851988 BGF851988 BQB851988 BZX851988 CJT851988 CTP851988 DDL851988 DNH851988 DXD851988 EGZ851988 EQV851988 FAR851988 FKN851988 FUJ851988 GEF851988 GOB851988 GXX851988 HHT851988 HRP851988 IBL851988 ILH851988 IVD851988 JEZ851988 JOV851988 JYR851988 KIN851988 KSJ851988 LCF851988 LMB851988 LVX851988 MFT851988 MPP851988 MZL851988 NJH851988 NTD851988 OCZ851988 OMV851988 OWR851988 PGN851988 PQJ851988 QAF851988 QKB851988 QTX851988 RDT851988 RNP851988 RXL851988 SHH851988 SRD851988 TAZ851988 TKV851988 TUR851988 UEN851988 UOJ851988 UYF851988 VIB851988 VRX851988 WBT851988 WLP851988 WVL851988 D917524 IZ917524 SV917524 ACR917524 AMN917524 AWJ917524 BGF917524 BQB917524 BZX917524 CJT917524 CTP917524 DDL917524 DNH917524 DXD917524 EGZ917524 EQV917524 FAR917524 FKN917524 FUJ917524 GEF917524 GOB917524 GXX917524 HHT917524 HRP917524 IBL917524 ILH917524 IVD917524 JEZ917524 JOV917524 JYR917524 KIN917524 KSJ917524 LCF917524 LMB917524 LVX917524 MFT917524 MPP917524 MZL917524 NJH917524 NTD917524 OCZ917524 OMV917524 OWR917524 PGN917524 PQJ917524 QAF917524 QKB917524 QTX917524 RDT917524 RNP917524 RXL917524 SHH917524 SRD917524 TAZ917524 TKV917524 TUR917524 UEN917524 UOJ917524 UYF917524 VIB917524 VRX917524 WBT917524 WLP917524 WVL917524 D983060 IZ983060 SV983060 ACR983060 AMN983060 AWJ983060 BGF983060 BQB983060 BZX983060 CJT983060 CTP983060 DDL983060 DNH983060 DXD983060 EGZ983060 EQV983060 FAR983060 FKN983060 FUJ983060 GEF983060 GOB983060 GXX983060 HHT983060 HRP983060 IBL983060 ILH983060 IVD983060 JEZ983060 JOV983060 JYR983060 KIN983060 KSJ983060 LCF983060 LMB983060 LVX983060 MFT983060 MPP983060 MZL983060 NJH983060 NTD983060 OCZ983060 OMV983060 OWR983060 PGN983060 PQJ983060 QAF983060 QKB983060 QTX983060 RDT983060 RNP983060 RXL983060 SHH983060 SRD983060 TAZ983060 TKV983060 TUR983060 UEN983060 UOJ983060 UYF983060 VIB983060 VRX983060 WBT983060 WLP983060" xr:uid="{00000000-0002-0000-0900-000000000000}">
      <formula1>0.8</formula1>
      <formula2>1</formula2>
    </dataValidation>
    <dataValidation type="decimal" allowBlank="1" showInputMessage="1" showErrorMessage="1" prompt=" - " sqref="WVL983062 IZ23 SV23 ACR23 AMN23 AWJ23 BGF23 BQB23 BZX23 CJT23 CTP23 DDL23 DNH23 DXD23 EGZ23 EQV23 FAR23 FKN23 FUJ23 GEF23 GOB23 GXX23 HHT23 HRP23 IBL23 ILH23 IVD23 JEZ23 JOV23 JYR23 KIN23 KSJ23 LCF23 LMB23 LVX23 MFT23 MPP23 MZL23 NJH23 NTD23 OCZ23 OMV23 OWR23 PGN23 PQJ23 QAF23 QKB23 QTX23 RDT23 RNP23 RXL23 SHH23 SRD23 TAZ23 TKV23 TUR23 UEN23 UOJ23 UYF23 VIB23 VRX23 WBT23 WLP23 WVL23 D65558 IZ65558 SV65558 ACR65558 AMN65558 AWJ65558 BGF65558 BQB65558 BZX65558 CJT65558 CTP65558 DDL65558 DNH65558 DXD65558 EGZ65558 EQV65558 FAR65558 FKN65558 FUJ65558 GEF65558 GOB65558 GXX65558 HHT65558 HRP65558 IBL65558 ILH65558 IVD65558 JEZ65558 JOV65558 JYR65558 KIN65558 KSJ65558 LCF65558 LMB65558 LVX65558 MFT65558 MPP65558 MZL65558 NJH65558 NTD65558 OCZ65558 OMV65558 OWR65558 PGN65558 PQJ65558 QAF65558 QKB65558 QTX65558 RDT65558 RNP65558 RXL65558 SHH65558 SRD65558 TAZ65558 TKV65558 TUR65558 UEN65558 UOJ65558 UYF65558 VIB65558 VRX65558 WBT65558 WLP65558 WVL65558 D131094 IZ131094 SV131094 ACR131094 AMN131094 AWJ131094 BGF131094 BQB131094 BZX131094 CJT131094 CTP131094 DDL131094 DNH131094 DXD131094 EGZ131094 EQV131094 FAR131094 FKN131094 FUJ131094 GEF131094 GOB131094 GXX131094 HHT131094 HRP131094 IBL131094 ILH131094 IVD131094 JEZ131094 JOV131094 JYR131094 KIN131094 KSJ131094 LCF131094 LMB131094 LVX131094 MFT131094 MPP131094 MZL131094 NJH131094 NTD131094 OCZ131094 OMV131094 OWR131094 PGN131094 PQJ131094 QAF131094 QKB131094 QTX131094 RDT131094 RNP131094 RXL131094 SHH131094 SRD131094 TAZ131094 TKV131094 TUR131094 UEN131094 UOJ131094 UYF131094 VIB131094 VRX131094 WBT131094 WLP131094 WVL131094 D196630 IZ196630 SV196630 ACR196630 AMN196630 AWJ196630 BGF196630 BQB196630 BZX196630 CJT196630 CTP196630 DDL196630 DNH196630 DXD196630 EGZ196630 EQV196630 FAR196630 FKN196630 FUJ196630 GEF196630 GOB196630 GXX196630 HHT196630 HRP196630 IBL196630 ILH196630 IVD196630 JEZ196630 JOV196630 JYR196630 KIN196630 KSJ196630 LCF196630 LMB196630 LVX196630 MFT196630 MPP196630 MZL196630 NJH196630 NTD196630 OCZ196630 OMV196630 OWR196630 PGN196630 PQJ196630 QAF196630 QKB196630 QTX196630 RDT196630 RNP196630 RXL196630 SHH196630 SRD196630 TAZ196630 TKV196630 TUR196630 UEN196630 UOJ196630 UYF196630 VIB196630 VRX196630 WBT196630 WLP196630 WVL196630 D262166 IZ262166 SV262166 ACR262166 AMN262166 AWJ262166 BGF262166 BQB262166 BZX262166 CJT262166 CTP262166 DDL262166 DNH262166 DXD262166 EGZ262166 EQV262166 FAR262166 FKN262166 FUJ262166 GEF262166 GOB262166 GXX262166 HHT262166 HRP262166 IBL262166 ILH262166 IVD262166 JEZ262166 JOV262166 JYR262166 KIN262166 KSJ262166 LCF262166 LMB262166 LVX262166 MFT262166 MPP262166 MZL262166 NJH262166 NTD262166 OCZ262166 OMV262166 OWR262166 PGN262166 PQJ262166 QAF262166 QKB262166 QTX262166 RDT262166 RNP262166 RXL262166 SHH262166 SRD262166 TAZ262166 TKV262166 TUR262166 UEN262166 UOJ262166 UYF262166 VIB262166 VRX262166 WBT262166 WLP262166 WVL262166 D327702 IZ327702 SV327702 ACR327702 AMN327702 AWJ327702 BGF327702 BQB327702 BZX327702 CJT327702 CTP327702 DDL327702 DNH327702 DXD327702 EGZ327702 EQV327702 FAR327702 FKN327702 FUJ327702 GEF327702 GOB327702 GXX327702 HHT327702 HRP327702 IBL327702 ILH327702 IVD327702 JEZ327702 JOV327702 JYR327702 KIN327702 KSJ327702 LCF327702 LMB327702 LVX327702 MFT327702 MPP327702 MZL327702 NJH327702 NTD327702 OCZ327702 OMV327702 OWR327702 PGN327702 PQJ327702 QAF327702 QKB327702 QTX327702 RDT327702 RNP327702 RXL327702 SHH327702 SRD327702 TAZ327702 TKV327702 TUR327702 UEN327702 UOJ327702 UYF327702 VIB327702 VRX327702 WBT327702 WLP327702 WVL327702 D393238 IZ393238 SV393238 ACR393238 AMN393238 AWJ393238 BGF393238 BQB393238 BZX393238 CJT393238 CTP393238 DDL393238 DNH393238 DXD393238 EGZ393238 EQV393238 FAR393238 FKN393238 FUJ393238 GEF393238 GOB393238 GXX393238 HHT393238 HRP393238 IBL393238 ILH393238 IVD393238 JEZ393238 JOV393238 JYR393238 KIN393238 KSJ393238 LCF393238 LMB393238 LVX393238 MFT393238 MPP393238 MZL393238 NJH393238 NTD393238 OCZ393238 OMV393238 OWR393238 PGN393238 PQJ393238 QAF393238 QKB393238 QTX393238 RDT393238 RNP393238 RXL393238 SHH393238 SRD393238 TAZ393238 TKV393238 TUR393238 UEN393238 UOJ393238 UYF393238 VIB393238 VRX393238 WBT393238 WLP393238 WVL393238 D458774 IZ458774 SV458774 ACR458774 AMN458774 AWJ458774 BGF458774 BQB458774 BZX458774 CJT458774 CTP458774 DDL458774 DNH458774 DXD458774 EGZ458774 EQV458774 FAR458774 FKN458774 FUJ458774 GEF458774 GOB458774 GXX458774 HHT458774 HRP458774 IBL458774 ILH458774 IVD458774 JEZ458774 JOV458774 JYR458774 KIN458774 KSJ458774 LCF458774 LMB458774 LVX458774 MFT458774 MPP458774 MZL458774 NJH458774 NTD458774 OCZ458774 OMV458774 OWR458774 PGN458774 PQJ458774 QAF458774 QKB458774 QTX458774 RDT458774 RNP458774 RXL458774 SHH458774 SRD458774 TAZ458774 TKV458774 TUR458774 UEN458774 UOJ458774 UYF458774 VIB458774 VRX458774 WBT458774 WLP458774 WVL458774 D524310 IZ524310 SV524310 ACR524310 AMN524310 AWJ524310 BGF524310 BQB524310 BZX524310 CJT524310 CTP524310 DDL524310 DNH524310 DXD524310 EGZ524310 EQV524310 FAR524310 FKN524310 FUJ524310 GEF524310 GOB524310 GXX524310 HHT524310 HRP524310 IBL524310 ILH524310 IVD524310 JEZ524310 JOV524310 JYR524310 KIN524310 KSJ524310 LCF524310 LMB524310 LVX524310 MFT524310 MPP524310 MZL524310 NJH524310 NTD524310 OCZ524310 OMV524310 OWR524310 PGN524310 PQJ524310 QAF524310 QKB524310 QTX524310 RDT524310 RNP524310 RXL524310 SHH524310 SRD524310 TAZ524310 TKV524310 TUR524310 UEN524310 UOJ524310 UYF524310 VIB524310 VRX524310 WBT524310 WLP524310 WVL524310 D589846 IZ589846 SV589846 ACR589846 AMN589846 AWJ589846 BGF589846 BQB589846 BZX589846 CJT589846 CTP589846 DDL589846 DNH589846 DXD589846 EGZ589846 EQV589846 FAR589846 FKN589846 FUJ589846 GEF589846 GOB589846 GXX589846 HHT589846 HRP589846 IBL589846 ILH589846 IVD589846 JEZ589846 JOV589846 JYR589846 KIN589846 KSJ589846 LCF589846 LMB589846 LVX589846 MFT589846 MPP589846 MZL589846 NJH589846 NTD589846 OCZ589846 OMV589846 OWR589846 PGN589846 PQJ589846 QAF589846 QKB589846 QTX589846 RDT589846 RNP589846 RXL589846 SHH589846 SRD589846 TAZ589846 TKV589846 TUR589846 UEN589846 UOJ589846 UYF589846 VIB589846 VRX589846 WBT589846 WLP589846 WVL589846 D655382 IZ655382 SV655382 ACR655382 AMN655382 AWJ655382 BGF655382 BQB655382 BZX655382 CJT655382 CTP655382 DDL655382 DNH655382 DXD655382 EGZ655382 EQV655382 FAR655382 FKN655382 FUJ655382 GEF655382 GOB655382 GXX655382 HHT655382 HRP655382 IBL655382 ILH655382 IVD655382 JEZ655382 JOV655382 JYR655382 KIN655382 KSJ655382 LCF655382 LMB655382 LVX655382 MFT655382 MPP655382 MZL655382 NJH655382 NTD655382 OCZ655382 OMV655382 OWR655382 PGN655382 PQJ655382 QAF655382 QKB655382 QTX655382 RDT655382 RNP655382 RXL655382 SHH655382 SRD655382 TAZ655382 TKV655382 TUR655382 UEN655382 UOJ655382 UYF655382 VIB655382 VRX655382 WBT655382 WLP655382 WVL655382 D720918 IZ720918 SV720918 ACR720918 AMN720918 AWJ720918 BGF720918 BQB720918 BZX720918 CJT720918 CTP720918 DDL720918 DNH720918 DXD720918 EGZ720918 EQV720918 FAR720918 FKN720918 FUJ720918 GEF720918 GOB720918 GXX720918 HHT720918 HRP720918 IBL720918 ILH720918 IVD720918 JEZ720918 JOV720918 JYR720918 KIN720918 KSJ720918 LCF720918 LMB720918 LVX720918 MFT720918 MPP720918 MZL720918 NJH720918 NTD720918 OCZ720918 OMV720918 OWR720918 PGN720918 PQJ720918 QAF720918 QKB720918 QTX720918 RDT720918 RNP720918 RXL720918 SHH720918 SRD720918 TAZ720918 TKV720918 TUR720918 UEN720918 UOJ720918 UYF720918 VIB720918 VRX720918 WBT720918 WLP720918 WVL720918 D786454 IZ786454 SV786454 ACR786454 AMN786454 AWJ786454 BGF786454 BQB786454 BZX786454 CJT786454 CTP786454 DDL786454 DNH786454 DXD786454 EGZ786454 EQV786454 FAR786454 FKN786454 FUJ786454 GEF786454 GOB786454 GXX786454 HHT786454 HRP786454 IBL786454 ILH786454 IVD786454 JEZ786454 JOV786454 JYR786454 KIN786454 KSJ786454 LCF786454 LMB786454 LVX786454 MFT786454 MPP786454 MZL786454 NJH786454 NTD786454 OCZ786454 OMV786454 OWR786454 PGN786454 PQJ786454 QAF786454 QKB786454 QTX786454 RDT786454 RNP786454 RXL786454 SHH786454 SRD786454 TAZ786454 TKV786454 TUR786454 UEN786454 UOJ786454 UYF786454 VIB786454 VRX786454 WBT786454 WLP786454 WVL786454 D851990 IZ851990 SV851990 ACR851990 AMN851990 AWJ851990 BGF851990 BQB851990 BZX851990 CJT851990 CTP851990 DDL851990 DNH851990 DXD851990 EGZ851990 EQV851990 FAR851990 FKN851990 FUJ851990 GEF851990 GOB851990 GXX851990 HHT851990 HRP851990 IBL851990 ILH851990 IVD851990 JEZ851990 JOV851990 JYR851990 KIN851990 KSJ851990 LCF851990 LMB851990 LVX851990 MFT851990 MPP851990 MZL851990 NJH851990 NTD851990 OCZ851990 OMV851990 OWR851990 PGN851990 PQJ851990 QAF851990 QKB851990 QTX851990 RDT851990 RNP851990 RXL851990 SHH851990 SRD851990 TAZ851990 TKV851990 TUR851990 UEN851990 UOJ851990 UYF851990 VIB851990 VRX851990 WBT851990 WLP851990 WVL851990 D917526 IZ917526 SV917526 ACR917526 AMN917526 AWJ917526 BGF917526 BQB917526 BZX917526 CJT917526 CTP917526 DDL917526 DNH917526 DXD917526 EGZ917526 EQV917526 FAR917526 FKN917526 FUJ917526 GEF917526 GOB917526 GXX917526 HHT917526 HRP917526 IBL917526 ILH917526 IVD917526 JEZ917526 JOV917526 JYR917526 KIN917526 KSJ917526 LCF917526 LMB917526 LVX917526 MFT917526 MPP917526 MZL917526 NJH917526 NTD917526 OCZ917526 OMV917526 OWR917526 PGN917526 PQJ917526 QAF917526 QKB917526 QTX917526 RDT917526 RNP917526 RXL917526 SHH917526 SRD917526 TAZ917526 TKV917526 TUR917526 UEN917526 UOJ917526 UYF917526 VIB917526 VRX917526 WBT917526 WLP917526 WVL917526 D983062 IZ983062 SV983062 ACR983062 AMN983062 AWJ983062 BGF983062 BQB983062 BZX983062 CJT983062 CTP983062 DDL983062 DNH983062 DXD983062 EGZ983062 EQV983062 FAR983062 FKN983062 FUJ983062 GEF983062 GOB983062 GXX983062 HHT983062 HRP983062 IBL983062 ILH983062 IVD983062 JEZ983062 JOV983062 JYR983062 KIN983062 KSJ983062 LCF983062 LMB983062 LVX983062 MFT983062 MPP983062 MZL983062 NJH983062 NTD983062 OCZ983062 OMV983062 OWR983062 PGN983062 PQJ983062 QAF983062 QKB983062 QTX983062 RDT983062 RNP983062 RXL983062 SHH983062 SRD983062 TAZ983062 TKV983062 TUR983062 UEN983062 UOJ983062 UYF983062 VIB983062 VRX983062 WBT983062 WLP983062" xr:uid="{00000000-0002-0000-0900-000001000000}">
      <formula1>0.59</formula1>
      <formula2>1.39</formula2>
    </dataValidation>
    <dataValidation type="decimal" allowBlank="1" showInputMessage="1" showErrorMessage="1" prompt=" - " sqref="WVL983059 IZ20 SV20 ACR20 AMN20 AWJ20 BGF20 BQB20 BZX20 CJT20 CTP20 DDL20 DNH20 DXD20 EGZ20 EQV20 FAR20 FKN20 FUJ20 GEF20 GOB20 GXX20 HHT20 HRP20 IBL20 ILH20 IVD20 JEZ20 JOV20 JYR20 KIN20 KSJ20 LCF20 LMB20 LVX20 MFT20 MPP20 MZL20 NJH20 NTD20 OCZ20 OMV20 OWR20 PGN20 PQJ20 QAF20 QKB20 QTX20 RDT20 RNP20 RXL20 SHH20 SRD20 TAZ20 TKV20 TUR20 UEN20 UOJ20 UYF20 VIB20 VRX20 WBT20 WLP20 WVL20 D65555 IZ65555 SV65555 ACR65555 AMN65555 AWJ65555 BGF65555 BQB65555 BZX65555 CJT65555 CTP65555 DDL65555 DNH65555 DXD65555 EGZ65555 EQV65555 FAR65555 FKN65555 FUJ65555 GEF65555 GOB65555 GXX65555 HHT65555 HRP65555 IBL65555 ILH65555 IVD65555 JEZ65555 JOV65555 JYR65555 KIN65555 KSJ65555 LCF65555 LMB65555 LVX65555 MFT65555 MPP65555 MZL65555 NJH65555 NTD65555 OCZ65555 OMV65555 OWR65555 PGN65555 PQJ65555 QAF65555 QKB65555 QTX65555 RDT65555 RNP65555 RXL65555 SHH65555 SRD65555 TAZ65555 TKV65555 TUR65555 UEN65555 UOJ65555 UYF65555 VIB65555 VRX65555 WBT65555 WLP65555 WVL65555 D131091 IZ131091 SV131091 ACR131091 AMN131091 AWJ131091 BGF131091 BQB131091 BZX131091 CJT131091 CTP131091 DDL131091 DNH131091 DXD131091 EGZ131091 EQV131091 FAR131091 FKN131091 FUJ131091 GEF131091 GOB131091 GXX131091 HHT131091 HRP131091 IBL131091 ILH131091 IVD131091 JEZ131091 JOV131091 JYR131091 KIN131091 KSJ131091 LCF131091 LMB131091 LVX131091 MFT131091 MPP131091 MZL131091 NJH131091 NTD131091 OCZ131091 OMV131091 OWR131091 PGN131091 PQJ131091 QAF131091 QKB131091 QTX131091 RDT131091 RNP131091 RXL131091 SHH131091 SRD131091 TAZ131091 TKV131091 TUR131091 UEN131091 UOJ131091 UYF131091 VIB131091 VRX131091 WBT131091 WLP131091 WVL131091 D196627 IZ196627 SV196627 ACR196627 AMN196627 AWJ196627 BGF196627 BQB196627 BZX196627 CJT196627 CTP196627 DDL196627 DNH196627 DXD196627 EGZ196627 EQV196627 FAR196627 FKN196627 FUJ196627 GEF196627 GOB196627 GXX196627 HHT196627 HRP196627 IBL196627 ILH196627 IVD196627 JEZ196627 JOV196627 JYR196627 KIN196627 KSJ196627 LCF196627 LMB196627 LVX196627 MFT196627 MPP196627 MZL196627 NJH196627 NTD196627 OCZ196627 OMV196627 OWR196627 PGN196627 PQJ196627 QAF196627 QKB196627 QTX196627 RDT196627 RNP196627 RXL196627 SHH196627 SRD196627 TAZ196627 TKV196627 TUR196627 UEN196627 UOJ196627 UYF196627 VIB196627 VRX196627 WBT196627 WLP196627 WVL196627 D262163 IZ262163 SV262163 ACR262163 AMN262163 AWJ262163 BGF262163 BQB262163 BZX262163 CJT262163 CTP262163 DDL262163 DNH262163 DXD262163 EGZ262163 EQV262163 FAR262163 FKN262163 FUJ262163 GEF262163 GOB262163 GXX262163 HHT262163 HRP262163 IBL262163 ILH262163 IVD262163 JEZ262163 JOV262163 JYR262163 KIN262163 KSJ262163 LCF262163 LMB262163 LVX262163 MFT262163 MPP262163 MZL262163 NJH262163 NTD262163 OCZ262163 OMV262163 OWR262163 PGN262163 PQJ262163 QAF262163 QKB262163 QTX262163 RDT262163 RNP262163 RXL262163 SHH262163 SRD262163 TAZ262163 TKV262163 TUR262163 UEN262163 UOJ262163 UYF262163 VIB262163 VRX262163 WBT262163 WLP262163 WVL262163 D327699 IZ327699 SV327699 ACR327699 AMN327699 AWJ327699 BGF327699 BQB327699 BZX327699 CJT327699 CTP327699 DDL327699 DNH327699 DXD327699 EGZ327699 EQV327699 FAR327699 FKN327699 FUJ327699 GEF327699 GOB327699 GXX327699 HHT327699 HRP327699 IBL327699 ILH327699 IVD327699 JEZ327699 JOV327699 JYR327699 KIN327699 KSJ327699 LCF327699 LMB327699 LVX327699 MFT327699 MPP327699 MZL327699 NJH327699 NTD327699 OCZ327699 OMV327699 OWR327699 PGN327699 PQJ327699 QAF327699 QKB327699 QTX327699 RDT327699 RNP327699 RXL327699 SHH327699 SRD327699 TAZ327699 TKV327699 TUR327699 UEN327699 UOJ327699 UYF327699 VIB327699 VRX327699 WBT327699 WLP327699 WVL327699 D393235 IZ393235 SV393235 ACR393235 AMN393235 AWJ393235 BGF393235 BQB393235 BZX393235 CJT393235 CTP393235 DDL393235 DNH393235 DXD393235 EGZ393235 EQV393235 FAR393235 FKN393235 FUJ393235 GEF393235 GOB393235 GXX393235 HHT393235 HRP393235 IBL393235 ILH393235 IVD393235 JEZ393235 JOV393235 JYR393235 KIN393235 KSJ393235 LCF393235 LMB393235 LVX393235 MFT393235 MPP393235 MZL393235 NJH393235 NTD393235 OCZ393235 OMV393235 OWR393235 PGN393235 PQJ393235 QAF393235 QKB393235 QTX393235 RDT393235 RNP393235 RXL393235 SHH393235 SRD393235 TAZ393235 TKV393235 TUR393235 UEN393235 UOJ393235 UYF393235 VIB393235 VRX393235 WBT393235 WLP393235 WVL393235 D458771 IZ458771 SV458771 ACR458771 AMN458771 AWJ458771 BGF458771 BQB458771 BZX458771 CJT458771 CTP458771 DDL458771 DNH458771 DXD458771 EGZ458771 EQV458771 FAR458771 FKN458771 FUJ458771 GEF458771 GOB458771 GXX458771 HHT458771 HRP458771 IBL458771 ILH458771 IVD458771 JEZ458771 JOV458771 JYR458771 KIN458771 KSJ458771 LCF458771 LMB458771 LVX458771 MFT458771 MPP458771 MZL458771 NJH458771 NTD458771 OCZ458771 OMV458771 OWR458771 PGN458771 PQJ458771 QAF458771 QKB458771 QTX458771 RDT458771 RNP458771 RXL458771 SHH458771 SRD458771 TAZ458771 TKV458771 TUR458771 UEN458771 UOJ458771 UYF458771 VIB458771 VRX458771 WBT458771 WLP458771 WVL458771 D524307 IZ524307 SV524307 ACR524307 AMN524307 AWJ524307 BGF524307 BQB524307 BZX524307 CJT524307 CTP524307 DDL524307 DNH524307 DXD524307 EGZ524307 EQV524307 FAR524307 FKN524307 FUJ524307 GEF524307 GOB524307 GXX524307 HHT524307 HRP524307 IBL524307 ILH524307 IVD524307 JEZ524307 JOV524307 JYR524307 KIN524307 KSJ524307 LCF524307 LMB524307 LVX524307 MFT524307 MPP524307 MZL524307 NJH524307 NTD524307 OCZ524307 OMV524307 OWR524307 PGN524307 PQJ524307 QAF524307 QKB524307 QTX524307 RDT524307 RNP524307 RXL524307 SHH524307 SRD524307 TAZ524307 TKV524307 TUR524307 UEN524307 UOJ524307 UYF524307 VIB524307 VRX524307 WBT524307 WLP524307 WVL524307 D589843 IZ589843 SV589843 ACR589843 AMN589843 AWJ589843 BGF589843 BQB589843 BZX589843 CJT589843 CTP589843 DDL589843 DNH589843 DXD589843 EGZ589843 EQV589843 FAR589843 FKN589843 FUJ589843 GEF589843 GOB589843 GXX589843 HHT589843 HRP589843 IBL589843 ILH589843 IVD589843 JEZ589843 JOV589843 JYR589843 KIN589843 KSJ589843 LCF589843 LMB589843 LVX589843 MFT589843 MPP589843 MZL589843 NJH589843 NTD589843 OCZ589843 OMV589843 OWR589843 PGN589843 PQJ589843 QAF589843 QKB589843 QTX589843 RDT589843 RNP589843 RXL589843 SHH589843 SRD589843 TAZ589843 TKV589843 TUR589843 UEN589843 UOJ589843 UYF589843 VIB589843 VRX589843 WBT589843 WLP589843 WVL589843 D655379 IZ655379 SV655379 ACR655379 AMN655379 AWJ655379 BGF655379 BQB655379 BZX655379 CJT655379 CTP655379 DDL655379 DNH655379 DXD655379 EGZ655379 EQV655379 FAR655379 FKN655379 FUJ655379 GEF655379 GOB655379 GXX655379 HHT655379 HRP655379 IBL655379 ILH655379 IVD655379 JEZ655379 JOV655379 JYR655379 KIN655379 KSJ655379 LCF655379 LMB655379 LVX655379 MFT655379 MPP655379 MZL655379 NJH655379 NTD655379 OCZ655379 OMV655379 OWR655379 PGN655379 PQJ655379 QAF655379 QKB655379 QTX655379 RDT655379 RNP655379 RXL655379 SHH655379 SRD655379 TAZ655379 TKV655379 TUR655379 UEN655379 UOJ655379 UYF655379 VIB655379 VRX655379 WBT655379 WLP655379 WVL655379 D720915 IZ720915 SV720915 ACR720915 AMN720915 AWJ720915 BGF720915 BQB720915 BZX720915 CJT720915 CTP720915 DDL720915 DNH720915 DXD720915 EGZ720915 EQV720915 FAR720915 FKN720915 FUJ720915 GEF720915 GOB720915 GXX720915 HHT720915 HRP720915 IBL720915 ILH720915 IVD720915 JEZ720915 JOV720915 JYR720915 KIN720915 KSJ720915 LCF720915 LMB720915 LVX720915 MFT720915 MPP720915 MZL720915 NJH720915 NTD720915 OCZ720915 OMV720915 OWR720915 PGN720915 PQJ720915 QAF720915 QKB720915 QTX720915 RDT720915 RNP720915 RXL720915 SHH720915 SRD720915 TAZ720915 TKV720915 TUR720915 UEN720915 UOJ720915 UYF720915 VIB720915 VRX720915 WBT720915 WLP720915 WVL720915 D786451 IZ786451 SV786451 ACR786451 AMN786451 AWJ786451 BGF786451 BQB786451 BZX786451 CJT786451 CTP786451 DDL786451 DNH786451 DXD786451 EGZ786451 EQV786451 FAR786451 FKN786451 FUJ786451 GEF786451 GOB786451 GXX786451 HHT786451 HRP786451 IBL786451 ILH786451 IVD786451 JEZ786451 JOV786451 JYR786451 KIN786451 KSJ786451 LCF786451 LMB786451 LVX786451 MFT786451 MPP786451 MZL786451 NJH786451 NTD786451 OCZ786451 OMV786451 OWR786451 PGN786451 PQJ786451 QAF786451 QKB786451 QTX786451 RDT786451 RNP786451 RXL786451 SHH786451 SRD786451 TAZ786451 TKV786451 TUR786451 UEN786451 UOJ786451 UYF786451 VIB786451 VRX786451 WBT786451 WLP786451 WVL786451 D851987 IZ851987 SV851987 ACR851987 AMN851987 AWJ851987 BGF851987 BQB851987 BZX851987 CJT851987 CTP851987 DDL851987 DNH851987 DXD851987 EGZ851987 EQV851987 FAR851987 FKN851987 FUJ851987 GEF851987 GOB851987 GXX851987 HHT851987 HRP851987 IBL851987 ILH851987 IVD851987 JEZ851987 JOV851987 JYR851987 KIN851987 KSJ851987 LCF851987 LMB851987 LVX851987 MFT851987 MPP851987 MZL851987 NJH851987 NTD851987 OCZ851987 OMV851987 OWR851987 PGN851987 PQJ851987 QAF851987 QKB851987 QTX851987 RDT851987 RNP851987 RXL851987 SHH851987 SRD851987 TAZ851987 TKV851987 TUR851987 UEN851987 UOJ851987 UYF851987 VIB851987 VRX851987 WBT851987 WLP851987 WVL851987 D917523 IZ917523 SV917523 ACR917523 AMN917523 AWJ917523 BGF917523 BQB917523 BZX917523 CJT917523 CTP917523 DDL917523 DNH917523 DXD917523 EGZ917523 EQV917523 FAR917523 FKN917523 FUJ917523 GEF917523 GOB917523 GXX917523 HHT917523 HRP917523 IBL917523 ILH917523 IVD917523 JEZ917523 JOV917523 JYR917523 KIN917523 KSJ917523 LCF917523 LMB917523 LVX917523 MFT917523 MPP917523 MZL917523 NJH917523 NTD917523 OCZ917523 OMV917523 OWR917523 PGN917523 PQJ917523 QAF917523 QKB917523 QTX917523 RDT917523 RNP917523 RXL917523 SHH917523 SRD917523 TAZ917523 TKV917523 TUR917523 UEN917523 UOJ917523 UYF917523 VIB917523 VRX917523 WBT917523 WLP917523 WVL917523 D983059 IZ983059 SV983059 ACR983059 AMN983059 AWJ983059 BGF983059 BQB983059 BZX983059 CJT983059 CTP983059 DDL983059 DNH983059 DXD983059 EGZ983059 EQV983059 FAR983059 FKN983059 FUJ983059 GEF983059 GOB983059 GXX983059 HHT983059 HRP983059 IBL983059 ILH983059 IVD983059 JEZ983059 JOV983059 JYR983059 KIN983059 KSJ983059 LCF983059 LMB983059 LVX983059 MFT983059 MPP983059 MZL983059 NJH983059 NTD983059 OCZ983059 OMV983059 OWR983059 PGN983059 PQJ983059 QAF983059 QKB983059 QTX983059 RDT983059 RNP983059 RXL983059 SHH983059 SRD983059 TAZ983059 TKV983059 TUR983059 UEN983059 UOJ983059 UYF983059 VIB983059 VRX983059 WBT983059 WLP983059 D20:D24" xr:uid="{00000000-0002-0000-0900-000002000000}">
      <formula1>3</formula1>
      <formula2>5.5</formula2>
    </dataValidation>
    <dataValidation type="decimal" allowBlank="1" showInputMessage="1" showErrorMessage="1" prompt=" - " sqref="WVL983063 IZ24 SV24 ACR24 AMN24 AWJ24 BGF24 BQB24 BZX24 CJT24 CTP24 DDL24 DNH24 DXD24 EGZ24 EQV24 FAR24 FKN24 FUJ24 GEF24 GOB24 GXX24 HHT24 HRP24 IBL24 ILH24 IVD24 JEZ24 JOV24 JYR24 KIN24 KSJ24 LCF24 LMB24 LVX24 MFT24 MPP24 MZL24 NJH24 NTD24 OCZ24 OMV24 OWR24 PGN24 PQJ24 QAF24 QKB24 QTX24 RDT24 RNP24 RXL24 SHH24 SRD24 TAZ24 TKV24 TUR24 UEN24 UOJ24 UYF24 VIB24 VRX24 WBT24 WLP24 WVL24 D65559 IZ65559 SV65559 ACR65559 AMN65559 AWJ65559 BGF65559 BQB65559 BZX65559 CJT65559 CTP65559 DDL65559 DNH65559 DXD65559 EGZ65559 EQV65559 FAR65559 FKN65559 FUJ65559 GEF65559 GOB65559 GXX65559 HHT65559 HRP65559 IBL65559 ILH65559 IVD65559 JEZ65559 JOV65559 JYR65559 KIN65559 KSJ65559 LCF65559 LMB65559 LVX65559 MFT65559 MPP65559 MZL65559 NJH65559 NTD65559 OCZ65559 OMV65559 OWR65559 PGN65559 PQJ65559 QAF65559 QKB65559 QTX65559 RDT65559 RNP65559 RXL65559 SHH65559 SRD65559 TAZ65559 TKV65559 TUR65559 UEN65559 UOJ65559 UYF65559 VIB65559 VRX65559 WBT65559 WLP65559 WVL65559 D131095 IZ131095 SV131095 ACR131095 AMN131095 AWJ131095 BGF131095 BQB131095 BZX131095 CJT131095 CTP131095 DDL131095 DNH131095 DXD131095 EGZ131095 EQV131095 FAR131095 FKN131095 FUJ131095 GEF131095 GOB131095 GXX131095 HHT131095 HRP131095 IBL131095 ILH131095 IVD131095 JEZ131095 JOV131095 JYR131095 KIN131095 KSJ131095 LCF131095 LMB131095 LVX131095 MFT131095 MPP131095 MZL131095 NJH131095 NTD131095 OCZ131095 OMV131095 OWR131095 PGN131095 PQJ131095 QAF131095 QKB131095 QTX131095 RDT131095 RNP131095 RXL131095 SHH131095 SRD131095 TAZ131095 TKV131095 TUR131095 UEN131095 UOJ131095 UYF131095 VIB131095 VRX131095 WBT131095 WLP131095 WVL131095 D196631 IZ196631 SV196631 ACR196631 AMN196631 AWJ196631 BGF196631 BQB196631 BZX196631 CJT196631 CTP196631 DDL196631 DNH196631 DXD196631 EGZ196631 EQV196631 FAR196631 FKN196631 FUJ196631 GEF196631 GOB196631 GXX196631 HHT196631 HRP196631 IBL196631 ILH196631 IVD196631 JEZ196631 JOV196631 JYR196631 KIN196631 KSJ196631 LCF196631 LMB196631 LVX196631 MFT196631 MPP196631 MZL196631 NJH196631 NTD196631 OCZ196631 OMV196631 OWR196631 PGN196631 PQJ196631 QAF196631 QKB196631 QTX196631 RDT196631 RNP196631 RXL196631 SHH196631 SRD196631 TAZ196631 TKV196631 TUR196631 UEN196631 UOJ196631 UYF196631 VIB196631 VRX196631 WBT196631 WLP196631 WVL196631 D262167 IZ262167 SV262167 ACR262167 AMN262167 AWJ262167 BGF262167 BQB262167 BZX262167 CJT262167 CTP262167 DDL262167 DNH262167 DXD262167 EGZ262167 EQV262167 FAR262167 FKN262167 FUJ262167 GEF262167 GOB262167 GXX262167 HHT262167 HRP262167 IBL262167 ILH262167 IVD262167 JEZ262167 JOV262167 JYR262167 KIN262167 KSJ262167 LCF262167 LMB262167 LVX262167 MFT262167 MPP262167 MZL262167 NJH262167 NTD262167 OCZ262167 OMV262167 OWR262167 PGN262167 PQJ262167 QAF262167 QKB262167 QTX262167 RDT262167 RNP262167 RXL262167 SHH262167 SRD262167 TAZ262167 TKV262167 TUR262167 UEN262167 UOJ262167 UYF262167 VIB262167 VRX262167 WBT262167 WLP262167 WVL262167 D327703 IZ327703 SV327703 ACR327703 AMN327703 AWJ327703 BGF327703 BQB327703 BZX327703 CJT327703 CTP327703 DDL327703 DNH327703 DXD327703 EGZ327703 EQV327703 FAR327703 FKN327703 FUJ327703 GEF327703 GOB327703 GXX327703 HHT327703 HRP327703 IBL327703 ILH327703 IVD327703 JEZ327703 JOV327703 JYR327703 KIN327703 KSJ327703 LCF327703 LMB327703 LVX327703 MFT327703 MPP327703 MZL327703 NJH327703 NTD327703 OCZ327703 OMV327703 OWR327703 PGN327703 PQJ327703 QAF327703 QKB327703 QTX327703 RDT327703 RNP327703 RXL327703 SHH327703 SRD327703 TAZ327703 TKV327703 TUR327703 UEN327703 UOJ327703 UYF327703 VIB327703 VRX327703 WBT327703 WLP327703 WVL327703 D393239 IZ393239 SV393239 ACR393239 AMN393239 AWJ393239 BGF393239 BQB393239 BZX393239 CJT393239 CTP393239 DDL393239 DNH393239 DXD393239 EGZ393239 EQV393239 FAR393239 FKN393239 FUJ393239 GEF393239 GOB393239 GXX393239 HHT393239 HRP393239 IBL393239 ILH393239 IVD393239 JEZ393239 JOV393239 JYR393239 KIN393239 KSJ393239 LCF393239 LMB393239 LVX393239 MFT393239 MPP393239 MZL393239 NJH393239 NTD393239 OCZ393239 OMV393239 OWR393239 PGN393239 PQJ393239 QAF393239 QKB393239 QTX393239 RDT393239 RNP393239 RXL393239 SHH393239 SRD393239 TAZ393239 TKV393239 TUR393239 UEN393239 UOJ393239 UYF393239 VIB393239 VRX393239 WBT393239 WLP393239 WVL393239 D458775 IZ458775 SV458775 ACR458775 AMN458775 AWJ458775 BGF458775 BQB458775 BZX458775 CJT458775 CTP458775 DDL458775 DNH458775 DXD458775 EGZ458775 EQV458775 FAR458775 FKN458775 FUJ458775 GEF458775 GOB458775 GXX458775 HHT458775 HRP458775 IBL458775 ILH458775 IVD458775 JEZ458775 JOV458775 JYR458775 KIN458775 KSJ458775 LCF458775 LMB458775 LVX458775 MFT458775 MPP458775 MZL458775 NJH458775 NTD458775 OCZ458775 OMV458775 OWR458775 PGN458775 PQJ458775 QAF458775 QKB458775 QTX458775 RDT458775 RNP458775 RXL458775 SHH458775 SRD458775 TAZ458775 TKV458775 TUR458775 UEN458775 UOJ458775 UYF458775 VIB458775 VRX458775 WBT458775 WLP458775 WVL458775 D524311 IZ524311 SV524311 ACR524311 AMN524311 AWJ524311 BGF524311 BQB524311 BZX524311 CJT524311 CTP524311 DDL524311 DNH524311 DXD524311 EGZ524311 EQV524311 FAR524311 FKN524311 FUJ524311 GEF524311 GOB524311 GXX524311 HHT524311 HRP524311 IBL524311 ILH524311 IVD524311 JEZ524311 JOV524311 JYR524311 KIN524311 KSJ524311 LCF524311 LMB524311 LVX524311 MFT524311 MPP524311 MZL524311 NJH524311 NTD524311 OCZ524311 OMV524311 OWR524311 PGN524311 PQJ524311 QAF524311 QKB524311 QTX524311 RDT524311 RNP524311 RXL524311 SHH524311 SRD524311 TAZ524311 TKV524311 TUR524311 UEN524311 UOJ524311 UYF524311 VIB524311 VRX524311 WBT524311 WLP524311 WVL524311 D589847 IZ589847 SV589847 ACR589847 AMN589847 AWJ589847 BGF589847 BQB589847 BZX589847 CJT589847 CTP589847 DDL589847 DNH589847 DXD589847 EGZ589847 EQV589847 FAR589847 FKN589847 FUJ589847 GEF589847 GOB589847 GXX589847 HHT589847 HRP589847 IBL589847 ILH589847 IVD589847 JEZ589847 JOV589847 JYR589847 KIN589847 KSJ589847 LCF589847 LMB589847 LVX589847 MFT589847 MPP589847 MZL589847 NJH589847 NTD589847 OCZ589847 OMV589847 OWR589847 PGN589847 PQJ589847 QAF589847 QKB589847 QTX589847 RDT589847 RNP589847 RXL589847 SHH589847 SRD589847 TAZ589847 TKV589847 TUR589847 UEN589847 UOJ589847 UYF589847 VIB589847 VRX589847 WBT589847 WLP589847 WVL589847 D655383 IZ655383 SV655383 ACR655383 AMN655383 AWJ655383 BGF655383 BQB655383 BZX655383 CJT655383 CTP655383 DDL655383 DNH655383 DXD655383 EGZ655383 EQV655383 FAR655383 FKN655383 FUJ655383 GEF655383 GOB655383 GXX655383 HHT655383 HRP655383 IBL655383 ILH655383 IVD655383 JEZ655383 JOV655383 JYR655383 KIN655383 KSJ655383 LCF655383 LMB655383 LVX655383 MFT655383 MPP655383 MZL655383 NJH655383 NTD655383 OCZ655383 OMV655383 OWR655383 PGN655383 PQJ655383 QAF655383 QKB655383 QTX655383 RDT655383 RNP655383 RXL655383 SHH655383 SRD655383 TAZ655383 TKV655383 TUR655383 UEN655383 UOJ655383 UYF655383 VIB655383 VRX655383 WBT655383 WLP655383 WVL655383 D720919 IZ720919 SV720919 ACR720919 AMN720919 AWJ720919 BGF720919 BQB720919 BZX720919 CJT720919 CTP720919 DDL720919 DNH720919 DXD720919 EGZ720919 EQV720919 FAR720919 FKN720919 FUJ720919 GEF720919 GOB720919 GXX720919 HHT720919 HRP720919 IBL720919 ILH720919 IVD720919 JEZ720919 JOV720919 JYR720919 KIN720919 KSJ720919 LCF720919 LMB720919 LVX720919 MFT720919 MPP720919 MZL720919 NJH720919 NTD720919 OCZ720919 OMV720919 OWR720919 PGN720919 PQJ720919 QAF720919 QKB720919 QTX720919 RDT720919 RNP720919 RXL720919 SHH720919 SRD720919 TAZ720919 TKV720919 TUR720919 UEN720919 UOJ720919 UYF720919 VIB720919 VRX720919 WBT720919 WLP720919 WVL720919 D786455 IZ786455 SV786455 ACR786455 AMN786455 AWJ786455 BGF786455 BQB786455 BZX786455 CJT786455 CTP786455 DDL786455 DNH786455 DXD786455 EGZ786455 EQV786455 FAR786455 FKN786455 FUJ786455 GEF786455 GOB786455 GXX786455 HHT786455 HRP786455 IBL786455 ILH786455 IVD786455 JEZ786455 JOV786455 JYR786455 KIN786455 KSJ786455 LCF786455 LMB786455 LVX786455 MFT786455 MPP786455 MZL786455 NJH786455 NTD786455 OCZ786455 OMV786455 OWR786455 PGN786455 PQJ786455 QAF786455 QKB786455 QTX786455 RDT786455 RNP786455 RXL786455 SHH786455 SRD786455 TAZ786455 TKV786455 TUR786455 UEN786455 UOJ786455 UYF786455 VIB786455 VRX786455 WBT786455 WLP786455 WVL786455 D851991 IZ851991 SV851991 ACR851991 AMN851991 AWJ851991 BGF851991 BQB851991 BZX851991 CJT851991 CTP851991 DDL851991 DNH851991 DXD851991 EGZ851991 EQV851991 FAR851991 FKN851991 FUJ851991 GEF851991 GOB851991 GXX851991 HHT851991 HRP851991 IBL851991 ILH851991 IVD851991 JEZ851991 JOV851991 JYR851991 KIN851991 KSJ851991 LCF851991 LMB851991 LVX851991 MFT851991 MPP851991 MZL851991 NJH851991 NTD851991 OCZ851991 OMV851991 OWR851991 PGN851991 PQJ851991 QAF851991 QKB851991 QTX851991 RDT851991 RNP851991 RXL851991 SHH851991 SRD851991 TAZ851991 TKV851991 TUR851991 UEN851991 UOJ851991 UYF851991 VIB851991 VRX851991 WBT851991 WLP851991 WVL851991 D917527 IZ917527 SV917527 ACR917527 AMN917527 AWJ917527 BGF917527 BQB917527 BZX917527 CJT917527 CTP917527 DDL917527 DNH917527 DXD917527 EGZ917527 EQV917527 FAR917527 FKN917527 FUJ917527 GEF917527 GOB917527 GXX917527 HHT917527 HRP917527 IBL917527 ILH917527 IVD917527 JEZ917527 JOV917527 JYR917527 KIN917527 KSJ917527 LCF917527 LMB917527 LVX917527 MFT917527 MPP917527 MZL917527 NJH917527 NTD917527 OCZ917527 OMV917527 OWR917527 PGN917527 PQJ917527 QAF917527 QKB917527 QTX917527 RDT917527 RNP917527 RXL917527 SHH917527 SRD917527 TAZ917527 TKV917527 TUR917527 UEN917527 UOJ917527 UYF917527 VIB917527 VRX917527 WBT917527 WLP917527 WVL917527 D983063 IZ983063 SV983063 ACR983063 AMN983063 AWJ983063 BGF983063 BQB983063 BZX983063 CJT983063 CTP983063 DDL983063 DNH983063 DXD983063 EGZ983063 EQV983063 FAR983063 FKN983063 FUJ983063 GEF983063 GOB983063 GXX983063 HHT983063 HRP983063 IBL983063 ILH983063 IVD983063 JEZ983063 JOV983063 JYR983063 KIN983063 KSJ983063 LCF983063 LMB983063 LVX983063 MFT983063 MPP983063 MZL983063 NJH983063 NTD983063 OCZ983063 OMV983063 OWR983063 PGN983063 PQJ983063 QAF983063 QKB983063 QTX983063 RDT983063 RNP983063 RXL983063 SHH983063 SRD983063 TAZ983063 TKV983063 TUR983063 UEN983063 UOJ983063 UYF983063 VIB983063 VRX983063 WBT983063 WLP983063" xr:uid="{00000000-0002-0000-0900-000003000000}">
      <formula1>6.16</formula1>
      <formula2>8.96</formula2>
    </dataValidation>
    <dataValidation type="decimal" allowBlank="1" showInputMessage="1" showErrorMessage="1" prompt=" - " sqref="H43 JE43 TA43 ACW43 AMS43 AWO43 BGK43 BQG43 CAC43 CJY43 CTU43 DDQ43 DNM43 DXI43 EHE43 ERA43 FAW43 FKS43 FUO43 GEK43 GOG43 GYC43 HHY43 HRU43 IBQ43 ILM43 IVI43 JFE43 JPA43 JYW43 KIS43 KSO43 LCK43 LMG43 LWC43 MFY43 MPU43 MZQ43 NJM43 NTI43 ODE43 ONA43 OWW43 PGS43 PQO43 QAK43 QKG43 QUC43 RDY43 RNU43 RXQ43 SHM43 SRI43 TBE43 TLA43 TUW43 UES43 UOO43 UYK43 VIG43 VSC43 WBY43 WLU43 WVQ43 I65579 JE65579 TA65579 ACW65579 AMS65579 AWO65579 BGK65579 BQG65579 CAC65579 CJY65579 CTU65579 DDQ65579 DNM65579 DXI65579 EHE65579 ERA65579 FAW65579 FKS65579 FUO65579 GEK65579 GOG65579 GYC65579 HHY65579 HRU65579 IBQ65579 ILM65579 IVI65579 JFE65579 JPA65579 JYW65579 KIS65579 KSO65579 LCK65579 LMG65579 LWC65579 MFY65579 MPU65579 MZQ65579 NJM65579 NTI65579 ODE65579 ONA65579 OWW65579 PGS65579 PQO65579 QAK65579 QKG65579 QUC65579 RDY65579 RNU65579 RXQ65579 SHM65579 SRI65579 TBE65579 TLA65579 TUW65579 UES65579 UOO65579 UYK65579 VIG65579 VSC65579 WBY65579 WLU65579 WVQ65579 I131115 JE131115 TA131115 ACW131115 AMS131115 AWO131115 BGK131115 BQG131115 CAC131115 CJY131115 CTU131115 DDQ131115 DNM131115 DXI131115 EHE131115 ERA131115 FAW131115 FKS131115 FUO131115 GEK131115 GOG131115 GYC131115 HHY131115 HRU131115 IBQ131115 ILM131115 IVI131115 JFE131115 JPA131115 JYW131115 KIS131115 KSO131115 LCK131115 LMG131115 LWC131115 MFY131115 MPU131115 MZQ131115 NJM131115 NTI131115 ODE131115 ONA131115 OWW131115 PGS131115 PQO131115 QAK131115 QKG131115 QUC131115 RDY131115 RNU131115 RXQ131115 SHM131115 SRI131115 TBE131115 TLA131115 TUW131115 UES131115 UOO131115 UYK131115 VIG131115 VSC131115 WBY131115 WLU131115 WVQ131115 I196651 JE196651 TA196651 ACW196651 AMS196651 AWO196651 BGK196651 BQG196651 CAC196651 CJY196651 CTU196651 DDQ196651 DNM196651 DXI196651 EHE196651 ERA196651 FAW196651 FKS196651 FUO196651 GEK196651 GOG196651 GYC196651 HHY196651 HRU196651 IBQ196651 ILM196651 IVI196651 JFE196651 JPA196651 JYW196651 KIS196651 KSO196651 LCK196651 LMG196651 LWC196651 MFY196651 MPU196651 MZQ196651 NJM196651 NTI196651 ODE196651 ONA196651 OWW196651 PGS196651 PQO196651 QAK196651 QKG196651 QUC196651 RDY196651 RNU196651 RXQ196651 SHM196651 SRI196651 TBE196651 TLA196651 TUW196651 UES196651 UOO196651 UYK196651 VIG196651 VSC196651 WBY196651 WLU196651 WVQ196651 I262187 JE262187 TA262187 ACW262187 AMS262187 AWO262187 BGK262187 BQG262187 CAC262187 CJY262187 CTU262187 DDQ262187 DNM262187 DXI262187 EHE262187 ERA262187 FAW262187 FKS262187 FUO262187 GEK262187 GOG262187 GYC262187 HHY262187 HRU262187 IBQ262187 ILM262187 IVI262187 JFE262187 JPA262187 JYW262187 KIS262187 KSO262187 LCK262187 LMG262187 LWC262187 MFY262187 MPU262187 MZQ262187 NJM262187 NTI262187 ODE262187 ONA262187 OWW262187 PGS262187 PQO262187 QAK262187 QKG262187 QUC262187 RDY262187 RNU262187 RXQ262187 SHM262187 SRI262187 TBE262187 TLA262187 TUW262187 UES262187 UOO262187 UYK262187 VIG262187 VSC262187 WBY262187 WLU262187 WVQ262187 I327723 JE327723 TA327723 ACW327723 AMS327723 AWO327723 BGK327723 BQG327723 CAC327723 CJY327723 CTU327723 DDQ327723 DNM327723 DXI327723 EHE327723 ERA327723 FAW327723 FKS327723 FUO327723 GEK327723 GOG327723 GYC327723 HHY327723 HRU327723 IBQ327723 ILM327723 IVI327723 JFE327723 JPA327723 JYW327723 KIS327723 KSO327723 LCK327723 LMG327723 LWC327723 MFY327723 MPU327723 MZQ327723 NJM327723 NTI327723 ODE327723 ONA327723 OWW327723 PGS327723 PQO327723 QAK327723 QKG327723 QUC327723 RDY327723 RNU327723 RXQ327723 SHM327723 SRI327723 TBE327723 TLA327723 TUW327723 UES327723 UOO327723 UYK327723 VIG327723 VSC327723 WBY327723 WLU327723 WVQ327723 I393259 JE393259 TA393259 ACW393259 AMS393259 AWO393259 BGK393259 BQG393259 CAC393259 CJY393259 CTU393259 DDQ393259 DNM393259 DXI393259 EHE393259 ERA393259 FAW393259 FKS393259 FUO393259 GEK393259 GOG393259 GYC393259 HHY393259 HRU393259 IBQ393259 ILM393259 IVI393259 JFE393259 JPA393259 JYW393259 KIS393259 KSO393259 LCK393259 LMG393259 LWC393259 MFY393259 MPU393259 MZQ393259 NJM393259 NTI393259 ODE393259 ONA393259 OWW393259 PGS393259 PQO393259 QAK393259 QKG393259 QUC393259 RDY393259 RNU393259 RXQ393259 SHM393259 SRI393259 TBE393259 TLA393259 TUW393259 UES393259 UOO393259 UYK393259 VIG393259 VSC393259 WBY393259 WLU393259 WVQ393259 I458795 JE458795 TA458795 ACW458795 AMS458795 AWO458795 BGK458795 BQG458795 CAC458795 CJY458795 CTU458795 DDQ458795 DNM458795 DXI458795 EHE458795 ERA458795 FAW458795 FKS458795 FUO458795 GEK458795 GOG458795 GYC458795 HHY458795 HRU458795 IBQ458795 ILM458795 IVI458795 JFE458795 JPA458795 JYW458795 KIS458795 KSO458795 LCK458795 LMG458795 LWC458795 MFY458795 MPU458795 MZQ458795 NJM458795 NTI458795 ODE458795 ONA458795 OWW458795 PGS458795 PQO458795 QAK458795 QKG458795 QUC458795 RDY458795 RNU458795 RXQ458795 SHM458795 SRI458795 TBE458795 TLA458795 TUW458795 UES458795 UOO458795 UYK458795 VIG458795 VSC458795 WBY458795 WLU458795 WVQ458795 I524331 JE524331 TA524331 ACW524331 AMS524331 AWO524331 BGK524331 BQG524331 CAC524331 CJY524331 CTU524331 DDQ524331 DNM524331 DXI524331 EHE524331 ERA524331 FAW524331 FKS524331 FUO524331 GEK524331 GOG524331 GYC524331 HHY524331 HRU524331 IBQ524331 ILM524331 IVI524331 JFE524331 JPA524331 JYW524331 KIS524331 KSO524331 LCK524331 LMG524331 LWC524331 MFY524331 MPU524331 MZQ524331 NJM524331 NTI524331 ODE524331 ONA524331 OWW524331 PGS524331 PQO524331 QAK524331 QKG524331 QUC524331 RDY524331 RNU524331 RXQ524331 SHM524331 SRI524331 TBE524331 TLA524331 TUW524331 UES524331 UOO524331 UYK524331 VIG524331 VSC524331 WBY524331 WLU524331 WVQ524331 I589867 JE589867 TA589867 ACW589867 AMS589867 AWO589867 BGK589867 BQG589867 CAC589867 CJY589867 CTU589867 DDQ589867 DNM589867 DXI589867 EHE589867 ERA589867 FAW589867 FKS589867 FUO589867 GEK589867 GOG589867 GYC589867 HHY589867 HRU589867 IBQ589867 ILM589867 IVI589867 JFE589867 JPA589867 JYW589867 KIS589867 KSO589867 LCK589867 LMG589867 LWC589867 MFY589867 MPU589867 MZQ589867 NJM589867 NTI589867 ODE589867 ONA589867 OWW589867 PGS589867 PQO589867 QAK589867 QKG589867 QUC589867 RDY589867 RNU589867 RXQ589867 SHM589867 SRI589867 TBE589867 TLA589867 TUW589867 UES589867 UOO589867 UYK589867 VIG589867 VSC589867 WBY589867 WLU589867 WVQ589867 I655403 JE655403 TA655403 ACW655403 AMS655403 AWO655403 BGK655403 BQG655403 CAC655403 CJY655403 CTU655403 DDQ655403 DNM655403 DXI655403 EHE655403 ERA655403 FAW655403 FKS655403 FUO655403 GEK655403 GOG655403 GYC655403 HHY655403 HRU655403 IBQ655403 ILM655403 IVI655403 JFE655403 JPA655403 JYW655403 KIS655403 KSO655403 LCK655403 LMG655403 LWC655403 MFY655403 MPU655403 MZQ655403 NJM655403 NTI655403 ODE655403 ONA655403 OWW655403 PGS655403 PQO655403 QAK655403 QKG655403 QUC655403 RDY655403 RNU655403 RXQ655403 SHM655403 SRI655403 TBE655403 TLA655403 TUW655403 UES655403 UOO655403 UYK655403 VIG655403 VSC655403 WBY655403 WLU655403 WVQ655403 I720939 JE720939 TA720939 ACW720939 AMS720939 AWO720939 BGK720939 BQG720939 CAC720939 CJY720939 CTU720939 DDQ720939 DNM720939 DXI720939 EHE720939 ERA720939 FAW720939 FKS720939 FUO720939 GEK720939 GOG720939 GYC720939 HHY720939 HRU720939 IBQ720939 ILM720939 IVI720939 JFE720939 JPA720939 JYW720939 KIS720939 KSO720939 LCK720939 LMG720939 LWC720939 MFY720939 MPU720939 MZQ720939 NJM720939 NTI720939 ODE720939 ONA720939 OWW720939 PGS720939 PQO720939 QAK720939 QKG720939 QUC720939 RDY720939 RNU720939 RXQ720939 SHM720939 SRI720939 TBE720939 TLA720939 TUW720939 UES720939 UOO720939 UYK720939 VIG720939 VSC720939 WBY720939 WLU720939 WVQ720939 I786475 JE786475 TA786475 ACW786475 AMS786475 AWO786475 BGK786475 BQG786475 CAC786475 CJY786475 CTU786475 DDQ786475 DNM786475 DXI786475 EHE786475 ERA786475 FAW786475 FKS786475 FUO786475 GEK786475 GOG786475 GYC786475 HHY786475 HRU786475 IBQ786475 ILM786475 IVI786475 JFE786475 JPA786475 JYW786475 KIS786475 KSO786475 LCK786475 LMG786475 LWC786475 MFY786475 MPU786475 MZQ786475 NJM786475 NTI786475 ODE786475 ONA786475 OWW786475 PGS786475 PQO786475 QAK786475 QKG786475 QUC786475 RDY786475 RNU786475 RXQ786475 SHM786475 SRI786475 TBE786475 TLA786475 TUW786475 UES786475 UOO786475 UYK786475 VIG786475 VSC786475 WBY786475 WLU786475 WVQ786475 I852011 JE852011 TA852011 ACW852011 AMS852011 AWO852011 BGK852011 BQG852011 CAC852011 CJY852011 CTU852011 DDQ852011 DNM852011 DXI852011 EHE852011 ERA852011 FAW852011 FKS852011 FUO852011 GEK852011 GOG852011 GYC852011 HHY852011 HRU852011 IBQ852011 ILM852011 IVI852011 JFE852011 JPA852011 JYW852011 KIS852011 KSO852011 LCK852011 LMG852011 LWC852011 MFY852011 MPU852011 MZQ852011 NJM852011 NTI852011 ODE852011 ONA852011 OWW852011 PGS852011 PQO852011 QAK852011 QKG852011 QUC852011 RDY852011 RNU852011 RXQ852011 SHM852011 SRI852011 TBE852011 TLA852011 TUW852011 UES852011 UOO852011 UYK852011 VIG852011 VSC852011 WBY852011 WLU852011 WVQ852011 I917547 JE917547 TA917547 ACW917547 AMS917547 AWO917547 BGK917547 BQG917547 CAC917547 CJY917547 CTU917547 DDQ917547 DNM917547 DXI917547 EHE917547 ERA917547 FAW917547 FKS917547 FUO917547 GEK917547 GOG917547 GYC917547 HHY917547 HRU917547 IBQ917547 ILM917547 IVI917547 JFE917547 JPA917547 JYW917547 KIS917547 KSO917547 LCK917547 LMG917547 LWC917547 MFY917547 MPU917547 MZQ917547 NJM917547 NTI917547 ODE917547 ONA917547 OWW917547 PGS917547 PQO917547 QAK917547 QKG917547 QUC917547 RDY917547 RNU917547 RXQ917547 SHM917547 SRI917547 TBE917547 TLA917547 TUW917547 UES917547 UOO917547 UYK917547 VIG917547 VSC917547 WBY917547 WLU917547 WVQ917547 I983083 JE983083 TA983083 ACW983083 AMS983083 AWO983083 BGK983083 BQG983083 CAC983083 CJY983083 CTU983083 DDQ983083 DNM983083 DXI983083 EHE983083 ERA983083 FAW983083 FKS983083 FUO983083 GEK983083 GOG983083 GYC983083 HHY983083 HRU983083 IBQ983083 ILM983083 IVI983083 JFE983083 JPA983083 JYW983083 KIS983083 KSO983083 LCK983083 LMG983083 LWC983083 MFY983083 MPU983083 MZQ983083 NJM983083 NTI983083 ODE983083 ONA983083 OWW983083 PGS983083 PQO983083 QAK983083 QKG983083 QUC983083 RDY983083 RNU983083 RXQ983083 SHM983083 SRI983083 TBE983083 TLA983083 TUW983083 UES983083 UOO983083 UYK983083 VIG983083 VSC983083 WBY983083 WLU983083 WVQ983083" xr:uid="{00000000-0002-0000-0900-000004000000}">
      <formula1>0</formula1>
      <formula2>1</formula2>
    </dataValidation>
    <dataValidation type="decimal" allowBlank="1" showInputMessage="1" showErrorMessage="1" prompt=" - " sqref="D25 IZ25 SV25 ACR25 AMN25 AWJ25 BGF25 BQB25 BZX25 CJT25 CTP25 DDL25 DNH25 DXD25 EGZ25 EQV25 FAR25 FKN25 FUJ25 GEF25 GOB25 GXX25 HHT25 HRP25 IBL25 ILH25 IVD25 JEZ25 JOV25 JYR25 KIN25 KSJ25 LCF25 LMB25 LVX25 MFT25 MPP25 MZL25 NJH25 NTD25 OCZ25 OMV25 OWR25 PGN25 PQJ25 QAF25 QKB25 QTX25 RDT25 RNP25 RXL25 SHH25 SRD25 TAZ25 TKV25 TUR25 UEN25 UOJ25 UYF25 VIB25 VRX25 WBT25 WLP25 WVL25 D65560 IZ65560 SV65560 ACR65560 AMN65560 AWJ65560 BGF65560 BQB65560 BZX65560 CJT65560 CTP65560 DDL65560 DNH65560 DXD65560 EGZ65560 EQV65560 FAR65560 FKN65560 FUJ65560 GEF65560 GOB65560 GXX65560 HHT65560 HRP65560 IBL65560 ILH65560 IVD65560 JEZ65560 JOV65560 JYR65560 KIN65560 KSJ65560 LCF65560 LMB65560 LVX65560 MFT65560 MPP65560 MZL65560 NJH65560 NTD65560 OCZ65560 OMV65560 OWR65560 PGN65560 PQJ65560 QAF65560 QKB65560 QTX65560 RDT65560 RNP65560 RXL65560 SHH65560 SRD65560 TAZ65560 TKV65560 TUR65560 UEN65560 UOJ65560 UYF65560 VIB65560 VRX65560 WBT65560 WLP65560 WVL65560 D131096 IZ131096 SV131096 ACR131096 AMN131096 AWJ131096 BGF131096 BQB131096 BZX131096 CJT131096 CTP131096 DDL131096 DNH131096 DXD131096 EGZ131096 EQV131096 FAR131096 FKN131096 FUJ131096 GEF131096 GOB131096 GXX131096 HHT131096 HRP131096 IBL131096 ILH131096 IVD131096 JEZ131096 JOV131096 JYR131096 KIN131096 KSJ131096 LCF131096 LMB131096 LVX131096 MFT131096 MPP131096 MZL131096 NJH131096 NTD131096 OCZ131096 OMV131096 OWR131096 PGN131096 PQJ131096 QAF131096 QKB131096 QTX131096 RDT131096 RNP131096 RXL131096 SHH131096 SRD131096 TAZ131096 TKV131096 TUR131096 UEN131096 UOJ131096 UYF131096 VIB131096 VRX131096 WBT131096 WLP131096 WVL131096 D196632 IZ196632 SV196632 ACR196632 AMN196632 AWJ196632 BGF196632 BQB196632 BZX196632 CJT196632 CTP196632 DDL196632 DNH196632 DXD196632 EGZ196632 EQV196632 FAR196632 FKN196632 FUJ196632 GEF196632 GOB196632 GXX196632 HHT196632 HRP196632 IBL196632 ILH196632 IVD196632 JEZ196632 JOV196632 JYR196632 KIN196632 KSJ196632 LCF196632 LMB196632 LVX196632 MFT196632 MPP196632 MZL196632 NJH196632 NTD196632 OCZ196632 OMV196632 OWR196632 PGN196632 PQJ196632 QAF196632 QKB196632 QTX196632 RDT196632 RNP196632 RXL196632 SHH196632 SRD196632 TAZ196632 TKV196632 TUR196632 UEN196632 UOJ196632 UYF196632 VIB196632 VRX196632 WBT196632 WLP196632 WVL196632 D262168 IZ262168 SV262168 ACR262168 AMN262168 AWJ262168 BGF262168 BQB262168 BZX262168 CJT262168 CTP262168 DDL262168 DNH262168 DXD262168 EGZ262168 EQV262168 FAR262168 FKN262168 FUJ262168 GEF262168 GOB262168 GXX262168 HHT262168 HRP262168 IBL262168 ILH262168 IVD262168 JEZ262168 JOV262168 JYR262168 KIN262168 KSJ262168 LCF262168 LMB262168 LVX262168 MFT262168 MPP262168 MZL262168 NJH262168 NTD262168 OCZ262168 OMV262168 OWR262168 PGN262168 PQJ262168 QAF262168 QKB262168 QTX262168 RDT262168 RNP262168 RXL262168 SHH262168 SRD262168 TAZ262168 TKV262168 TUR262168 UEN262168 UOJ262168 UYF262168 VIB262168 VRX262168 WBT262168 WLP262168 WVL262168 D327704 IZ327704 SV327704 ACR327704 AMN327704 AWJ327704 BGF327704 BQB327704 BZX327704 CJT327704 CTP327704 DDL327704 DNH327704 DXD327704 EGZ327704 EQV327704 FAR327704 FKN327704 FUJ327704 GEF327704 GOB327704 GXX327704 HHT327704 HRP327704 IBL327704 ILH327704 IVD327704 JEZ327704 JOV327704 JYR327704 KIN327704 KSJ327704 LCF327704 LMB327704 LVX327704 MFT327704 MPP327704 MZL327704 NJH327704 NTD327704 OCZ327704 OMV327704 OWR327704 PGN327704 PQJ327704 QAF327704 QKB327704 QTX327704 RDT327704 RNP327704 RXL327704 SHH327704 SRD327704 TAZ327704 TKV327704 TUR327704 UEN327704 UOJ327704 UYF327704 VIB327704 VRX327704 WBT327704 WLP327704 WVL327704 D393240 IZ393240 SV393240 ACR393240 AMN393240 AWJ393240 BGF393240 BQB393240 BZX393240 CJT393240 CTP393240 DDL393240 DNH393240 DXD393240 EGZ393240 EQV393240 FAR393240 FKN393240 FUJ393240 GEF393240 GOB393240 GXX393240 HHT393240 HRP393240 IBL393240 ILH393240 IVD393240 JEZ393240 JOV393240 JYR393240 KIN393240 KSJ393240 LCF393240 LMB393240 LVX393240 MFT393240 MPP393240 MZL393240 NJH393240 NTD393240 OCZ393240 OMV393240 OWR393240 PGN393240 PQJ393240 QAF393240 QKB393240 QTX393240 RDT393240 RNP393240 RXL393240 SHH393240 SRD393240 TAZ393240 TKV393240 TUR393240 UEN393240 UOJ393240 UYF393240 VIB393240 VRX393240 WBT393240 WLP393240 WVL393240 D458776 IZ458776 SV458776 ACR458776 AMN458776 AWJ458776 BGF458776 BQB458776 BZX458776 CJT458776 CTP458776 DDL458776 DNH458776 DXD458776 EGZ458776 EQV458776 FAR458776 FKN458776 FUJ458776 GEF458776 GOB458776 GXX458776 HHT458776 HRP458776 IBL458776 ILH458776 IVD458776 JEZ458776 JOV458776 JYR458776 KIN458776 KSJ458776 LCF458776 LMB458776 LVX458776 MFT458776 MPP458776 MZL458776 NJH458776 NTD458776 OCZ458776 OMV458776 OWR458776 PGN458776 PQJ458776 QAF458776 QKB458776 QTX458776 RDT458776 RNP458776 RXL458776 SHH458776 SRD458776 TAZ458776 TKV458776 TUR458776 UEN458776 UOJ458776 UYF458776 VIB458776 VRX458776 WBT458776 WLP458776 WVL458776 D524312 IZ524312 SV524312 ACR524312 AMN524312 AWJ524312 BGF524312 BQB524312 BZX524312 CJT524312 CTP524312 DDL524312 DNH524312 DXD524312 EGZ524312 EQV524312 FAR524312 FKN524312 FUJ524312 GEF524312 GOB524312 GXX524312 HHT524312 HRP524312 IBL524312 ILH524312 IVD524312 JEZ524312 JOV524312 JYR524312 KIN524312 KSJ524312 LCF524312 LMB524312 LVX524312 MFT524312 MPP524312 MZL524312 NJH524312 NTD524312 OCZ524312 OMV524312 OWR524312 PGN524312 PQJ524312 QAF524312 QKB524312 QTX524312 RDT524312 RNP524312 RXL524312 SHH524312 SRD524312 TAZ524312 TKV524312 TUR524312 UEN524312 UOJ524312 UYF524312 VIB524312 VRX524312 WBT524312 WLP524312 WVL524312 D589848 IZ589848 SV589848 ACR589848 AMN589848 AWJ589848 BGF589848 BQB589848 BZX589848 CJT589848 CTP589848 DDL589848 DNH589848 DXD589848 EGZ589848 EQV589848 FAR589848 FKN589848 FUJ589848 GEF589848 GOB589848 GXX589848 HHT589848 HRP589848 IBL589848 ILH589848 IVD589848 JEZ589848 JOV589848 JYR589848 KIN589848 KSJ589848 LCF589848 LMB589848 LVX589848 MFT589848 MPP589848 MZL589848 NJH589848 NTD589848 OCZ589848 OMV589848 OWR589848 PGN589848 PQJ589848 QAF589848 QKB589848 QTX589848 RDT589848 RNP589848 RXL589848 SHH589848 SRD589848 TAZ589848 TKV589848 TUR589848 UEN589848 UOJ589848 UYF589848 VIB589848 VRX589848 WBT589848 WLP589848 WVL589848 D655384 IZ655384 SV655384 ACR655384 AMN655384 AWJ655384 BGF655384 BQB655384 BZX655384 CJT655384 CTP655384 DDL655384 DNH655384 DXD655384 EGZ655384 EQV655384 FAR655384 FKN655384 FUJ655384 GEF655384 GOB655384 GXX655384 HHT655384 HRP655384 IBL655384 ILH655384 IVD655384 JEZ655384 JOV655384 JYR655384 KIN655384 KSJ655384 LCF655384 LMB655384 LVX655384 MFT655384 MPP655384 MZL655384 NJH655384 NTD655384 OCZ655384 OMV655384 OWR655384 PGN655384 PQJ655384 QAF655384 QKB655384 QTX655384 RDT655384 RNP655384 RXL655384 SHH655384 SRD655384 TAZ655384 TKV655384 TUR655384 UEN655384 UOJ655384 UYF655384 VIB655384 VRX655384 WBT655384 WLP655384 WVL655384 D720920 IZ720920 SV720920 ACR720920 AMN720920 AWJ720920 BGF720920 BQB720920 BZX720920 CJT720920 CTP720920 DDL720920 DNH720920 DXD720920 EGZ720920 EQV720920 FAR720920 FKN720920 FUJ720920 GEF720920 GOB720920 GXX720920 HHT720920 HRP720920 IBL720920 ILH720920 IVD720920 JEZ720920 JOV720920 JYR720920 KIN720920 KSJ720920 LCF720920 LMB720920 LVX720920 MFT720920 MPP720920 MZL720920 NJH720920 NTD720920 OCZ720920 OMV720920 OWR720920 PGN720920 PQJ720920 QAF720920 QKB720920 QTX720920 RDT720920 RNP720920 RXL720920 SHH720920 SRD720920 TAZ720920 TKV720920 TUR720920 UEN720920 UOJ720920 UYF720920 VIB720920 VRX720920 WBT720920 WLP720920 WVL720920 D786456 IZ786456 SV786456 ACR786456 AMN786456 AWJ786456 BGF786456 BQB786456 BZX786456 CJT786456 CTP786456 DDL786456 DNH786456 DXD786456 EGZ786456 EQV786456 FAR786456 FKN786456 FUJ786456 GEF786456 GOB786456 GXX786456 HHT786456 HRP786456 IBL786456 ILH786456 IVD786456 JEZ786456 JOV786456 JYR786456 KIN786456 KSJ786456 LCF786456 LMB786456 LVX786456 MFT786456 MPP786456 MZL786456 NJH786456 NTD786456 OCZ786456 OMV786456 OWR786456 PGN786456 PQJ786456 QAF786456 QKB786456 QTX786456 RDT786456 RNP786456 RXL786456 SHH786456 SRD786456 TAZ786456 TKV786456 TUR786456 UEN786456 UOJ786456 UYF786456 VIB786456 VRX786456 WBT786456 WLP786456 WVL786456 D851992 IZ851992 SV851992 ACR851992 AMN851992 AWJ851992 BGF851992 BQB851992 BZX851992 CJT851992 CTP851992 DDL851992 DNH851992 DXD851992 EGZ851992 EQV851992 FAR851992 FKN851992 FUJ851992 GEF851992 GOB851992 GXX851992 HHT851992 HRP851992 IBL851992 ILH851992 IVD851992 JEZ851992 JOV851992 JYR851992 KIN851992 KSJ851992 LCF851992 LMB851992 LVX851992 MFT851992 MPP851992 MZL851992 NJH851992 NTD851992 OCZ851992 OMV851992 OWR851992 PGN851992 PQJ851992 QAF851992 QKB851992 QTX851992 RDT851992 RNP851992 RXL851992 SHH851992 SRD851992 TAZ851992 TKV851992 TUR851992 UEN851992 UOJ851992 UYF851992 VIB851992 VRX851992 WBT851992 WLP851992 WVL851992 D917528 IZ917528 SV917528 ACR917528 AMN917528 AWJ917528 BGF917528 BQB917528 BZX917528 CJT917528 CTP917528 DDL917528 DNH917528 DXD917528 EGZ917528 EQV917528 FAR917528 FKN917528 FUJ917528 GEF917528 GOB917528 GXX917528 HHT917528 HRP917528 IBL917528 ILH917528 IVD917528 JEZ917528 JOV917528 JYR917528 KIN917528 KSJ917528 LCF917528 LMB917528 LVX917528 MFT917528 MPP917528 MZL917528 NJH917528 NTD917528 OCZ917528 OMV917528 OWR917528 PGN917528 PQJ917528 QAF917528 QKB917528 QTX917528 RDT917528 RNP917528 RXL917528 SHH917528 SRD917528 TAZ917528 TKV917528 TUR917528 UEN917528 UOJ917528 UYF917528 VIB917528 VRX917528 WBT917528 WLP917528 WVL917528 D983064 IZ983064 SV983064 ACR983064 AMN983064 AWJ983064 BGF983064 BQB983064 BZX983064 CJT983064 CTP983064 DDL983064 DNH983064 DXD983064 EGZ983064 EQV983064 FAR983064 FKN983064 FUJ983064 GEF983064 GOB983064 GXX983064 HHT983064 HRP983064 IBL983064 ILH983064 IVD983064 JEZ983064 JOV983064 JYR983064 KIN983064 KSJ983064 LCF983064 LMB983064 LVX983064 MFT983064 MPP983064 MZL983064 NJH983064 NTD983064 OCZ983064 OMV983064 OWR983064 PGN983064 PQJ983064 QAF983064 QKB983064 QTX983064 RDT983064 RNP983064 RXL983064 SHH983064 SRD983064 TAZ983064 TKV983064 TUR983064 UEN983064 UOJ983064 UYF983064 VIB983064 VRX983064 WBT983064 WLP983064 WVL983064" xr:uid="{00000000-0002-0000-0900-000005000000}">
      <formula1>5.65</formula1>
      <formula2>10.65</formula2>
    </dataValidation>
    <dataValidation type="decimal" allowBlank="1" showInputMessage="1" showErrorMessage="1" prompt=" - " sqref="G44 JC44 SY44 ACU44 AMQ44 AWM44 BGI44 BQE44 CAA44 CJW44 CTS44 DDO44 DNK44 DXG44 EHC44 EQY44 FAU44 FKQ44 FUM44 GEI44 GOE44 GYA44 HHW44 HRS44 IBO44 ILK44 IVG44 JFC44 JOY44 JYU44 KIQ44 KSM44 LCI44 LME44 LWA44 MFW44 MPS44 MZO44 NJK44 NTG44 ODC44 OMY44 OWU44 PGQ44 PQM44 QAI44 QKE44 QUA44 RDW44 RNS44 RXO44 SHK44 SRG44 TBC44 TKY44 TUU44 UEQ44 UOM44 UYI44 VIE44 VSA44 WBW44 WLS44 WVO44 G65580 JC65580 SY65580 ACU65580 AMQ65580 AWM65580 BGI65580 BQE65580 CAA65580 CJW65580 CTS65580 DDO65580 DNK65580 DXG65580 EHC65580 EQY65580 FAU65580 FKQ65580 FUM65580 GEI65580 GOE65580 GYA65580 HHW65580 HRS65580 IBO65580 ILK65580 IVG65580 JFC65580 JOY65580 JYU65580 KIQ65580 KSM65580 LCI65580 LME65580 LWA65580 MFW65580 MPS65580 MZO65580 NJK65580 NTG65580 ODC65580 OMY65580 OWU65580 PGQ65580 PQM65580 QAI65580 QKE65580 QUA65580 RDW65580 RNS65580 RXO65580 SHK65580 SRG65580 TBC65580 TKY65580 TUU65580 UEQ65580 UOM65580 UYI65580 VIE65580 VSA65580 WBW65580 WLS65580 WVO65580 G131116 JC131116 SY131116 ACU131116 AMQ131116 AWM131116 BGI131116 BQE131116 CAA131116 CJW131116 CTS131116 DDO131116 DNK131116 DXG131116 EHC131116 EQY131116 FAU131116 FKQ131116 FUM131116 GEI131116 GOE131116 GYA131116 HHW131116 HRS131116 IBO131116 ILK131116 IVG131116 JFC131116 JOY131116 JYU131116 KIQ131116 KSM131116 LCI131116 LME131116 LWA131116 MFW131116 MPS131116 MZO131116 NJK131116 NTG131116 ODC131116 OMY131116 OWU131116 PGQ131116 PQM131116 QAI131116 QKE131116 QUA131116 RDW131116 RNS131116 RXO131116 SHK131116 SRG131116 TBC131116 TKY131116 TUU131116 UEQ131116 UOM131116 UYI131116 VIE131116 VSA131116 WBW131116 WLS131116 WVO131116 G196652 JC196652 SY196652 ACU196652 AMQ196652 AWM196652 BGI196652 BQE196652 CAA196652 CJW196652 CTS196652 DDO196652 DNK196652 DXG196652 EHC196652 EQY196652 FAU196652 FKQ196652 FUM196652 GEI196652 GOE196652 GYA196652 HHW196652 HRS196652 IBO196652 ILK196652 IVG196652 JFC196652 JOY196652 JYU196652 KIQ196652 KSM196652 LCI196652 LME196652 LWA196652 MFW196652 MPS196652 MZO196652 NJK196652 NTG196652 ODC196652 OMY196652 OWU196652 PGQ196652 PQM196652 QAI196652 QKE196652 QUA196652 RDW196652 RNS196652 RXO196652 SHK196652 SRG196652 TBC196652 TKY196652 TUU196652 UEQ196652 UOM196652 UYI196652 VIE196652 VSA196652 WBW196652 WLS196652 WVO196652 G262188 JC262188 SY262188 ACU262188 AMQ262188 AWM262188 BGI262188 BQE262188 CAA262188 CJW262188 CTS262188 DDO262188 DNK262188 DXG262188 EHC262188 EQY262188 FAU262188 FKQ262188 FUM262188 GEI262188 GOE262188 GYA262188 HHW262188 HRS262188 IBO262188 ILK262188 IVG262188 JFC262188 JOY262188 JYU262188 KIQ262188 KSM262188 LCI262188 LME262188 LWA262188 MFW262188 MPS262188 MZO262188 NJK262188 NTG262188 ODC262188 OMY262188 OWU262188 PGQ262188 PQM262188 QAI262188 QKE262188 QUA262188 RDW262188 RNS262188 RXO262188 SHK262188 SRG262188 TBC262188 TKY262188 TUU262188 UEQ262188 UOM262188 UYI262188 VIE262188 VSA262188 WBW262188 WLS262188 WVO262188 G327724 JC327724 SY327724 ACU327724 AMQ327724 AWM327724 BGI327724 BQE327724 CAA327724 CJW327724 CTS327724 DDO327724 DNK327724 DXG327724 EHC327724 EQY327724 FAU327724 FKQ327724 FUM327724 GEI327724 GOE327724 GYA327724 HHW327724 HRS327724 IBO327724 ILK327724 IVG327724 JFC327724 JOY327724 JYU327724 KIQ327724 KSM327724 LCI327724 LME327724 LWA327724 MFW327724 MPS327724 MZO327724 NJK327724 NTG327724 ODC327724 OMY327724 OWU327724 PGQ327724 PQM327724 QAI327724 QKE327724 QUA327724 RDW327724 RNS327724 RXO327724 SHK327724 SRG327724 TBC327724 TKY327724 TUU327724 UEQ327724 UOM327724 UYI327724 VIE327724 VSA327724 WBW327724 WLS327724 WVO327724 G393260 JC393260 SY393260 ACU393260 AMQ393260 AWM393260 BGI393260 BQE393260 CAA393260 CJW393260 CTS393260 DDO393260 DNK393260 DXG393260 EHC393260 EQY393260 FAU393260 FKQ393260 FUM393260 GEI393260 GOE393260 GYA393260 HHW393260 HRS393260 IBO393260 ILK393260 IVG393260 JFC393260 JOY393260 JYU393260 KIQ393260 KSM393260 LCI393260 LME393260 LWA393260 MFW393260 MPS393260 MZO393260 NJK393260 NTG393260 ODC393260 OMY393260 OWU393260 PGQ393260 PQM393260 QAI393260 QKE393260 QUA393260 RDW393260 RNS393260 RXO393260 SHK393260 SRG393260 TBC393260 TKY393260 TUU393260 UEQ393260 UOM393260 UYI393260 VIE393260 VSA393260 WBW393260 WLS393260 WVO393260 G458796 JC458796 SY458796 ACU458796 AMQ458796 AWM458796 BGI458796 BQE458796 CAA458796 CJW458796 CTS458796 DDO458796 DNK458796 DXG458796 EHC458796 EQY458796 FAU458796 FKQ458796 FUM458796 GEI458796 GOE458796 GYA458796 HHW458796 HRS458796 IBO458796 ILK458796 IVG458796 JFC458796 JOY458796 JYU458796 KIQ458796 KSM458796 LCI458796 LME458796 LWA458796 MFW458796 MPS458796 MZO458796 NJK458796 NTG458796 ODC458796 OMY458796 OWU458796 PGQ458796 PQM458796 QAI458796 QKE458796 QUA458796 RDW458796 RNS458796 RXO458796 SHK458796 SRG458796 TBC458796 TKY458796 TUU458796 UEQ458796 UOM458796 UYI458796 VIE458796 VSA458796 WBW458796 WLS458796 WVO458796 G524332 JC524332 SY524332 ACU524332 AMQ524332 AWM524332 BGI524332 BQE524332 CAA524332 CJW524332 CTS524332 DDO524332 DNK524332 DXG524332 EHC524332 EQY524332 FAU524332 FKQ524332 FUM524332 GEI524332 GOE524332 GYA524332 HHW524332 HRS524332 IBO524332 ILK524332 IVG524332 JFC524332 JOY524332 JYU524332 KIQ524332 KSM524332 LCI524332 LME524332 LWA524332 MFW524332 MPS524332 MZO524332 NJK524332 NTG524332 ODC524332 OMY524332 OWU524332 PGQ524332 PQM524332 QAI524332 QKE524332 QUA524332 RDW524332 RNS524332 RXO524332 SHK524332 SRG524332 TBC524332 TKY524332 TUU524332 UEQ524332 UOM524332 UYI524332 VIE524332 VSA524332 WBW524332 WLS524332 WVO524332 G589868 JC589868 SY589868 ACU589868 AMQ589868 AWM589868 BGI589868 BQE589868 CAA589868 CJW589868 CTS589868 DDO589868 DNK589868 DXG589868 EHC589868 EQY589868 FAU589868 FKQ589868 FUM589868 GEI589868 GOE589868 GYA589868 HHW589868 HRS589868 IBO589868 ILK589868 IVG589868 JFC589868 JOY589868 JYU589868 KIQ589868 KSM589868 LCI589868 LME589868 LWA589868 MFW589868 MPS589868 MZO589868 NJK589868 NTG589868 ODC589868 OMY589868 OWU589868 PGQ589868 PQM589868 QAI589868 QKE589868 QUA589868 RDW589868 RNS589868 RXO589868 SHK589868 SRG589868 TBC589868 TKY589868 TUU589868 UEQ589868 UOM589868 UYI589868 VIE589868 VSA589868 WBW589868 WLS589868 WVO589868 G655404 JC655404 SY655404 ACU655404 AMQ655404 AWM655404 BGI655404 BQE655404 CAA655404 CJW655404 CTS655404 DDO655404 DNK655404 DXG655404 EHC655404 EQY655404 FAU655404 FKQ655404 FUM655404 GEI655404 GOE655404 GYA655404 HHW655404 HRS655404 IBO655404 ILK655404 IVG655404 JFC655404 JOY655404 JYU655404 KIQ655404 KSM655404 LCI655404 LME655404 LWA655404 MFW655404 MPS655404 MZO655404 NJK655404 NTG655404 ODC655404 OMY655404 OWU655404 PGQ655404 PQM655404 QAI655404 QKE655404 QUA655404 RDW655404 RNS655404 RXO655404 SHK655404 SRG655404 TBC655404 TKY655404 TUU655404 UEQ655404 UOM655404 UYI655404 VIE655404 VSA655404 WBW655404 WLS655404 WVO655404 G720940 JC720940 SY720940 ACU720940 AMQ720940 AWM720940 BGI720940 BQE720940 CAA720940 CJW720940 CTS720940 DDO720940 DNK720940 DXG720940 EHC720940 EQY720940 FAU720940 FKQ720940 FUM720940 GEI720940 GOE720940 GYA720940 HHW720940 HRS720940 IBO720940 ILK720940 IVG720940 JFC720940 JOY720940 JYU720940 KIQ720940 KSM720940 LCI720940 LME720940 LWA720940 MFW720940 MPS720940 MZO720940 NJK720940 NTG720940 ODC720940 OMY720940 OWU720940 PGQ720940 PQM720940 QAI720940 QKE720940 QUA720940 RDW720940 RNS720940 RXO720940 SHK720940 SRG720940 TBC720940 TKY720940 TUU720940 UEQ720940 UOM720940 UYI720940 VIE720940 VSA720940 WBW720940 WLS720940 WVO720940 G786476 JC786476 SY786476 ACU786476 AMQ786476 AWM786476 BGI786476 BQE786476 CAA786476 CJW786476 CTS786476 DDO786476 DNK786476 DXG786476 EHC786476 EQY786476 FAU786476 FKQ786476 FUM786476 GEI786476 GOE786476 GYA786476 HHW786476 HRS786476 IBO786476 ILK786476 IVG786476 JFC786476 JOY786476 JYU786476 KIQ786476 KSM786476 LCI786476 LME786476 LWA786476 MFW786476 MPS786476 MZO786476 NJK786476 NTG786476 ODC786476 OMY786476 OWU786476 PGQ786476 PQM786476 QAI786476 QKE786476 QUA786476 RDW786476 RNS786476 RXO786476 SHK786476 SRG786476 TBC786476 TKY786476 TUU786476 UEQ786476 UOM786476 UYI786476 VIE786476 VSA786476 WBW786476 WLS786476 WVO786476 G852012 JC852012 SY852012 ACU852012 AMQ852012 AWM852012 BGI852012 BQE852012 CAA852012 CJW852012 CTS852012 DDO852012 DNK852012 DXG852012 EHC852012 EQY852012 FAU852012 FKQ852012 FUM852012 GEI852012 GOE852012 GYA852012 HHW852012 HRS852012 IBO852012 ILK852012 IVG852012 JFC852012 JOY852012 JYU852012 KIQ852012 KSM852012 LCI852012 LME852012 LWA852012 MFW852012 MPS852012 MZO852012 NJK852012 NTG852012 ODC852012 OMY852012 OWU852012 PGQ852012 PQM852012 QAI852012 QKE852012 QUA852012 RDW852012 RNS852012 RXO852012 SHK852012 SRG852012 TBC852012 TKY852012 TUU852012 UEQ852012 UOM852012 UYI852012 VIE852012 VSA852012 WBW852012 WLS852012 WVO852012 G917548 JC917548 SY917548 ACU917548 AMQ917548 AWM917548 BGI917548 BQE917548 CAA917548 CJW917548 CTS917548 DDO917548 DNK917548 DXG917548 EHC917548 EQY917548 FAU917548 FKQ917548 FUM917548 GEI917548 GOE917548 GYA917548 HHW917548 HRS917548 IBO917548 ILK917548 IVG917548 JFC917548 JOY917548 JYU917548 KIQ917548 KSM917548 LCI917548 LME917548 LWA917548 MFW917548 MPS917548 MZO917548 NJK917548 NTG917548 ODC917548 OMY917548 OWU917548 PGQ917548 PQM917548 QAI917548 QKE917548 QUA917548 RDW917548 RNS917548 RXO917548 SHK917548 SRG917548 TBC917548 TKY917548 TUU917548 UEQ917548 UOM917548 UYI917548 VIE917548 VSA917548 WBW917548 WLS917548 WVO917548 G983084 JC983084 SY983084 ACU983084 AMQ983084 AWM983084 BGI983084 BQE983084 CAA983084 CJW983084 CTS983084 DDO983084 DNK983084 DXG983084 EHC983084 EQY983084 FAU983084 FKQ983084 FUM983084 GEI983084 GOE983084 GYA983084 HHW983084 HRS983084 IBO983084 ILK983084 IVG983084 JFC983084 JOY983084 JYU983084 KIQ983084 KSM983084 LCI983084 LME983084 LWA983084 MFW983084 MPS983084 MZO983084 NJK983084 NTG983084 ODC983084 OMY983084 OWU983084 PGQ983084 PQM983084 QAI983084 QKE983084 QUA983084 RDW983084 RNS983084 RXO983084 SHK983084 SRG983084 TBC983084 TKY983084 TUU983084 UEQ983084 UOM983084 UYI983084 VIE983084 VSA983084 WBW983084 WLS983084 WVO983084" xr:uid="{00000000-0002-0000-0900-000006000000}">
      <formula1>0</formula1>
      <formula2>0.05</formula2>
    </dataValidation>
    <dataValidation type="decimal" allowBlank="1" showInputMessage="1" showErrorMessage="1" prompt=" - " sqref="WVL983061 IZ22 SV22 ACR22 AMN22 AWJ22 BGF22 BQB22 BZX22 CJT22 CTP22 DDL22 DNH22 DXD22 EGZ22 EQV22 FAR22 FKN22 FUJ22 GEF22 GOB22 GXX22 HHT22 HRP22 IBL22 ILH22 IVD22 JEZ22 JOV22 JYR22 KIN22 KSJ22 LCF22 LMB22 LVX22 MFT22 MPP22 MZL22 NJH22 NTD22 OCZ22 OMV22 OWR22 PGN22 PQJ22 QAF22 QKB22 QTX22 RDT22 RNP22 RXL22 SHH22 SRD22 TAZ22 TKV22 TUR22 UEN22 UOJ22 UYF22 VIB22 VRX22 WBT22 WLP22 WVL22 D65557 IZ65557 SV65557 ACR65557 AMN65557 AWJ65557 BGF65557 BQB65557 BZX65557 CJT65557 CTP65557 DDL65557 DNH65557 DXD65557 EGZ65557 EQV65557 FAR65557 FKN65557 FUJ65557 GEF65557 GOB65557 GXX65557 HHT65557 HRP65557 IBL65557 ILH65557 IVD65557 JEZ65557 JOV65557 JYR65557 KIN65557 KSJ65557 LCF65557 LMB65557 LVX65557 MFT65557 MPP65557 MZL65557 NJH65557 NTD65557 OCZ65557 OMV65557 OWR65557 PGN65557 PQJ65557 QAF65557 QKB65557 QTX65557 RDT65557 RNP65557 RXL65557 SHH65557 SRD65557 TAZ65557 TKV65557 TUR65557 UEN65557 UOJ65557 UYF65557 VIB65557 VRX65557 WBT65557 WLP65557 WVL65557 D131093 IZ131093 SV131093 ACR131093 AMN131093 AWJ131093 BGF131093 BQB131093 BZX131093 CJT131093 CTP131093 DDL131093 DNH131093 DXD131093 EGZ131093 EQV131093 FAR131093 FKN131093 FUJ131093 GEF131093 GOB131093 GXX131093 HHT131093 HRP131093 IBL131093 ILH131093 IVD131093 JEZ131093 JOV131093 JYR131093 KIN131093 KSJ131093 LCF131093 LMB131093 LVX131093 MFT131093 MPP131093 MZL131093 NJH131093 NTD131093 OCZ131093 OMV131093 OWR131093 PGN131093 PQJ131093 QAF131093 QKB131093 QTX131093 RDT131093 RNP131093 RXL131093 SHH131093 SRD131093 TAZ131093 TKV131093 TUR131093 UEN131093 UOJ131093 UYF131093 VIB131093 VRX131093 WBT131093 WLP131093 WVL131093 D196629 IZ196629 SV196629 ACR196629 AMN196629 AWJ196629 BGF196629 BQB196629 BZX196629 CJT196629 CTP196629 DDL196629 DNH196629 DXD196629 EGZ196629 EQV196629 FAR196629 FKN196629 FUJ196629 GEF196629 GOB196629 GXX196629 HHT196629 HRP196629 IBL196629 ILH196629 IVD196629 JEZ196629 JOV196629 JYR196629 KIN196629 KSJ196629 LCF196629 LMB196629 LVX196629 MFT196629 MPP196629 MZL196629 NJH196629 NTD196629 OCZ196629 OMV196629 OWR196629 PGN196629 PQJ196629 QAF196629 QKB196629 QTX196629 RDT196629 RNP196629 RXL196629 SHH196629 SRD196629 TAZ196629 TKV196629 TUR196629 UEN196629 UOJ196629 UYF196629 VIB196629 VRX196629 WBT196629 WLP196629 WVL196629 D262165 IZ262165 SV262165 ACR262165 AMN262165 AWJ262165 BGF262165 BQB262165 BZX262165 CJT262165 CTP262165 DDL262165 DNH262165 DXD262165 EGZ262165 EQV262165 FAR262165 FKN262165 FUJ262165 GEF262165 GOB262165 GXX262165 HHT262165 HRP262165 IBL262165 ILH262165 IVD262165 JEZ262165 JOV262165 JYR262165 KIN262165 KSJ262165 LCF262165 LMB262165 LVX262165 MFT262165 MPP262165 MZL262165 NJH262165 NTD262165 OCZ262165 OMV262165 OWR262165 PGN262165 PQJ262165 QAF262165 QKB262165 QTX262165 RDT262165 RNP262165 RXL262165 SHH262165 SRD262165 TAZ262165 TKV262165 TUR262165 UEN262165 UOJ262165 UYF262165 VIB262165 VRX262165 WBT262165 WLP262165 WVL262165 D327701 IZ327701 SV327701 ACR327701 AMN327701 AWJ327701 BGF327701 BQB327701 BZX327701 CJT327701 CTP327701 DDL327701 DNH327701 DXD327701 EGZ327701 EQV327701 FAR327701 FKN327701 FUJ327701 GEF327701 GOB327701 GXX327701 HHT327701 HRP327701 IBL327701 ILH327701 IVD327701 JEZ327701 JOV327701 JYR327701 KIN327701 KSJ327701 LCF327701 LMB327701 LVX327701 MFT327701 MPP327701 MZL327701 NJH327701 NTD327701 OCZ327701 OMV327701 OWR327701 PGN327701 PQJ327701 QAF327701 QKB327701 QTX327701 RDT327701 RNP327701 RXL327701 SHH327701 SRD327701 TAZ327701 TKV327701 TUR327701 UEN327701 UOJ327701 UYF327701 VIB327701 VRX327701 WBT327701 WLP327701 WVL327701 D393237 IZ393237 SV393237 ACR393237 AMN393237 AWJ393237 BGF393237 BQB393237 BZX393237 CJT393237 CTP393237 DDL393237 DNH393237 DXD393237 EGZ393237 EQV393237 FAR393237 FKN393237 FUJ393237 GEF393237 GOB393237 GXX393237 HHT393237 HRP393237 IBL393237 ILH393237 IVD393237 JEZ393237 JOV393237 JYR393237 KIN393237 KSJ393237 LCF393237 LMB393237 LVX393237 MFT393237 MPP393237 MZL393237 NJH393237 NTD393237 OCZ393237 OMV393237 OWR393237 PGN393237 PQJ393237 QAF393237 QKB393237 QTX393237 RDT393237 RNP393237 RXL393237 SHH393237 SRD393237 TAZ393237 TKV393237 TUR393237 UEN393237 UOJ393237 UYF393237 VIB393237 VRX393237 WBT393237 WLP393237 WVL393237 D458773 IZ458773 SV458773 ACR458773 AMN458773 AWJ458773 BGF458773 BQB458773 BZX458773 CJT458773 CTP458773 DDL458773 DNH458773 DXD458773 EGZ458773 EQV458773 FAR458773 FKN458773 FUJ458773 GEF458773 GOB458773 GXX458773 HHT458773 HRP458773 IBL458773 ILH458773 IVD458773 JEZ458773 JOV458773 JYR458773 KIN458773 KSJ458773 LCF458773 LMB458773 LVX458773 MFT458773 MPP458773 MZL458773 NJH458773 NTD458773 OCZ458773 OMV458773 OWR458773 PGN458773 PQJ458773 QAF458773 QKB458773 QTX458773 RDT458773 RNP458773 RXL458773 SHH458773 SRD458773 TAZ458773 TKV458773 TUR458773 UEN458773 UOJ458773 UYF458773 VIB458773 VRX458773 WBT458773 WLP458773 WVL458773 D524309 IZ524309 SV524309 ACR524309 AMN524309 AWJ524309 BGF524309 BQB524309 BZX524309 CJT524309 CTP524309 DDL524309 DNH524309 DXD524309 EGZ524309 EQV524309 FAR524309 FKN524309 FUJ524309 GEF524309 GOB524309 GXX524309 HHT524309 HRP524309 IBL524309 ILH524309 IVD524309 JEZ524309 JOV524309 JYR524309 KIN524309 KSJ524309 LCF524309 LMB524309 LVX524309 MFT524309 MPP524309 MZL524309 NJH524309 NTD524309 OCZ524309 OMV524309 OWR524309 PGN524309 PQJ524309 QAF524309 QKB524309 QTX524309 RDT524309 RNP524309 RXL524309 SHH524309 SRD524309 TAZ524309 TKV524309 TUR524309 UEN524309 UOJ524309 UYF524309 VIB524309 VRX524309 WBT524309 WLP524309 WVL524309 D589845 IZ589845 SV589845 ACR589845 AMN589845 AWJ589845 BGF589845 BQB589845 BZX589845 CJT589845 CTP589845 DDL589845 DNH589845 DXD589845 EGZ589845 EQV589845 FAR589845 FKN589845 FUJ589845 GEF589845 GOB589845 GXX589845 HHT589845 HRP589845 IBL589845 ILH589845 IVD589845 JEZ589845 JOV589845 JYR589845 KIN589845 KSJ589845 LCF589845 LMB589845 LVX589845 MFT589845 MPP589845 MZL589845 NJH589845 NTD589845 OCZ589845 OMV589845 OWR589845 PGN589845 PQJ589845 QAF589845 QKB589845 QTX589845 RDT589845 RNP589845 RXL589845 SHH589845 SRD589845 TAZ589845 TKV589845 TUR589845 UEN589845 UOJ589845 UYF589845 VIB589845 VRX589845 WBT589845 WLP589845 WVL589845 D655381 IZ655381 SV655381 ACR655381 AMN655381 AWJ655381 BGF655381 BQB655381 BZX655381 CJT655381 CTP655381 DDL655381 DNH655381 DXD655381 EGZ655381 EQV655381 FAR655381 FKN655381 FUJ655381 GEF655381 GOB655381 GXX655381 HHT655381 HRP655381 IBL655381 ILH655381 IVD655381 JEZ655381 JOV655381 JYR655381 KIN655381 KSJ655381 LCF655381 LMB655381 LVX655381 MFT655381 MPP655381 MZL655381 NJH655381 NTD655381 OCZ655381 OMV655381 OWR655381 PGN655381 PQJ655381 QAF655381 QKB655381 QTX655381 RDT655381 RNP655381 RXL655381 SHH655381 SRD655381 TAZ655381 TKV655381 TUR655381 UEN655381 UOJ655381 UYF655381 VIB655381 VRX655381 WBT655381 WLP655381 WVL655381 D720917 IZ720917 SV720917 ACR720917 AMN720917 AWJ720917 BGF720917 BQB720917 BZX720917 CJT720917 CTP720917 DDL720917 DNH720917 DXD720917 EGZ720917 EQV720917 FAR720917 FKN720917 FUJ720917 GEF720917 GOB720917 GXX720917 HHT720917 HRP720917 IBL720917 ILH720917 IVD720917 JEZ720917 JOV720917 JYR720917 KIN720917 KSJ720917 LCF720917 LMB720917 LVX720917 MFT720917 MPP720917 MZL720917 NJH720917 NTD720917 OCZ720917 OMV720917 OWR720917 PGN720917 PQJ720917 QAF720917 QKB720917 QTX720917 RDT720917 RNP720917 RXL720917 SHH720917 SRD720917 TAZ720917 TKV720917 TUR720917 UEN720917 UOJ720917 UYF720917 VIB720917 VRX720917 WBT720917 WLP720917 WVL720917 D786453 IZ786453 SV786453 ACR786453 AMN786453 AWJ786453 BGF786453 BQB786453 BZX786453 CJT786453 CTP786453 DDL786453 DNH786453 DXD786453 EGZ786453 EQV786453 FAR786453 FKN786453 FUJ786453 GEF786453 GOB786453 GXX786453 HHT786453 HRP786453 IBL786453 ILH786453 IVD786453 JEZ786453 JOV786453 JYR786453 KIN786453 KSJ786453 LCF786453 LMB786453 LVX786453 MFT786453 MPP786453 MZL786453 NJH786453 NTD786453 OCZ786453 OMV786453 OWR786453 PGN786453 PQJ786453 QAF786453 QKB786453 QTX786453 RDT786453 RNP786453 RXL786453 SHH786453 SRD786453 TAZ786453 TKV786453 TUR786453 UEN786453 UOJ786453 UYF786453 VIB786453 VRX786453 WBT786453 WLP786453 WVL786453 D851989 IZ851989 SV851989 ACR851989 AMN851989 AWJ851989 BGF851989 BQB851989 BZX851989 CJT851989 CTP851989 DDL851989 DNH851989 DXD851989 EGZ851989 EQV851989 FAR851989 FKN851989 FUJ851989 GEF851989 GOB851989 GXX851989 HHT851989 HRP851989 IBL851989 ILH851989 IVD851989 JEZ851989 JOV851989 JYR851989 KIN851989 KSJ851989 LCF851989 LMB851989 LVX851989 MFT851989 MPP851989 MZL851989 NJH851989 NTD851989 OCZ851989 OMV851989 OWR851989 PGN851989 PQJ851989 QAF851989 QKB851989 QTX851989 RDT851989 RNP851989 RXL851989 SHH851989 SRD851989 TAZ851989 TKV851989 TUR851989 UEN851989 UOJ851989 UYF851989 VIB851989 VRX851989 WBT851989 WLP851989 WVL851989 D917525 IZ917525 SV917525 ACR917525 AMN917525 AWJ917525 BGF917525 BQB917525 BZX917525 CJT917525 CTP917525 DDL917525 DNH917525 DXD917525 EGZ917525 EQV917525 FAR917525 FKN917525 FUJ917525 GEF917525 GOB917525 GXX917525 HHT917525 HRP917525 IBL917525 ILH917525 IVD917525 JEZ917525 JOV917525 JYR917525 KIN917525 KSJ917525 LCF917525 LMB917525 LVX917525 MFT917525 MPP917525 MZL917525 NJH917525 NTD917525 OCZ917525 OMV917525 OWR917525 PGN917525 PQJ917525 QAF917525 QKB917525 QTX917525 RDT917525 RNP917525 RXL917525 SHH917525 SRD917525 TAZ917525 TKV917525 TUR917525 UEN917525 UOJ917525 UYF917525 VIB917525 VRX917525 WBT917525 WLP917525 WVL917525 D983061 IZ983061 SV983061 ACR983061 AMN983061 AWJ983061 BGF983061 BQB983061 BZX983061 CJT983061 CTP983061 DDL983061 DNH983061 DXD983061 EGZ983061 EQV983061 FAR983061 FKN983061 FUJ983061 GEF983061 GOB983061 GXX983061 HHT983061 HRP983061 IBL983061 ILH983061 IVD983061 JEZ983061 JOV983061 JYR983061 KIN983061 KSJ983061 LCF983061 LMB983061 LVX983061 MFT983061 MPP983061 MZL983061 NJH983061 NTD983061 OCZ983061 OMV983061 OWR983061 PGN983061 PQJ983061 QAF983061 QKB983061 QTX983061 RDT983061 RNP983061 RXL983061 SHH983061 SRD983061 TAZ983061 TKV983061 TUR983061 UEN983061 UOJ983061 UYF983061 VIB983061 VRX983061 WBT983061 WLP983061" xr:uid="{00000000-0002-0000-0900-000007000000}">
      <formula1>0.97</formula1>
      <formula2>1.27</formula2>
    </dataValidation>
  </dataValidations>
  <printOptions horizontalCentered="1" verticalCentered="1"/>
  <pageMargins left="0.25" right="0.25" top="0.75" bottom="0.75" header="0.3" footer="0.3"/>
  <pageSetup paperSize="9" scale="89" fitToWidth="0" orientation="portrait" horizontalDpi="360" verticalDpi="36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sheetPr>
  <dimension ref="A1:H45"/>
  <sheetViews>
    <sheetView view="pageBreakPreview" topLeftCell="A23" zoomScaleNormal="100" zoomScaleSheetLayoutView="100" workbookViewId="0">
      <selection activeCell="G1" sqref="A1:H45"/>
    </sheetView>
  </sheetViews>
  <sheetFormatPr defaultColWidth="9.28515625" defaultRowHeight="15"/>
  <cols>
    <col min="1" max="1" width="7.42578125" style="54" customWidth="1"/>
    <col min="2" max="2" width="29" style="54" customWidth="1"/>
    <col min="3" max="3" width="8.28515625" style="54" customWidth="1"/>
    <col min="4" max="4" width="4" style="54" customWidth="1"/>
    <col min="5" max="5" width="11.5703125" style="54" customWidth="1"/>
    <col min="6" max="6" width="12" style="54" customWidth="1"/>
    <col min="7" max="8" width="11.5703125" style="54" customWidth="1"/>
    <col min="9" max="256" width="9.28515625" style="54"/>
    <col min="257" max="257" width="7.42578125" style="54" customWidth="1"/>
    <col min="258" max="258" width="29" style="54" customWidth="1"/>
    <col min="259" max="259" width="8.28515625" style="54" customWidth="1"/>
    <col min="260" max="260" width="4" style="54" customWidth="1"/>
    <col min="261" max="261" width="11.5703125" style="54" customWidth="1"/>
    <col min="262" max="262" width="12" style="54" customWidth="1"/>
    <col min="263" max="264" width="11.5703125" style="54" customWidth="1"/>
    <col min="265" max="512" width="9.28515625" style="54"/>
    <col min="513" max="513" width="7.42578125" style="54" customWidth="1"/>
    <col min="514" max="514" width="29" style="54" customWidth="1"/>
    <col min="515" max="515" width="8.28515625" style="54" customWidth="1"/>
    <col min="516" max="516" width="4" style="54" customWidth="1"/>
    <col min="517" max="517" width="11.5703125" style="54" customWidth="1"/>
    <col min="518" max="518" width="12" style="54" customWidth="1"/>
    <col min="519" max="520" width="11.5703125" style="54" customWidth="1"/>
    <col min="521" max="768" width="9.28515625" style="54"/>
    <col min="769" max="769" width="7.42578125" style="54" customWidth="1"/>
    <col min="770" max="770" width="29" style="54" customWidth="1"/>
    <col min="771" max="771" width="8.28515625" style="54" customWidth="1"/>
    <col min="772" max="772" width="4" style="54" customWidth="1"/>
    <col min="773" max="773" width="11.5703125" style="54" customWidth="1"/>
    <col min="774" max="774" width="12" style="54" customWidth="1"/>
    <col min="775" max="776" width="11.5703125" style="54" customWidth="1"/>
    <col min="777" max="1024" width="9.28515625" style="54"/>
    <col min="1025" max="1025" width="7.42578125" style="54" customWidth="1"/>
    <col min="1026" max="1026" width="29" style="54" customWidth="1"/>
    <col min="1027" max="1027" width="8.28515625" style="54" customWidth="1"/>
    <col min="1028" max="1028" width="4" style="54" customWidth="1"/>
    <col min="1029" max="1029" width="11.5703125" style="54" customWidth="1"/>
    <col min="1030" max="1030" width="12" style="54" customWidth="1"/>
    <col min="1031" max="1032" width="11.5703125" style="54" customWidth="1"/>
    <col min="1033" max="1280" width="9.28515625" style="54"/>
    <col min="1281" max="1281" width="7.42578125" style="54" customWidth="1"/>
    <col min="1282" max="1282" width="29" style="54" customWidth="1"/>
    <col min="1283" max="1283" width="8.28515625" style="54" customWidth="1"/>
    <col min="1284" max="1284" width="4" style="54" customWidth="1"/>
    <col min="1285" max="1285" width="11.5703125" style="54" customWidth="1"/>
    <col min="1286" max="1286" width="12" style="54" customWidth="1"/>
    <col min="1287" max="1288" width="11.5703125" style="54" customWidth="1"/>
    <col min="1289" max="1536" width="9.28515625" style="54"/>
    <col min="1537" max="1537" width="7.42578125" style="54" customWidth="1"/>
    <col min="1538" max="1538" width="29" style="54" customWidth="1"/>
    <col min="1539" max="1539" width="8.28515625" style="54" customWidth="1"/>
    <col min="1540" max="1540" width="4" style="54" customWidth="1"/>
    <col min="1541" max="1541" width="11.5703125" style="54" customWidth="1"/>
    <col min="1542" max="1542" width="12" style="54" customWidth="1"/>
    <col min="1543" max="1544" width="11.5703125" style="54" customWidth="1"/>
    <col min="1545" max="1792" width="9.28515625" style="54"/>
    <col min="1793" max="1793" width="7.42578125" style="54" customWidth="1"/>
    <col min="1794" max="1794" width="29" style="54" customWidth="1"/>
    <col min="1795" max="1795" width="8.28515625" style="54" customWidth="1"/>
    <col min="1796" max="1796" width="4" style="54" customWidth="1"/>
    <col min="1797" max="1797" width="11.5703125" style="54" customWidth="1"/>
    <col min="1798" max="1798" width="12" style="54" customWidth="1"/>
    <col min="1799" max="1800" width="11.5703125" style="54" customWidth="1"/>
    <col min="1801" max="2048" width="9.28515625" style="54"/>
    <col min="2049" max="2049" width="7.42578125" style="54" customWidth="1"/>
    <col min="2050" max="2050" width="29" style="54" customWidth="1"/>
    <col min="2051" max="2051" width="8.28515625" style="54" customWidth="1"/>
    <col min="2052" max="2052" width="4" style="54" customWidth="1"/>
    <col min="2053" max="2053" width="11.5703125" style="54" customWidth="1"/>
    <col min="2054" max="2054" width="12" style="54" customWidth="1"/>
    <col min="2055" max="2056" width="11.5703125" style="54" customWidth="1"/>
    <col min="2057" max="2304" width="9.28515625" style="54"/>
    <col min="2305" max="2305" width="7.42578125" style="54" customWidth="1"/>
    <col min="2306" max="2306" width="29" style="54" customWidth="1"/>
    <col min="2307" max="2307" width="8.28515625" style="54" customWidth="1"/>
    <col min="2308" max="2308" width="4" style="54" customWidth="1"/>
    <col min="2309" max="2309" width="11.5703125" style="54" customWidth="1"/>
    <col min="2310" max="2310" width="12" style="54" customWidth="1"/>
    <col min="2311" max="2312" width="11.5703125" style="54" customWidth="1"/>
    <col min="2313" max="2560" width="9.28515625" style="54"/>
    <col min="2561" max="2561" width="7.42578125" style="54" customWidth="1"/>
    <col min="2562" max="2562" width="29" style="54" customWidth="1"/>
    <col min="2563" max="2563" width="8.28515625" style="54" customWidth="1"/>
    <col min="2564" max="2564" width="4" style="54" customWidth="1"/>
    <col min="2565" max="2565" width="11.5703125" style="54" customWidth="1"/>
    <col min="2566" max="2566" width="12" style="54" customWidth="1"/>
    <col min="2567" max="2568" width="11.5703125" style="54" customWidth="1"/>
    <col min="2569" max="2816" width="9.28515625" style="54"/>
    <col min="2817" max="2817" width="7.42578125" style="54" customWidth="1"/>
    <col min="2818" max="2818" width="29" style="54" customWidth="1"/>
    <col min="2819" max="2819" width="8.28515625" style="54" customWidth="1"/>
    <col min="2820" max="2820" width="4" style="54" customWidth="1"/>
    <col min="2821" max="2821" width="11.5703125" style="54" customWidth="1"/>
    <col min="2822" max="2822" width="12" style="54" customWidth="1"/>
    <col min="2823" max="2824" width="11.5703125" style="54" customWidth="1"/>
    <col min="2825" max="3072" width="9.28515625" style="54"/>
    <col min="3073" max="3073" width="7.42578125" style="54" customWidth="1"/>
    <col min="3074" max="3074" width="29" style="54" customWidth="1"/>
    <col min="3075" max="3075" width="8.28515625" style="54" customWidth="1"/>
    <col min="3076" max="3076" width="4" style="54" customWidth="1"/>
    <col min="3077" max="3077" width="11.5703125" style="54" customWidth="1"/>
    <col min="3078" max="3078" width="12" style="54" customWidth="1"/>
    <col min="3079" max="3080" width="11.5703125" style="54" customWidth="1"/>
    <col min="3081" max="3328" width="9.28515625" style="54"/>
    <col min="3329" max="3329" width="7.42578125" style="54" customWidth="1"/>
    <col min="3330" max="3330" width="29" style="54" customWidth="1"/>
    <col min="3331" max="3331" width="8.28515625" style="54" customWidth="1"/>
    <col min="3332" max="3332" width="4" style="54" customWidth="1"/>
    <col min="3333" max="3333" width="11.5703125" style="54" customWidth="1"/>
    <col min="3334" max="3334" width="12" style="54" customWidth="1"/>
    <col min="3335" max="3336" width="11.5703125" style="54" customWidth="1"/>
    <col min="3337" max="3584" width="9.28515625" style="54"/>
    <col min="3585" max="3585" width="7.42578125" style="54" customWidth="1"/>
    <col min="3586" max="3586" width="29" style="54" customWidth="1"/>
    <col min="3587" max="3587" width="8.28515625" style="54" customWidth="1"/>
    <col min="3588" max="3588" width="4" style="54" customWidth="1"/>
    <col min="3589" max="3589" width="11.5703125" style="54" customWidth="1"/>
    <col min="3590" max="3590" width="12" style="54" customWidth="1"/>
    <col min="3591" max="3592" width="11.5703125" style="54" customWidth="1"/>
    <col min="3593" max="3840" width="9.28515625" style="54"/>
    <col min="3841" max="3841" width="7.42578125" style="54" customWidth="1"/>
    <col min="3842" max="3842" width="29" style="54" customWidth="1"/>
    <col min="3843" max="3843" width="8.28515625" style="54" customWidth="1"/>
    <col min="3844" max="3844" width="4" style="54" customWidth="1"/>
    <col min="3845" max="3845" width="11.5703125" style="54" customWidth="1"/>
    <col min="3846" max="3846" width="12" style="54" customWidth="1"/>
    <col min="3847" max="3848" width="11.5703125" style="54" customWidth="1"/>
    <col min="3849" max="4096" width="9.28515625" style="54"/>
    <col min="4097" max="4097" width="7.42578125" style="54" customWidth="1"/>
    <col min="4098" max="4098" width="29" style="54" customWidth="1"/>
    <col min="4099" max="4099" width="8.28515625" style="54" customWidth="1"/>
    <col min="4100" max="4100" width="4" style="54" customWidth="1"/>
    <col min="4101" max="4101" width="11.5703125" style="54" customWidth="1"/>
    <col min="4102" max="4102" width="12" style="54" customWidth="1"/>
    <col min="4103" max="4104" width="11.5703125" style="54" customWidth="1"/>
    <col min="4105" max="4352" width="9.28515625" style="54"/>
    <col min="4353" max="4353" width="7.42578125" style="54" customWidth="1"/>
    <col min="4354" max="4354" width="29" style="54" customWidth="1"/>
    <col min="4355" max="4355" width="8.28515625" style="54" customWidth="1"/>
    <col min="4356" max="4356" width="4" style="54" customWidth="1"/>
    <col min="4357" max="4357" width="11.5703125" style="54" customWidth="1"/>
    <col min="4358" max="4358" width="12" style="54" customWidth="1"/>
    <col min="4359" max="4360" width="11.5703125" style="54" customWidth="1"/>
    <col min="4361" max="4608" width="9.28515625" style="54"/>
    <col min="4609" max="4609" width="7.42578125" style="54" customWidth="1"/>
    <col min="4610" max="4610" width="29" style="54" customWidth="1"/>
    <col min="4611" max="4611" width="8.28515625" style="54" customWidth="1"/>
    <col min="4612" max="4612" width="4" style="54" customWidth="1"/>
    <col min="4613" max="4613" width="11.5703125" style="54" customWidth="1"/>
    <col min="4614" max="4614" width="12" style="54" customWidth="1"/>
    <col min="4615" max="4616" width="11.5703125" style="54" customWidth="1"/>
    <col min="4617" max="4864" width="9.28515625" style="54"/>
    <col min="4865" max="4865" width="7.42578125" style="54" customWidth="1"/>
    <col min="4866" max="4866" width="29" style="54" customWidth="1"/>
    <col min="4867" max="4867" width="8.28515625" style="54" customWidth="1"/>
    <col min="4868" max="4868" width="4" style="54" customWidth="1"/>
    <col min="4869" max="4869" width="11.5703125" style="54" customWidth="1"/>
    <col min="4870" max="4870" width="12" style="54" customWidth="1"/>
    <col min="4871" max="4872" width="11.5703125" style="54" customWidth="1"/>
    <col min="4873" max="5120" width="9.28515625" style="54"/>
    <col min="5121" max="5121" width="7.42578125" style="54" customWidth="1"/>
    <col min="5122" max="5122" width="29" style="54" customWidth="1"/>
    <col min="5123" max="5123" width="8.28515625" style="54" customWidth="1"/>
    <col min="5124" max="5124" width="4" style="54" customWidth="1"/>
    <col min="5125" max="5125" width="11.5703125" style="54" customWidth="1"/>
    <col min="5126" max="5126" width="12" style="54" customWidth="1"/>
    <col min="5127" max="5128" width="11.5703125" style="54" customWidth="1"/>
    <col min="5129" max="5376" width="9.28515625" style="54"/>
    <col min="5377" max="5377" width="7.42578125" style="54" customWidth="1"/>
    <col min="5378" max="5378" width="29" style="54" customWidth="1"/>
    <col min="5379" max="5379" width="8.28515625" style="54" customWidth="1"/>
    <col min="5380" max="5380" width="4" style="54" customWidth="1"/>
    <col min="5381" max="5381" width="11.5703125" style="54" customWidth="1"/>
    <col min="5382" max="5382" width="12" style="54" customWidth="1"/>
    <col min="5383" max="5384" width="11.5703125" style="54" customWidth="1"/>
    <col min="5385" max="5632" width="9.28515625" style="54"/>
    <col min="5633" max="5633" width="7.42578125" style="54" customWidth="1"/>
    <col min="5634" max="5634" width="29" style="54" customWidth="1"/>
    <col min="5635" max="5635" width="8.28515625" style="54" customWidth="1"/>
    <col min="5636" max="5636" width="4" style="54" customWidth="1"/>
    <col min="5637" max="5637" width="11.5703125" style="54" customWidth="1"/>
    <col min="5638" max="5638" width="12" style="54" customWidth="1"/>
    <col min="5639" max="5640" width="11.5703125" style="54" customWidth="1"/>
    <col min="5641" max="5888" width="9.28515625" style="54"/>
    <col min="5889" max="5889" width="7.42578125" style="54" customWidth="1"/>
    <col min="5890" max="5890" width="29" style="54" customWidth="1"/>
    <col min="5891" max="5891" width="8.28515625" style="54" customWidth="1"/>
    <col min="5892" max="5892" width="4" style="54" customWidth="1"/>
    <col min="5893" max="5893" width="11.5703125" style="54" customWidth="1"/>
    <col min="5894" max="5894" width="12" style="54" customWidth="1"/>
    <col min="5895" max="5896" width="11.5703125" style="54" customWidth="1"/>
    <col min="5897" max="6144" width="9.28515625" style="54"/>
    <col min="6145" max="6145" width="7.42578125" style="54" customWidth="1"/>
    <col min="6146" max="6146" width="29" style="54" customWidth="1"/>
    <col min="6147" max="6147" width="8.28515625" style="54" customWidth="1"/>
    <col min="6148" max="6148" width="4" style="54" customWidth="1"/>
    <col min="6149" max="6149" width="11.5703125" style="54" customWidth="1"/>
    <col min="6150" max="6150" width="12" style="54" customWidth="1"/>
    <col min="6151" max="6152" width="11.5703125" style="54" customWidth="1"/>
    <col min="6153" max="6400" width="9.28515625" style="54"/>
    <col min="6401" max="6401" width="7.42578125" style="54" customWidth="1"/>
    <col min="6402" max="6402" width="29" style="54" customWidth="1"/>
    <col min="6403" max="6403" width="8.28515625" style="54" customWidth="1"/>
    <col min="6404" max="6404" width="4" style="54" customWidth="1"/>
    <col min="6405" max="6405" width="11.5703125" style="54" customWidth="1"/>
    <col min="6406" max="6406" width="12" style="54" customWidth="1"/>
    <col min="6407" max="6408" width="11.5703125" style="54" customWidth="1"/>
    <col min="6409" max="6656" width="9.28515625" style="54"/>
    <col min="6657" max="6657" width="7.42578125" style="54" customWidth="1"/>
    <col min="6658" max="6658" width="29" style="54" customWidth="1"/>
    <col min="6659" max="6659" width="8.28515625" style="54" customWidth="1"/>
    <col min="6660" max="6660" width="4" style="54" customWidth="1"/>
    <col min="6661" max="6661" width="11.5703125" style="54" customWidth="1"/>
    <col min="6662" max="6662" width="12" style="54" customWidth="1"/>
    <col min="6663" max="6664" width="11.5703125" style="54" customWidth="1"/>
    <col min="6665" max="6912" width="9.28515625" style="54"/>
    <col min="6913" max="6913" width="7.42578125" style="54" customWidth="1"/>
    <col min="6914" max="6914" width="29" style="54" customWidth="1"/>
    <col min="6915" max="6915" width="8.28515625" style="54" customWidth="1"/>
    <col min="6916" max="6916" width="4" style="54" customWidth="1"/>
    <col min="6917" max="6917" width="11.5703125" style="54" customWidth="1"/>
    <col min="6918" max="6918" width="12" style="54" customWidth="1"/>
    <col min="6919" max="6920" width="11.5703125" style="54" customWidth="1"/>
    <col min="6921" max="7168" width="9.28515625" style="54"/>
    <col min="7169" max="7169" width="7.42578125" style="54" customWidth="1"/>
    <col min="7170" max="7170" width="29" style="54" customWidth="1"/>
    <col min="7171" max="7171" width="8.28515625" style="54" customWidth="1"/>
    <col min="7172" max="7172" width="4" style="54" customWidth="1"/>
    <col min="7173" max="7173" width="11.5703125" style="54" customWidth="1"/>
    <col min="7174" max="7174" width="12" style="54" customWidth="1"/>
    <col min="7175" max="7176" width="11.5703125" style="54" customWidth="1"/>
    <col min="7177" max="7424" width="9.28515625" style="54"/>
    <col min="7425" max="7425" width="7.42578125" style="54" customWidth="1"/>
    <col min="7426" max="7426" width="29" style="54" customWidth="1"/>
    <col min="7427" max="7427" width="8.28515625" style="54" customWidth="1"/>
    <col min="7428" max="7428" width="4" style="54" customWidth="1"/>
    <col min="7429" max="7429" width="11.5703125" style="54" customWidth="1"/>
    <col min="7430" max="7430" width="12" style="54" customWidth="1"/>
    <col min="7431" max="7432" width="11.5703125" style="54" customWidth="1"/>
    <col min="7433" max="7680" width="9.28515625" style="54"/>
    <col min="7681" max="7681" width="7.42578125" style="54" customWidth="1"/>
    <col min="7682" max="7682" width="29" style="54" customWidth="1"/>
    <col min="7683" max="7683" width="8.28515625" style="54" customWidth="1"/>
    <col min="7684" max="7684" width="4" style="54" customWidth="1"/>
    <col min="7685" max="7685" width="11.5703125" style="54" customWidth="1"/>
    <col min="7686" max="7686" width="12" style="54" customWidth="1"/>
    <col min="7687" max="7688" width="11.5703125" style="54" customWidth="1"/>
    <col min="7689" max="7936" width="9.28515625" style="54"/>
    <col min="7937" max="7937" width="7.42578125" style="54" customWidth="1"/>
    <col min="7938" max="7938" width="29" style="54" customWidth="1"/>
    <col min="7939" max="7939" width="8.28515625" style="54" customWidth="1"/>
    <col min="7940" max="7940" width="4" style="54" customWidth="1"/>
    <col min="7941" max="7941" width="11.5703125" style="54" customWidth="1"/>
    <col min="7942" max="7942" width="12" style="54" customWidth="1"/>
    <col min="7943" max="7944" width="11.5703125" style="54" customWidth="1"/>
    <col min="7945" max="8192" width="9.28515625" style="54"/>
    <col min="8193" max="8193" width="7.42578125" style="54" customWidth="1"/>
    <col min="8194" max="8194" width="29" style="54" customWidth="1"/>
    <col min="8195" max="8195" width="8.28515625" style="54" customWidth="1"/>
    <col min="8196" max="8196" width="4" style="54" customWidth="1"/>
    <col min="8197" max="8197" width="11.5703125" style="54" customWidth="1"/>
    <col min="8198" max="8198" width="12" style="54" customWidth="1"/>
    <col min="8199" max="8200" width="11.5703125" style="54" customWidth="1"/>
    <col min="8201" max="8448" width="9.28515625" style="54"/>
    <col min="8449" max="8449" width="7.42578125" style="54" customWidth="1"/>
    <col min="8450" max="8450" width="29" style="54" customWidth="1"/>
    <col min="8451" max="8451" width="8.28515625" style="54" customWidth="1"/>
    <col min="8452" max="8452" width="4" style="54" customWidth="1"/>
    <col min="8453" max="8453" width="11.5703125" style="54" customWidth="1"/>
    <col min="8454" max="8454" width="12" style="54" customWidth="1"/>
    <col min="8455" max="8456" width="11.5703125" style="54" customWidth="1"/>
    <col min="8457" max="8704" width="9.28515625" style="54"/>
    <col min="8705" max="8705" width="7.42578125" style="54" customWidth="1"/>
    <col min="8706" max="8706" width="29" style="54" customWidth="1"/>
    <col min="8707" max="8707" width="8.28515625" style="54" customWidth="1"/>
    <col min="8708" max="8708" width="4" style="54" customWidth="1"/>
    <col min="8709" max="8709" width="11.5703125" style="54" customWidth="1"/>
    <col min="8710" max="8710" width="12" style="54" customWidth="1"/>
    <col min="8711" max="8712" width="11.5703125" style="54" customWidth="1"/>
    <col min="8713" max="8960" width="9.28515625" style="54"/>
    <col min="8961" max="8961" width="7.42578125" style="54" customWidth="1"/>
    <col min="8962" max="8962" width="29" style="54" customWidth="1"/>
    <col min="8963" max="8963" width="8.28515625" style="54" customWidth="1"/>
    <col min="8964" max="8964" width="4" style="54" customWidth="1"/>
    <col min="8965" max="8965" width="11.5703125" style="54" customWidth="1"/>
    <col min="8966" max="8966" width="12" style="54" customWidth="1"/>
    <col min="8967" max="8968" width="11.5703125" style="54" customWidth="1"/>
    <col min="8969" max="9216" width="9.28515625" style="54"/>
    <col min="9217" max="9217" width="7.42578125" style="54" customWidth="1"/>
    <col min="9218" max="9218" width="29" style="54" customWidth="1"/>
    <col min="9219" max="9219" width="8.28515625" style="54" customWidth="1"/>
    <col min="9220" max="9220" width="4" style="54" customWidth="1"/>
    <col min="9221" max="9221" width="11.5703125" style="54" customWidth="1"/>
    <col min="9222" max="9222" width="12" style="54" customWidth="1"/>
    <col min="9223" max="9224" width="11.5703125" style="54" customWidth="1"/>
    <col min="9225" max="9472" width="9.28515625" style="54"/>
    <col min="9473" max="9473" width="7.42578125" style="54" customWidth="1"/>
    <col min="9474" max="9474" width="29" style="54" customWidth="1"/>
    <col min="9475" max="9475" width="8.28515625" style="54" customWidth="1"/>
    <col min="9476" max="9476" width="4" style="54" customWidth="1"/>
    <col min="9477" max="9477" width="11.5703125" style="54" customWidth="1"/>
    <col min="9478" max="9478" width="12" style="54" customWidth="1"/>
    <col min="9479" max="9480" width="11.5703125" style="54" customWidth="1"/>
    <col min="9481" max="9728" width="9.28515625" style="54"/>
    <col min="9729" max="9729" width="7.42578125" style="54" customWidth="1"/>
    <col min="9730" max="9730" width="29" style="54" customWidth="1"/>
    <col min="9731" max="9731" width="8.28515625" style="54" customWidth="1"/>
    <col min="9732" max="9732" width="4" style="54" customWidth="1"/>
    <col min="9733" max="9733" width="11.5703125" style="54" customWidth="1"/>
    <col min="9734" max="9734" width="12" style="54" customWidth="1"/>
    <col min="9735" max="9736" width="11.5703125" style="54" customWidth="1"/>
    <col min="9737" max="9984" width="9.28515625" style="54"/>
    <col min="9985" max="9985" width="7.42578125" style="54" customWidth="1"/>
    <col min="9986" max="9986" width="29" style="54" customWidth="1"/>
    <col min="9987" max="9987" width="8.28515625" style="54" customWidth="1"/>
    <col min="9988" max="9988" width="4" style="54" customWidth="1"/>
    <col min="9989" max="9989" width="11.5703125" style="54" customWidth="1"/>
    <col min="9990" max="9990" width="12" style="54" customWidth="1"/>
    <col min="9991" max="9992" width="11.5703125" style="54" customWidth="1"/>
    <col min="9993" max="10240" width="9.28515625" style="54"/>
    <col min="10241" max="10241" width="7.42578125" style="54" customWidth="1"/>
    <col min="10242" max="10242" width="29" style="54" customWidth="1"/>
    <col min="10243" max="10243" width="8.28515625" style="54" customWidth="1"/>
    <col min="10244" max="10244" width="4" style="54" customWidth="1"/>
    <col min="10245" max="10245" width="11.5703125" style="54" customWidth="1"/>
    <col min="10246" max="10246" width="12" style="54" customWidth="1"/>
    <col min="10247" max="10248" width="11.5703125" style="54" customWidth="1"/>
    <col min="10249" max="10496" width="9.28515625" style="54"/>
    <col min="10497" max="10497" width="7.42578125" style="54" customWidth="1"/>
    <col min="10498" max="10498" width="29" style="54" customWidth="1"/>
    <col min="10499" max="10499" width="8.28515625" style="54" customWidth="1"/>
    <col min="10500" max="10500" width="4" style="54" customWidth="1"/>
    <col min="10501" max="10501" width="11.5703125" style="54" customWidth="1"/>
    <col min="10502" max="10502" width="12" style="54" customWidth="1"/>
    <col min="10503" max="10504" width="11.5703125" style="54" customWidth="1"/>
    <col min="10505" max="10752" width="9.28515625" style="54"/>
    <col min="10753" max="10753" width="7.42578125" style="54" customWidth="1"/>
    <col min="10754" max="10754" width="29" style="54" customWidth="1"/>
    <col min="10755" max="10755" width="8.28515625" style="54" customWidth="1"/>
    <col min="10756" max="10756" width="4" style="54" customWidth="1"/>
    <col min="10757" max="10757" width="11.5703125" style="54" customWidth="1"/>
    <col min="10758" max="10758" width="12" style="54" customWidth="1"/>
    <col min="10759" max="10760" width="11.5703125" style="54" customWidth="1"/>
    <col min="10761" max="11008" width="9.28515625" style="54"/>
    <col min="11009" max="11009" width="7.42578125" style="54" customWidth="1"/>
    <col min="11010" max="11010" width="29" style="54" customWidth="1"/>
    <col min="11011" max="11011" width="8.28515625" style="54" customWidth="1"/>
    <col min="11012" max="11012" width="4" style="54" customWidth="1"/>
    <col min="11013" max="11013" width="11.5703125" style="54" customWidth="1"/>
    <col min="11014" max="11014" width="12" style="54" customWidth="1"/>
    <col min="11015" max="11016" width="11.5703125" style="54" customWidth="1"/>
    <col min="11017" max="11264" width="9.28515625" style="54"/>
    <col min="11265" max="11265" width="7.42578125" style="54" customWidth="1"/>
    <col min="11266" max="11266" width="29" style="54" customWidth="1"/>
    <col min="11267" max="11267" width="8.28515625" style="54" customWidth="1"/>
    <col min="11268" max="11268" width="4" style="54" customWidth="1"/>
    <col min="11269" max="11269" width="11.5703125" style="54" customWidth="1"/>
    <col min="11270" max="11270" width="12" style="54" customWidth="1"/>
    <col min="11271" max="11272" width="11.5703125" style="54" customWidth="1"/>
    <col min="11273" max="11520" width="9.28515625" style="54"/>
    <col min="11521" max="11521" width="7.42578125" style="54" customWidth="1"/>
    <col min="11522" max="11522" width="29" style="54" customWidth="1"/>
    <col min="11523" max="11523" width="8.28515625" style="54" customWidth="1"/>
    <col min="11524" max="11524" width="4" style="54" customWidth="1"/>
    <col min="11525" max="11525" width="11.5703125" style="54" customWidth="1"/>
    <col min="11526" max="11526" width="12" style="54" customWidth="1"/>
    <col min="11527" max="11528" width="11.5703125" style="54" customWidth="1"/>
    <col min="11529" max="11776" width="9.28515625" style="54"/>
    <col min="11777" max="11777" width="7.42578125" style="54" customWidth="1"/>
    <col min="11778" max="11778" width="29" style="54" customWidth="1"/>
    <col min="11779" max="11779" width="8.28515625" style="54" customWidth="1"/>
    <col min="11780" max="11780" width="4" style="54" customWidth="1"/>
    <col min="11781" max="11781" width="11.5703125" style="54" customWidth="1"/>
    <col min="11782" max="11782" width="12" style="54" customWidth="1"/>
    <col min="11783" max="11784" width="11.5703125" style="54" customWidth="1"/>
    <col min="11785" max="12032" width="9.28515625" style="54"/>
    <col min="12033" max="12033" width="7.42578125" style="54" customWidth="1"/>
    <col min="12034" max="12034" width="29" style="54" customWidth="1"/>
    <col min="12035" max="12035" width="8.28515625" style="54" customWidth="1"/>
    <col min="12036" max="12036" width="4" style="54" customWidth="1"/>
    <col min="12037" max="12037" width="11.5703125" style="54" customWidth="1"/>
    <col min="12038" max="12038" width="12" style="54" customWidth="1"/>
    <col min="12039" max="12040" width="11.5703125" style="54" customWidth="1"/>
    <col min="12041" max="12288" width="9.28515625" style="54"/>
    <col min="12289" max="12289" width="7.42578125" style="54" customWidth="1"/>
    <col min="12290" max="12290" width="29" style="54" customWidth="1"/>
    <col min="12291" max="12291" width="8.28515625" style="54" customWidth="1"/>
    <col min="12292" max="12292" width="4" style="54" customWidth="1"/>
    <col min="12293" max="12293" width="11.5703125" style="54" customWidth="1"/>
    <col min="12294" max="12294" width="12" style="54" customWidth="1"/>
    <col min="12295" max="12296" width="11.5703125" style="54" customWidth="1"/>
    <col min="12297" max="12544" width="9.28515625" style="54"/>
    <col min="12545" max="12545" width="7.42578125" style="54" customWidth="1"/>
    <col min="12546" max="12546" width="29" style="54" customWidth="1"/>
    <col min="12547" max="12547" width="8.28515625" style="54" customWidth="1"/>
    <col min="12548" max="12548" width="4" style="54" customWidth="1"/>
    <col min="12549" max="12549" width="11.5703125" style="54" customWidth="1"/>
    <col min="12550" max="12550" width="12" style="54" customWidth="1"/>
    <col min="12551" max="12552" width="11.5703125" style="54" customWidth="1"/>
    <col min="12553" max="12800" width="9.28515625" style="54"/>
    <col min="12801" max="12801" width="7.42578125" style="54" customWidth="1"/>
    <col min="12802" max="12802" width="29" style="54" customWidth="1"/>
    <col min="12803" max="12803" width="8.28515625" style="54" customWidth="1"/>
    <col min="12804" max="12804" width="4" style="54" customWidth="1"/>
    <col min="12805" max="12805" width="11.5703125" style="54" customWidth="1"/>
    <col min="12806" max="12806" width="12" style="54" customWidth="1"/>
    <col min="12807" max="12808" width="11.5703125" style="54" customWidth="1"/>
    <col min="12809" max="13056" width="9.28515625" style="54"/>
    <col min="13057" max="13057" width="7.42578125" style="54" customWidth="1"/>
    <col min="13058" max="13058" width="29" style="54" customWidth="1"/>
    <col min="13059" max="13059" width="8.28515625" style="54" customWidth="1"/>
    <col min="13060" max="13060" width="4" style="54" customWidth="1"/>
    <col min="13061" max="13061" width="11.5703125" style="54" customWidth="1"/>
    <col min="13062" max="13062" width="12" style="54" customWidth="1"/>
    <col min="13063" max="13064" width="11.5703125" style="54" customWidth="1"/>
    <col min="13065" max="13312" width="9.28515625" style="54"/>
    <col min="13313" max="13313" width="7.42578125" style="54" customWidth="1"/>
    <col min="13314" max="13314" width="29" style="54" customWidth="1"/>
    <col min="13315" max="13315" width="8.28515625" style="54" customWidth="1"/>
    <col min="13316" max="13316" width="4" style="54" customWidth="1"/>
    <col min="13317" max="13317" width="11.5703125" style="54" customWidth="1"/>
    <col min="13318" max="13318" width="12" style="54" customWidth="1"/>
    <col min="13319" max="13320" width="11.5703125" style="54" customWidth="1"/>
    <col min="13321" max="13568" width="9.28515625" style="54"/>
    <col min="13569" max="13569" width="7.42578125" style="54" customWidth="1"/>
    <col min="13570" max="13570" width="29" style="54" customWidth="1"/>
    <col min="13571" max="13571" width="8.28515625" style="54" customWidth="1"/>
    <col min="13572" max="13572" width="4" style="54" customWidth="1"/>
    <col min="13573" max="13573" width="11.5703125" style="54" customWidth="1"/>
    <col min="13574" max="13574" width="12" style="54" customWidth="1"/>
    <col min="13575" max="13576" width="11.5703125" style="54" customWidth="1"/>
    <col min="13577" max="13824" width="9.28515625" style="54"/>
    <col min="13825" max="13825" width="7.42578125" style="54" customWidth="1"/>
    <col min="13826" max="13826" width="29" style="54" customWidth="1"/>
    <col min="13827" max="13827" width="8.28515625" style="54" customWidth="1"/>
    <col min="13828" max="13828" width="4" style="54" customWidth="1"/>
    <col min="13829" max="13829" width="11.5703125" style="54" customWidth="1"/>
    <col min="13830" max="13830" width="12" style="54" customWidth="1"/>
    <col min="13831" max="13832" width="11.5703125" style="54" customWidth="1"/>
    <col min="13833" max="14080" width="9.28515625" style="54"/>
    <col min="14081" max="14081" width="7.42578125" style="54" customWidth="1"/>
    <col min="14082" max="14082" width="29" style="54" customWidth="1"/>
    <col min="14083" max="14083" width="8.28515625" style="54" customWidth="1"/>
    <col min="14084" max="14084" width="4" style="54" customWidth="1"/>
    <col min="14085" max="14085" width="11.5703125" style="54" customWidth="1"/>
    <col min="14086" max="14086" width="12" style="54" customWidth="1"/>
    <col min="14087" max="14088" width="11.5703125" style="54" customWidth="1"/>
    <col min="14089" max="14336" width="9.28515625" style="54"/>
    <col min="14337" max="14337" width="7.42578125" style="54" customWidth="1"/>
    <col min="14338" max="14338" width="29" style="54" customWidth="1"/>
    <col min="14339" max="14339" width="8.28515625" style="54" customWidth="1"/>
    <col min="14340" max="14340" width="4" style="54" customWidth="1"/>
    <col min="14341" max="14341" width="11.5703125" style="54" customWidth="1"/>
    <col min="14342" max="14342" width="12" style="54" customWidth="1"/>
    <col min="14343" max="14344" width="11.5703125" style="54" customWidth="1"/>
    <col min="14345" max="14592" width="9.28515625" style="54"/>
    <col min="14593" max="14593" width="7.42578125" style="54" customWidth="1"/>
    <col min="14594" max="14594" width="29" style="54" customWidth="1"/>
    <col min="14595" max="14595" width="8.28515625" style="54" customWidth="1"/>
    <col min="14596" max="14596" width="4" style="54" customWidth="1"/>
    <col min="14597" max="14597" width="11.5703125" style="54" customWidth="1"/>
    <col min="14598" max="14598" width="12" style="54" customWidth="1"/>
    <col min="14599" max="14600" width="11.5703125" style="54" customWidth="1"/>
    <col min="14601" max="14848" width="9.28515625" style="54"/>
    <col min="14849" max="14849" width="7.42578125" style="54" customWidth="1"/>
    <col min="14850" max="14850" width="29" style="54" customWidth="1"/>
    <col min="14851" max="14851" width="8.28515625" style="54" customWidth="1"/>
    <col min="14852" max="14852" width="4" style="54" customWidth="1"/>
    <col min="14853" max="14853" width="11.5703125" style="54" customWidth="1"/>
    <col min="14854" max="14854" width="12" style="54" customWidth="1"/>
    <col min="14855" max="14856" width="11.5703125" style="54" customWidth="1"/>
    <col min="14857" max="15104" width="9.28515625" style="54"/>
    <col min="15105" max="15105" width="7.42578125" style="54" customWidth="1"/>
    <col min="15106" max="15106" width="29" style="54" customWidth="1"/>
    <col min="15107" max="15107" width="8.28515625" style="54" customWidth="1"/>
    <col min="15108" max="15108" width="4" style="54" customWidth="1"/>
    <col min="15109" max="15109" width="11.5703125" style="54" customWidth="1"/>
    <col min="15110" max="15110" width="12" style="54" customWidth="1"/>
    <col min="15111" max="15112" width="11.5703125" style="54" customWidth="1"/>
    <col min="15113" max="15360" width="9.28515625" style="54"/>
    <col min="15361" max="15361" width="7.42578125" style="54" customWidth="1"/>
    <col min="15362" max="15362" width="29" style="54" customWidth="1"/>
    <col min="15363" max="15363" width="8.28515625" style="54" customWidth="1"/>
    <col min="15364" max="15364" width="4" style="54" customWidth="1"/>
    <col min="15365" max="15365" width="11.5703125" style="54" customWidth="1"/>
    <col min="15366" max="15366" width="12" style="54" customWidth="1"/>
    <col min="15367" max="15368" width="11.5703125" style="54" customWidth="1"/>
    <col min="15369" max="15616" width="9.28515625" style="54"/>
    <col min="15617" max="15617" width="7.42578125" style="54" customWidth="1"/>
    <col min="15618" max="15618" width="29" style="54" customWidth="1"/>
    <col min="15619" max="15619" width="8.28515625" style="54" customWidth="1"/>
    <col min="15620" max="15620" width="4" style="54" customWidth="1"/>
    <col min="15621" max="15621" width="11.5703125" style="54" customWidth="1"/>
    <col min="15622" max="15622" width="12" style="54" customWidth="1"/>
    <col min="15623" max="15624" width="11.5703125" style="54" customWidth="1"/>
    <col min="15625" max="15872" width="9.28515625" style="54"/>
    <col min="15873" max="15873" width="7.42578125" style="54" customWidth="1"/>
    <col min="15874" max="15874" width="29" style="54" customWidth="1"/>
    <col min="15875" max="15875" width="8.28515625" style="54" customWidth="1"/>
    <col min="15876" max="15876" width="4" style="54" customWidth="1"/>
    <col min="15877" max="15877" width="11.5703125" style="54" customWidth="1"/>
    <col min="15878" max="15878" width="12" style="54" customWidth="1"/>
    <col min="15879" max="15880" width="11.5703125" style="54" customWidth="1"/>
    <col min="15881" max="16128" width="9.28515625" style="54"/>
    <col min="16129" max="16129" width="7.42578125" style="54" customWidth="1"/>
    <col min="16130" max="16130" width="29" style="54" customWidth="1"/>
    <col min="16131" max="16131" width="8.28515625" style="54" customWidth="1"/>
    <col min="16132" max="16132" width="4" style="54" customWidth="1"/>
    <col min="16133" max="16133" width="11.5703125" style="54" customWidth="1"/>
    <col min="16134" max="16134" width="12" style="54" customWidth="1"/>
    <col min="16135" max="16136" width="11.5703125" style="54" customWidth="1"/>
    <col min="16137" max="16384" width="9.28515625" style="54"/>
  </cols>
  <sheetData>
    <row r="1" spans="1:8" s="52" customFormat="1" ht="14.25">
      <c r="A1" s="380"/>
      <c r="B1" s="381"/>
      <c r="C1" s="381"/>
      <c r="D1" s="381"/>
      <c r="E1" s="381"/>
      <c r="F1" s="381"/>
      <c r="G1" s="381"/>
      <c r="H1" s="382"/>
    </row>
    <row r="2" spans="1:8" s="52" customFormat="1" ht="14.25">
      <c r="A2" s="632" t="s">
        <v>5314</v>
      </c>
      <c r="B2" s="633"/>
      <c r="C2" s="633"/>
      <c r="D2" s="633"/>
      <c r="E2" s="633"/>
      <c r="F2" s="633"/>
      <c r="G2" s="633"/>
      <c r="H2" s="634"/>
    </row>
    <row r="3" spans="1:8" s="52" customFormat="1" ht="14.25">
      <c r="A3" s="632" t="s">
        <v>9206</v>
      </c>
      <c r="B3" s="633"/>
      <c r="C3" s="633"/>
      <c r="D3" s="633"/>
      <c r="E3" s="633"/>
      <c r="F3" s="633"/>
      <c r="G3" s="633"/>
      <c r="H3" s="634"/>
    </row>
    <row r="4" spans="1:8" s="52" customFormat="1" ht="28.15" customHeight="1">
      <c r="A4" s="130"/>
      <c r="B4" s="379"/>
      <c r="C4" s="379"/>
      <c r="D4" s="379"/>
      <c r="E4" s="379"/>
      <c r="F4" s="379"/>
      <c r="G4" s="379"/>
      <c r="H4" s="131"/>
    </row>
    <row r="5" spans="1:8" s="52" customFormat="1" ht="14.25">
      <c r="A5" s="632" t="s">
        <v>9145</v>
      </c>
      <c r="B5" s="633"/>
      <c r="C5" s="633"/>
      <c r="D5" s="633"/>
      <c r="E5" s="633"/>
      <c r="F5" s="633"/>
      <c r="G5" s="633"/>
      <c r="H5" s="634"/>
    </row>
    <row r="6" spans="1:8">
      <c r="A6" s="53"/>
      <c r="H6" s="55"/>
    </row>
    <row r="7" spans="1:8" ht="15" customHeight="1">
      <c r="A7" s="635" t="s">
        <v>72</v>
      </c>
      <c r="B7" s="636"/>
      <c r="C7" s="230" t="s">
        <v>73</v>
      </c>
      <c r="D7" s="637" t="s">
        <v>74</v>
      </c>
      <c r="E7" s="637"/>
      <c r="F7" s="637" t="s">
        <v>75</v>
      </c>
      <c r="G7" s="637"/>
      <c r="H7" s="638"/>
    </row>
    <row r="8" spans="1:8" ht="15" customHeight="1">
      <c r="A8" s="639" t="s">
        <v>76</v>
      </c>
      <c r="B8" s="641" t="s">
        <v>77</v>
      </c>
      <c r="C8" s="642"/>
      <c r="D8" s="643"/>
      <c r="E8" s="647" t="s">
        <v>78</v>
      </c>
      <c r="F8" s="648"/>
      <c r="G8" s="647" t="s">
        <v>79</v>
      </c>
      <c r="H8" s="649"/>
    </row>
    <row r="9" spans="1:8" ht="30" customHeight="1">
      <c r="A9" s="640"/>
      <c r="B9" s="644"/>
      <c r="C9" s="645"/>
      <c r="D9" s="646"/>
      <c r="E9" s="56" t="s">
        <v>80</v>
      </c>
      <c r="F9" s="56" t="s">
        <v>81</v>
      </c>
      <c r="G9" s="56" t="s">
        <v>80</v>
      </c>
      <c r="H9" s="57" t="s">
        <v>81</v>
      </c>
    </row>
    <row r="10" spans="1:8" ht="15" customHeight="1">
      <c r="A10" s="650" t="s">
        <v>82</v>
      </c>
      <c r="B10" s="651"/>
      <c r="C10" s="651"/>
      <c r="D10" s="651"/>
      <c r="E10" s="651"/>
      <c r="F10" s="651"/>
      <c r="G10" s="651"/>
      <c r="H10" s="652"/>
    </row>
    <row r="11" spans="1:8" ht="15" customHeight="1">
      <c r="A11" s="58" t="s">
        <v>83</v>
      </c>
      <c r="B11" s="629" t="s">
        <v>84</v>
      </c>
      <c r="C11" s="630"/>
      <c r="D11" s="631"/>
      <c r="E11" s="59">
        <v>0.05</v>
      </c>
      <c r="F11" s="59">
        <v>0.05</v>
      </c>
      <c r="G11" s="60">
        <v>0.2</v>
      </c>
      <c r="H11" s="61">
        <v>0.2</v>
      </c>
    </row>
    <row r="12" spans="1:8" ht="15" customHeight="1">
      <c r="A12" s="232" t="s">
        <v>85</v>
      </c>
      <c r="B12" s="653" t="s">
        <v>86</v>
      </c>
      <c r="C12" s="654"/>
      <c r="D12" s="655"/>
      <c r="E12" s="233">
        <v>1.4999999999999999E-2</v>
      </c>
      <c r="F12" s="233">
        <v>1.4999999999999999E-2</v>
      </c>
      <c r="G12" s="234">
        <v>1.4999999999999999E-2</v>
      </c>
      <c r="H12" s="235">
        <v>1.4999999999999999E-2</v>
      </c>
    </row>
    <row r="13" spans="1:8" ht="15" customHeight="1">
      <c r="A13" s="58" t="s">
        <v>87</v>
      </c>
      <c r="B13" s="629" t="s">
        <v>88</v>
      </c>
      <c r="C13" s="630"/>
      <c r="D13" s="631"/>
      <c r="E13" s="59">
        <v>0.01</v>
      </c>
      <c r="F13" s="59">
        <v>0.01</v>
      </c>
      <c r="G13" s="60">
        <v>0.01</v>
      </c>
      <c r="H13" s="61">
        <v>0.01</v>
      </c>
    </row>
    <row r="14" spans="1:8" ht="15" customHeight="1">
      <c r="A14" s="232" t="s">
        <v>89</v>
      </c>
      <c r="B14" s="653" t="s">
        <v>90</v>
      </c>
      <c r="C14" s="654"/>
      <c r="D14" s="655"/>
      <c r="E14" s="233">
        <v>2E-3</v>
      </c>
      <c r="F14" s="233">
        <v>2E-3</v>
      </c>
      <c r="G14" s="234">
        <v>2E-3</v>
      </c>
      <c r="H14" s="235">
        <v>2E-3</v>
      </c>
    </row>
    <row r="15" spans="1:8" ht="15" customHeight="1">
      <c r="A15" s="58" t="s">
        <v>91</v>
      </c>
      <c r="B15" s="629" t="s">
        <v>92</v>
      </c>
      <c r="C15" s="630"/>
      <c r="D15" s="631"/>
      <c r="E15" s="59">
        <v>6.0000000000000001E-3</v>
      </c>
      <c r="F15" s="59">
        <v>6.0000000000000001E-3</v>
      </c>
      <c r="G15" s="60">
        <v>6.0000000000000001E-3</v>
      </c>
      <c r="H15" s="61">
        <v>6.0000000000000001E-3</v>
      </c>
    </row>
    <row r="16" spans="1:8" s="236" customFormat="1" ht="15" customHeight="1">
      <c r="A16" s="232" t="s">
        <v>93</v>
      </c>
      <c r="B16" s="653" t="s">
        <v>94</v>
      </c>
      <c r="C16" s="654"/>
      <c r="D16" s="655"/>
      <c r="E16" s="233">
        <v>2.5000000000000001E-2</v>
      </c>
      <c r="F16" s="233">
        <v>2.5000000000000001E-2</v>
      </c>
      <c r="G16" s="234">
        <v>2.5000000000000001E-2</v>
      </c>
      <c r="H16" s="235">
        <v>2.5000000000000001E-2</v>
      </c>
    </row>
    <row r="17" spans="1:8" ht="15" customHeight="1">
      <c r="A17" s="58" t="s">
        <v>95</v>
      </c>
      <c r="B17" s="629" t="s">
        <v>96</v>
      </c>
      <c r="C17" s="630"/>
      <c r="D17" s="631"/>
      <c r="E17" s="59">
        <v>0.03</v>
      </c>
      <c r="F17" s="59">
        <v>0.03</v>
      </c>
      <c r="G17" s="60">
        <v>0.03</v>
      </c>
      <c r="H17" s="61">
        <v>0.03</v>
      </c>
    </row>
    <row r="18" spans="1:8" s="236" customFormat="1" ht="15" customHeight="1">
      <c r="A18" s="232" t="s">
        <v>97</v>
      </c>
      <c r="B18" s="653" t="s">
        <v>98</v>
      </c>
      <c r="C18" s="654"/>
      <c r="D18" s="655"/>
      <c r="E18" s="233">
        <v>0.08</v>
      </c>
      <c r="F18" s="233">
        <v>0.08</v>
      </c>
      <c r="G18" s="234">
        <v>0.08</v>
      </c>
      <c r="H18" s="235">
        <v>0.08</v>
      </c>
    </row>
    <row r="19" spans="1:8" ht="15" customHeight="1">
      <c r="A19" s="58" t="s">
        <v>99</v>
      </c>
      <c r="B19" s="629" t="s">
        <v>100</v>
      </c>
      <c r="C19" s="630"/>
      <c r="D19" s="631"/>
      <c r="E19" s="59">
        <v>0</v>
      </c>
      <c r="F19" s="59">
        <v>0</v>
      </c>
      <c r="G19" s="60">
        <v>0</v>
      </c>
      <c r="H19" s="61">
        <v>0</v>
      </c>
    </row>
    <row r="20" spans="1:8" s="236" customFormat="1" ht="15" customHeight="1">
      <c r="A20" s="237" t="s">
        <v>101</v>
      </c>
      <c r="B20" s="656" t="s">
        <v>102</v>
      </c>
      <c r="C20" s="657"/>
      <c r="D20" s="658"/>
      <c r="E20" s="238">
        <f>SUM(E11:E19)</f>
        <v>0.218</v>
      </c>
      <c r="F20" s="238">
        <f t="shared" ref="F20:H20" si="0">SUM(F11:F19)</f>
        <v>0.218</v>
      </c>
      <c r="G20" s="238">
        <f t="shared" si="0"/>
        <v>0.36799999999999999</v>
      </c>
      <c r="H20" s="383">
        <f t="shared" si="0"/>
        <v>0.36799999999999999</v>
      </c>
    </row>
    <row r="21" spans="1:8" ht="15" customHeight="1">
      <c r="A21" s="650" t="s">
        <v>103</v>
      </c>
      <c r="B21" s="651"/>
      <c r="C21" s="651"/>
      <c r="D21" s="651"/>
      <c r="E21" s="651"/>
      <c r="F21" s="651"/>
      <c r="G21" s="651"/>
      <c r="H21" s="652"/>
    </row>
    <row r="22" spans="1:8" ht="15" customHeight="1">
      <c r="A22" s="58" t="s">
        <v>104</v>
      </c>
      <c r="B22" s="629" t="s">
        <v>105</v>
      </c>
      <c r="C22" s="630"/>
      <c r="D22" s="631"/>
      <c r="E22" s="59">
        <v>0.18010000000000001</v>
      </c>
      <c r="F22" s="62" t="s">
        <v>106</v>
      </c>
      <c r="G22" s="60">
        <v>0.18010000000000001</v>
      </c>
      <c r="H22" s="63" t="s">
        <v>106</v>
      </c>
    </row>
    <row r="23" spans="1:8" s="236" customFormat="1" ht="15" customHeight="1">
      <c r="A23" s="232" t="s">
        <v>107</v>
      </c>
      <c r="B23" s="653" t="s">
        <v>108</v>
      </c>
      <c r="C23" s="654"/>
      <c r="D23" s="655"/>
      <c r="E23" s="233">
        <v>4.3200000000000002E-2</v>
      </c>
      <c r="F23" s="239" t="s">
        <v>106</v>
      </c>
      <c r="G23" s="234">
        <v>4.3200000000000002E-2</v>
      </c>
      <c r="H23" s="240" t="s">
        <v>106</v>
      </c>
    </row>
    <row r="24" spans="1:8" ht="15" customHeight="1">
      <c r="A24" s="58" t="s">
        <v>109</v>
      </c>
      <c r="B24" s="629" t="s">
        <v>110</v>
      </c>
      <c r="C24" s="630"/>
      <c r="D24" s="631"/>
      <c r="E24" s="59">
        <v>8.6E-3</v>
      </c>
      <c r="F24" s="59">
        <v>6.4999999999999997E-3</v>
      </c>
      <c r="G24" s="60">
        <v>8.6E-3</v>
      </c>
      <c r="H24" s="61">
        <v>6.4999999999999997E-3</v>
      </c>
    </row>
    <row r="25" spans="1:8" s="236" customFormat="1" ht="15" customHeight="1">
      <c r="A25" s="232" t="s">
        <v>111</v>
      </c>
      <c r="B25" s="653" t="s">
        <v>112</v>
      </c>
      <c r="C25" s="654"/>
      <c r="D25" s="655"/>
      <c r="E25" s="233">
        <v>0.10970000000000001</v>
      </c>
      <c r="F25" s="233">
        <v>8.3299999999999999E-2</v>
      </c>
      <c r="G25" s="234">
        <v>0.10970000000000001</v>
      </c>
      <c r="H25" s="235">
        <v>8.3299999999999999E-2</v>
      </c>
    </row>
    <row r="26" spans="1:8" ht="15" customHeight="1">
      <c r="A26" s="58" t="s">
        <v>113</v>
      </c>
      <c r="B26" s="629" t="s">
        <v>114</v>
      </c>
      <c r="C26" s="630"/>
      <c r="D26" s="631"/>
      <c r="E26" s="59">
        <v>6.9999999999999999E-4</v>
      </c>
      <c r="F26" s="59">
        <v>5.0000000000000001E-4</v>
      </c>
      <c r="G26" s="60">
        <v>6.9999999999999999E-4</v>
      </c>
      <c r="H26" s="61">
        <v>5.0000000000000001E-4</v>
      </c>
    </row>
    <row r="27" spans="1:8" s="236" customFormat="1" ht="15" customHeight="1">
      <c r="A27" s="232" t="s">
        <v>115</v>
      </c>
      <c r="B27" s="653" t="s">
        <v>116</v>
      </c>
      <c r="C27" s="654"/>
      <c r="D27" s="655"/>
      <c r="E27" s="233">
        <v>7.3000000000000001E-3</v>
      </c>
      <c r="F27" s="233">
        <v>5.5999999999999999E-3</v>
      </c>
      <c r="G27" s="234">
        <v>7.3000000000000001E-3</v>
      </c>
      <c r="H27" s="235">
        <v>5.5999999999999999E-3</v>
      </c>
    </row>
    <row r="28" spans="1:8" ht="15" customHeight="1">
      <c r="A28" s="58" t="s">
        <v>117</v>
      </c>
      <c r="B28" s="629" t="s">
        <v>118</v>
      </c>
      <c r="C28" s="630"/>
      <c r="D28" s="631"/>
      <c r="E28" s="59">
        <v>1.9599999999999999E-2</v>
      </c>
      <c r="F28" s="62" t="s">
        <v>106</v>
      </c>
      <c r="G28" s="60">
        <v>1.9599999999999999E-2</v>
      </c>
      <c r="H28" s="63" t="s">
        <v>106</v>
      </c>
    </row>
    <row r="29" spans="1:8" s="236" customFormat="1" ht="15" customHeight="1">
      <c r="A29" s="232" t="s">
        <v>119</v>
      </c>
      <c r="B29" s="653" t="s">
        <v>120</v>
      </c>
      <c r="C29" s="654"/>
      <c r="D29" s="655"/>
      <c r="E29" s="233">
        <v>1E-3</v>
      </c>
      <c r="F29" s="233">
        <v>6.9999999999999999E-4</v>
      </c>
      <c r="G29" s="234">
        <v>1E-3</v>
      </c>
      <c r="H29" s="235">
        <v>6.9999999999999999E-4</v>
      </c>
    </row>
    <row r="30" spans="1:8" ht="15" customHeight="1">
      <c r="A30" s="58" t="s">
        <v>121</v>
      </c>
      <c r="B30" s="629" t="s">
        <v>122</v>
      </c>
      <c r="C30" s="630"/>
      <c r="D30" s="631"/>
      <c r="E30" s="59">
        <v>9.9500000000000005E-2</v>
      </c>
      <c r="F30" s="59">
        <v>7.5600000000000001E-2</v>
      </c>
      <c r="G30" s="60">
        <v>9.9500000000000005E-2</v>
      </c>
      <c r="H30" s="61">
        <v>7.5600000000000001E-2</v>
      </c>
    </row>
    <row r="31" spans="1:8" s="236" customFormat="1" ht="15" customHeight="1">
      <c r="A31" s="232" t="s">
        <v>123</v>
      </c>
      <c r="B31" s="653" t="s">
        <v>124</v>
      </c>
      <c r="C31" s="654"/>
      <c r="D31" s="655"/>
      <c r="E31" s="233">
        <v>2.9999999999999997E-4</v>
      </c>
      <c r="F31" s="233">
        <v>2.9999999999999997E-4</v>
      </c>
      <c r="G31" s="234">
        <v>2.9999999999999997E-4</v>
      </c>
      <c r="H31" s="235">
        <v>2.9999999999999997E-4</v>
      </c>
    </row>
    <row r="32" spans="1:8" ht="15" customHeight="1">
      <c r="A32" s="64" t="s">
        <v>125</v>
      </c>
      <c r="B32" s="659" t="s">
        <v>102</v>
      </c>
      <c r="C32" s="660"/>
      <c r="D32" s="661"/>
      <c r="E32" s="65">
        <f>SUM(E22:E31)</f>
        <v>0.47</v>
      </c>
      <c r="F32" s="65">
        <f>SUM(F29:F31,F24:F27)</f>
        <v>0.17249999999999999</v>
      </c>
      <c r="G32" s="66">
        <f>SUM(G22:G31)</f>
        <v>0.47</v>
      </c>
      <c r="H32" s="67">
        <f>SUM(H29:H31,H24:H27)</f>
        <v>0.17249999999999999</v>
      </c>
    </row>
    <row r="33" spans="1:8" ht="15" customHeight="1">
      <c r="A33" s="650" t="s">
        <v>126</v>
      </c>
      <c r="B33" s="651"/>
      <c r="C33" s="651"/>
      <c r="D33" s="651"/>
      <c r="E33" s="651"/>
      <c r="F33" s="651"/>
      <c r="G33" s="651"/>
      <c r="H33" s="652"/>
    </row>
    <row r="34" spans="1:8" ht="15" customHeight="1">
      <c r="A34" s="58" t="s">
        <v>127</v>
      </c>
      <c r="B34" s="629" t="s">
        <v>128</v>
      </c>
      <c r="C34" s="630"/>
      <c r="D34" s="631"/>
      <c r="E34" s="59">
        <v>4.7699999999999999E-2</v>
      </c>
      <c r="F34" s="59">
        <v>3.6299999999999999E-2</v>
      </c>
      <c r="G34" s="59">
        <v>4.7699999999999999E-2</v>
      </c>
      <c r="H34" s="61">
        <v>3.6299999999999999E-2</v>
      </c>
    </row>
    <row r="35" spans="1:8" s="236" customFormat="1" ht="15" customHeight="1">
      <c r="A35" s="232" t="s">
        <v>129</v>
      </c>
      <c r="B35" s="653" t="s">
        <v>130</v>
      </c>
      <c r="C35" s="654"/>
      <c r="D35" s="655"/>
      <c r="E35" s="233">
        <v>1.1000000000000001E-3</v>
      </c>
      <c r="F35" s="233">
        <v>8.9999999999999998E-4</v>
      </c>
      <c r="G35" s="233">
        <v>1.1000000000000001E-3</v>
      </c>
      <c r="H35" s="235">
        <v>8.9999999999999998E-4</v>
      </c>
    </row>
    <row r="36" spans="1:8" ht="15" customHeight="1">
      <c r="A36" s="58" t="s">
        <v>131</v>
      </c>
      <c r="B36" s="629" t="s">
        <v>132</v>
      </c>
      <c r="C36" s="630"/>
      <c r="D36" s="631"/>
      <c r="E36" s="59">
        <v>3.9800000000000002E-2</v>
      </c>
      <c r="F36" s="59">
        <v>3.0300000000000001E-2</v>
      </c>
      <c r="G36" s="59">
        <v>3.9800000000000002E-2</v>
      </c>
      <c r="H36" s="61">
        <v>3.0300000000000001E-2</v>
      </c>
    </row>
    <row r="37" spans="1:8" s="236" customFormat="1" ht="15" customHeight="1">
      <c r="A37" s="232" t="s">
        <v>133</v>
      </c>
      <c r="B37" s="653" t="s">
        <v>134</v>
      </c>
      <c r="C37" s="654"/>
      <c r="D37" s="655"/>
      <c r="E37" s="233">
        <v>3.0599999999999999E-2</v>
      </c>
      <c r="F37" s="233">
        <v>2.3300000000000001E-2</v>
      </c>
      <c r="G37" s="233">
        <v>3.0599999999999999E-2</v>
      </c>
      <c r="H37" s="235">
        <v>2.3300000000000001E-2</v>
      </c>
    </row>
    <row r="38" spans="1:8" ht="15" customHeight="1">
      <c r="A38" s="58" t="s">
        <v>135</v>
      </c>
      <c r="B38" s="629" t="s">
        <v>136</v>
      </c>
      <c r="C38" s="630"/>
      <c r="D38" s="631"/>
      <c r="E38" s="59">
        <v>4.0000000000000001E-3</v>
      </c>
      <c r="F38" s="59">
        <v>3.0999999999999999E-3</v>
      </c>
      <c r="G38" s="59">
        <v>4.0000000000000001E-3</v>
      </c>
      <c r="H38" s="61">
        <v>3.0999999999999999E-3</v>
      </c>
    </row>
    <row r="39" spans="1:8" s="236" customFormat="1" ht="15" customHeight="1">
      <c r="A39" s="237" t="s">
        <v>137</v>
      </c>
      <c r="B39" s="656" t="s">
        <v>102</v>
      </c>
      <c r="C39" s="657"/>
      <c r="D39" s="658"/>
      <c r="E39" s="238">
        <f>SUM(E34:E38)</f>
        <v>0.1232</v>
      </c>
      <c r="F39" s="238">
        <f t="shared" ref="F39:H39" si="1">SUM(F34:F38)</f>
        <v>9.3899999999999997E-2</v>
      </c>
      <c r="G39" s="238">
        <f t="shared" si="1"/>
        <v>0.1232</v>
      </c>
      <c r="H39" s="383">
        <f t="shared" si="1"/>
        <v>9.3899999999999997E-2</v>
      </c>
    </row>
    <row r="40" spans="1:8" ht="15" customHeight="1">
      <c r="A40" s="650" t="s">
        <v>138</v>
      </c>
      <c r="B40" s="651"/>
      <c r="C40" s="651"/>
      <c r="D40" s="651"/>
      <c r="E40" s="651"/>
      <c r="F40" s="651"/>
      <c r="G40" s="651"/>
      <c r="H40" s="652"/>
    </row>
    <row r="41" spans="1:8" ht="15" customHeight="1">
      <c r="A41" s="58" t="s">
        <v>139</v>
      </c>
      <c r="B41" s="629" t="s">
        <v>140</v>
      </c>
      <c r="C41" s="630"/>
      <c r="D41" s="631"/>
      <c r="E41" s="59">
        <v>9.7000000000000003E-2</v>
      </c>
      <c r="F41" s="59">
        <v>3.3399999999999999E-2</v>
      </c>
      <c r="G41" s="60">
        <v>0.17299999999999999</v>
      </c>
      <c r="H41" s="61">
        <v>6.3500000000000001E-2</v>
      </c>
    </row>
    <row r="42" spans="1:8" s="236" customFormat="1" ht="40.5" customHeight="1">
      <c r="A42" s="241" t="s">
        <v>141</v>
      </c>
      <c r="B42" s="662" t="s">
        <v>142</v>
      </c>
      <c r="C42" s="663"/>
      <c r="D42" s="664"/>
      <c r="E42" s="242">
        <v>4.1000000000000003E-3</v>
      </c>
      <c r="F42" s="242">
        <v>3.0999999999999999E-3</v>
      </c>
      <c r="G42" s="243">
        <v>4.1999999999999997E-3</v>
      </c>
      <c r="H42" s="244">
        <v>3.2000000000000002E-3</v>
      </c>
    </row>
    <row r="43" spans="1:8" ht="15" customHeight="1">
      <c r="A43" s="64" t="s">
        <v>143</v>
      </c>
      <c r="B43" s="659" t="s">
        <v>102</v>
      </c>
      <c r="C43" s="660"/>
      <c r="D43" s="661"/>
      <c r="E43" s="65">
        <f>SUM(E41:E42)</f>
        <v>0.1011</v>
      </c>
      <c r="F43" s="65">
        <f t="shared" ref="F43:H43" si="2">SUM(F41:F42)</f>
        <v>3.6499999999999998E-2</v>
      </c>
      <c r="G43" s="65">
        <f t="shared" si="2"/>
        <v>0.1772</v>
      </c>
      <c r="H43" s="67">
        <f t="shared" si="2"/>
        <v>6.6699999999999995E-2</v>
      </c>
    </row>
    <row r="44" spans="1:8" ht="15" customHeight="1">
      <c r="A44" s="650" t="s">
        <v>144</v>
      </c>
      <c r="B44" s="651"/>
      <c r="C44" s="651"/>
      <c r="D44" s="665"/>
      <c r="E44" s="231">
        <f>E43+E39+E32+E20</f>
        <v>0.9123</v>
      </c>
      <c r="F44" s="231">
        <f t="shared" ref="F44:H44" si="3">F43+F39+F32+F20</f>
        <v>0.52090000000000003</v>
      </c>
      <c r="G44" s="231">
        <f t="shared" si="3"/>
        <v>1.1384000000000001</v>
      </c>
      <c r="H44" s="384">
        <f t="shared" si="3"/>
        <v>0.70109999999999995</v>
      </c>
    </row>
    <row r="45" spans="1:8" ht="15.75" thickBot="1">
      <c r="A45" s="68"/>
      <c r="B45" s="69"/>
      <c r="C45" s="69"/>
      <c r="D45" s="69"/>
      <c r="E45" s="69"/>
      <c r="F45" s="69"/>
      <c r="G45" s="69"/>
      <c r="H45" s="70"/>
    </row>
  </sheetData>
  <mergeCells count="45">
    <mergeCell ref="B42:D42"/>
    <mergeCell ref="B43:D43"/>
    <mergeCell ref="A44:D44"/>
    <mergeCell ref="B36:D36"/>
    <mergeCell ref="B37:D37"/>
    <mergeCell ref="B38:D38"/>
    <mergeCell ref="B39:D39"/>
    <mergeCell ref="A40:H40"/>
    <mergeCell ref="B41:D41"/>
    <mergeCell ref="B35:D35"/>
    <mergeCell ref="B24:D24"/>
    <mergeCell ref="B25:D25"/>
    <mergeCell ref="B26:D26"/>
    <mergeCell ref="B27:D27"/>
    <mergeCell ref="B28:D28"/>
    <mergeCell ref="B29:D29"/>
    <mergeCell ref="B30:D30"/>
    <mergeCell ref="B31:D31"/>
    <mergeCell ref="B32:D32"/>
    <mergeCell ref="A33:H33"/>
    <mergeCell ref="B34:D34"/>
    <mergeCell ref="B23:D23"/>
    <mergeCell ref="B12:D12"/>
    <mergeCell ref="B13:D13"/>
    <mergeCell ref="B14:D14"/>
    <mergeCell ref="B15:D15"/>
    <mergeCell ref="B16:D16"/>
    <mergeCell ref="B17:D17"/>
    <mergeCell ref="B18:D18"/>
    <mergeCell ref="B19:D19"/>
    <mergeCell ref="B20:D20"/>
    <mergeCell ref="A21:H21"/>
    <mergeCell ref="B22:D22"/>
    <mergeCell ref="B11:D11"/>
    <mergeCell ref="A2:H2"/>
    <mergeCell ref="A3:H3"/>
    <mergeCell ref="A5:H5"/>
    <mergeCell ref="A7:B7"/>
    <mergeCell ref="D7:E7"/>
    <mergeCell ref="F7:H7"/>
    <mergeCell ref="A8:A9"/>
    <mergeCell ref="B8:D9"/>
    <mergeCell ref="E8:F8"/>
    <mergeCell ref="G8:H8"/>
    <mergeCell ref="A10:H10"/>
  </mergeCells>
  <printOptions horizontalCentered="1"/>
  <pageMargins left="0.70866141732283472" right="0.70866141732283472" top="0.74803149606299213" bottom="0.74803149606299213" header="0.31496062992125984" footer="0.31496062992125984"/>
  <pageSetup paperSize="9" scale="91" orientation="portrait" horizontalDpi="360" verticalDpi="360" r:id="rId1"/>
  <headerFooter>
    <oddFooter xml:space="preserve">&amp;C
</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E23E91-9353-47CC-8663-50011BE11BCB}">
  <dimension ref="B2:E5"/>
  <sheetViews>
    <sheetView workbookViewId="0">
      <selection activeCell="H8" sqref="H8"/>
    </sheetView>
  </sheetViews>
  <sheetFormatPr defaultRowHeight="15"/>
  <cols>
    <col min="2" max="2" width="10.85546875" customWidth="1"/>
    <col min="3" max="3" width="41.5703125" customWidth="1"/>
    <col min="5" max="5" width="20.7109375" customWidth="1"/>
  </cols>
  <sheetData>
    <row r="2" spans="2:5" ht="30">
      <c r="B2" s="388" t="s">
        <v>9192</v>
      </c>
      <c r="C2" s="389" t="s">
        <v>9193</v>
      </c>
      <c r="D2" s="389" t="s">
        <v>9177</v>
      </c>
      <c r="E2" s="389" t="s">
        <v>9194</v>
      </c>
    </row>
    <row r="3" spans="2:5" ht="75">
      <c r="B3" s="386">
        <v>87530</v>
      </c>
      <c r="C3" s="385" t="s">
        <v>7007</v>
      </c>
      <c r="D3" s="386" t="s">
        <v>25</v>
      </c>
      <c r="E3" s="387">
        <v>25</v>
      </c>
    </row>
    <row r="4" spans="2:5" ht="60">
      <c r="B4" s="386">
        <v>100702</v>
      </c>
      <c r="C4" s="385" t="s">
        <v>1507</v>
      </c>
      <c r="D4" s="386" t="s">
        <v>25</v>
      </c>
      <c r="E4" s="387">
        <v>3.5</v>
      </c>
    </row>
    <row r="5" spans="2:5" ht="75">
      <c r="B5" s="386">
        <v>87273</v>
      </c>
      <c r="C5" s="385" t="s">
        <v>7073</v>
      </c>
      <c r="D5" s="386" t="s">
        <v>25</v>
      </c>
      <c r="E5" s="387">
        <v>25</v>
      </c>
    </row>
  </sheetData>
  <pageMargins left="0.511811024" right="0.511811024" top="0.78740157499999996" bottom="0.78740157499999996" header="0.31496062000000002" footer="0.31496062000000002"/>
  <pageSetup orientation="portrait" horizontalDpi="360" verticalDpi="36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12</vt:i4>
      </vt:variant>
      <vt:variant>
        <vt:lpstr>Intervalos Nomeados</vt:lpstr>
      </vt:variant>
      <vt:variant>
        <vt:i4>14</vt:i4>
      </vt:variant>
    </vt:vector>
  </HeadingPairs>
  <TitlesOfParts>
    <vt:vector size="26" baseType="lpstr">
      <vt:lpstr>TABELA</vt:lpstr>
      <vt:lpstr>COMPOSIÇÕES</vt:lpstr>
      <vt:lpstr>MEMÓRIA</vt:lpstr>
      <vt:lpstr>PLANILHA COMPARATIVA</vt:lpstr>
      <vt:lpstr>PLANILHA MAIS VANTAJOSA</vt:lpstr>
      <vt:lpstr>RESUMO</vt:lpstr>
      <vt:lpstr>CRONOGRAMA</vt:lpstr>
      <vt:lpstr>Projeto Básico</vt:lpstr>
      <vt:lpstr>RELATÓRIO FOTOGRÁFICO</vt:lpstr>
      <vt:lpstr>Composição de BDI</vt:lpstr>
      <vt:lpstr>Encargos Sociais</vt:lpstr>
      <vt:lpstr>Planilha1</vt:lpstr>
      <vt:lpstr>'Composição de BDI'!Area_de_impressao</vt:lpstr>
      <vt:lpstr>CRONOGRAMA!Area_de_impressao</vt:lpstr>
      <vt:lpstr>'Encargos Sociais'!Area_de_impressao</vt:lpstr>
      <vt:lpstr>MEMÓRIA!Area_de_impressao</vt:lpstr>
      <vt:lpstr>'PLANILHA COMPARATIVA'!Area_de_impressao</vt:lpstr>
      <vt:lpstr>'PLANILHA MAIS VANTAJOSA'!Area_de_impressao</vt:lpstr>
      <vt:lpstr>'Projeto Básico'!Area_de_impressao</vt:lpstr>
      <vt:lpstr>'RELATÓRIO FOTOGRÁFICO'!Area_de_impressao</vt:lpstr>
      <vt:lpstr>RESUMO!Area_de_impressao</vt:lpstr>
      <vt:lpstr>COMPOSIÇÕES!Titulos_de_impressao</vt:lpstr>
      <vt:lpstr>MEMÓRIA!Titulos_de_impressao</vt:lpstr>
      <vt:lpstr>'PLANILHA COMPARATIVA'!Titulos_de_impressao</vt:lpstr>
      <vt:lpstr>'PLANILHA MAIS VANTAJOSA'!Titulos_de_impressao</vt:lpstr>
      <vt:lpstr>'RELATÓRIO FOTOGRÁFICO'!Titulos_de_impressao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Liana</dc:creator>
  <cp:lastModifiedBy>PC</cp:lastModifiedBy>
  <cp:lastPrinted>2025-07-30T01:10:07Z</cp:lastPrinted>
  <dcterms:created xsi:type="dcterms:W3CDTF">2023-06-05T11:29:11Z</dcterms:created>
  <dcterms:modified xsi:type="dcterms:W3CDTF">2025-07-31T15:57:53Z</dcterms:modified>
</cp:coreProperties>
</file>